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LAND  FS Q3'63\BLAND  FS Q3'63 E\"/>
    </mc:Choice>
  </mc:AlternateContent>
  <xr:revisionPtr revIDLastSave="0" documentId="13_ncr:1_{336B53D8-420C-4096-B853-24BF7A2AC13E}" xr6:coauthVersionLast="46" xr6:coauthVersionMax="46" xr10:uidLastSave="{00000000-0000-0000-0000-000000000000}"/>
  <bookViews>
    <workbookView xWindow="-120" yWindow="-120" windowWidth="20640" windowHeight="11160" tabRatio="843" activeTab="2" xr2:uid="{00000000-000D-0000-FFFF-FFFF00000000}"/>
  </bookViews>
  <sheets>
    <sheet name="BS" sheetId="1" r:id="rId1"/>
    <sheet name="PL 3M" sheetId="2" r:id="rId2"/>
    <sheet name="PL 9M" sheetId="3" r:id="rId3"/>
    <sheet name="CHANGE-1" sheetId="4" r:id="rId4"/>
    <sheet name="CHANGE-2" sheetId="5" r:id="rId5"/>
    <sheet name="Cash Flow" sheetId="6" r:id="rId6"/>
  </sheets>
  <definedNames>
    <definedName name="_xlnm.Print_Area" localSheetId="0">BS!$A$1:$K$88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5" l="1"/>
  <c r="X19" i="4"/>
  <c r="V19" i="4"/>
  <c r="T19" i="4"/>
  <c r="P19" i="4"/>
  <c r="L19" i="4"/>
  <c r="J19" i="4"/>
  <c r="H19" i="4"/>
  <c r="F19" i="4"/>
  <c r="D19" i="4"/>
  <c r="V28" i="4"/>
  <c r="T28" i="4"/>
  <c r="R28" i="4"/>
  <c r="P28" i="4"/>
  <c r="L28" i="4"/>
  <c r="J28" i="4"/>
  <c r="H28" i="4"/>
  <c r="F28" i="4"/>
  <c r="D28" i="4"/>
  <c r="E66" i="1"/>
  <c r="H48" i="6"/>
  <c r="F48" i="6"/>
  <c r="H57" i="6" l="1"/>
  <c r="D78" i="6"/>
  <c r="P21" i="5"/>
  <c r="P22" i="5"/>
  <c r="Z23" i="4"/>
  <c r="AB23" i="4" s="1"/>
  <c r="AF23" i="4" s="1"/>
  <c r="Z24" i="4"/>
  <c r="AB24" i="4" s="1"/>
  <c r="AF24" i="4" s="1"/>
  <c r="G36" i="3"/>
  <c r="E24" i="3"/>
  <c r="G32" i="2"/>
  <c r="E31" i="1"/>
  <c r="K66" i="1" l="1"/>
  <c r="K58" i="1"/>
  <c r="K31" i="1"/>
  <c r="K22" i="1"/>
  <c r="K81" i="1"/>
  <c r="K80" i="1"/>
  <c r="K79" i="1"/>
  <c r="K77" i="1"/>
  <c r="K76" i="1"/>
  <c r="K75" i="1"/>
  <c r="G84" i="1"/>
  <c r="G81" i="1"/>
  <c r="G80" i="1"/>
  <c r="G79" i="1"/>
  <c r="G77" i="1"/>
  <c r="G76" i="1"/>
  <c r="G75" i="1"/>
  <c r="I22" i="1"/>
  <c r="G22" i="1"/>
  <c r="E22" i="1"/>
  <c r="I31" i="1"/>
  <c r="G31" i="1"/>
  <c r="G33" i="1" s="1"/>
  <c r="K23" i="2"/>
  <c r="E32" i="2"/>
  <c r="E23" i="2"/>
  <c r="E15" i="2"/>
  <c r="K47" i="3"/>
  <c r="K36" i="3"/>
  <c r="K24" i="3"/>
  <c r="I24" i="3"/>
  <c r="E47" i="3"/>
  <c r="E15" i="3"/>
  <c r="E12" i="3"/>
  <c r="AD26" i="4"/>
  <c r="AD28" i="4" s="1"/>
  <c r="X26" i="4"/>
  <c r="X28" i="4" s="1"/>
  <c r="AD17" i="4"/>
  <c r="Z17" i="4"/>
  <c r="Z16" i="4"/>
  <c r="AB16" i="4" s="1"/>
  <c r="Z15" i="4"/>
  <c r="AB15" i="4" s="1"/>
  <c r="Z14" i="4"/>
  <c r="AB14" i="4" s="1"/>
  <c r="AF14" i="4" s="1"/>
  <c r="Z13" i="4"/>
  <c r="R18" i="4"/>
  <c r="L24" i="5"/>
  <c r="J24" i="5"/>
  <c r="H24" i="5"/>
  <c r="F24" i="5"/>
  <c r="D24" i="5"/>
  <c r="P20" i="5"/>
  <c r="P19" i="5"/>
  <c r="D17" i="5"/>
  <c r="I75" i="1" s="1"/>
  <c r="F17" i="5"/>
  <c r="I76" i="1" s="1"/>
  <c r="H17" i="5"/>
  <c r="I77" i="1" s="1"/>
  <c r="J17" i="5"/>
  <c r="I79" i="1" s="1"/>
  <c r="L17" i="5"/>
  <c r="I80" i="1" s="1"/>
  <c r="P15" i="5"/>
  <c r="P13" i="5"/>
  <c r="P12" i="5"/>
  <c r="J78" i="6"/>
  <c r="J57" i="6"/>
  <c r="J48" i="6"/>
  <c r="H78" i="6"/>
  <c r="H59" i="6"/>
  <c r="F78" i="6"/>
  <c r="F57" i="6"/>
  <c r="D59" i="6"/>
  <c r="D57" i="6"/>
  <c r="D48" i="6"/>
  <c r="A64" i="6"/>
  <c r="N14" i="5"/>
  <c r="P14" i="5" s="1"/>
  <c r="AE28" i="4"/>
  <c r="Z26" i="4"/>
  <c r="Z25" i="4"/>
  <c r="AB25" i="4" s="1"/>
  <c r="AF25" i="4" s="1"/>
  <c r="Z27" i="4"/>
  <c r="Z22" i="4"/>
  <c r="AB22" i="4" s="1"/>
  <c r="AF22" i="4" s="1"/>
  <c r="Z21" i="4"/>
  <c r="E80" i="1"/>
  <c r="E79" i="1"/>
  <c r="E77" i="1"/>
  <c r="E76" i="1"/>
  <c r="E75" i="1"/>
  <c r="N16" i="4"/>
  <c r="I47" i="3"/>
  <c r="G47" i="3"/>
  <c r="I36" i="3"/>
  <c r="E36" i="3"/>
  <c r="G24" i="3"/>
  <c r="K15" i="3"/>
  <c r="I15" i="3"/>
  <c r="G15" i="3"/>
  <c r="K12" i="3"/>
  <c r="I12" i="3"/>
  <c r="G12" i="3"/>
  <c r="K43" i="2"/>
  <c r="I43" i="2"/>
  <c r="G43" i="2"/>
  <c r="E43" i="2"/>
  <c r="K32" i="2"/>
  <c r="I32" i="2"/>
  <c r="I23" i="2"/>
  <c r="G23" i="2"/>
  <c r="K15" i="2"/>
  <c r="I15" i="2"/>
  <c r="G15" i="2"/>
  <c r="K12" i="2"/>
  <c r="I12" i="2"/>
  <c r="G12" i="2"/>
  <c r="E12" i="2"/>
  <c r="I66" i="1"/>
  <c r="G66" i="1"/>
  <c r="I58" i="1"/>
  <c r="G58" i="1"/>
  <c r="E58" i="1"/>
  <c r="A39" i="1"/>
  <c r="K68" i="1" l="1"/>
  <c r="K33" i="1"/>
  <c r="G68" i="1"/>
  <c r="AD19" i="4"/>
  <c r="E84" i="1" s="1"/>
  <c r="AF15" i="4"/>
  <c r="K16" i="3"/>
  <c r="K19" i="3" s="1"/>
  <c r="K25" i="3" s="1"/>
  <c r="K27" i="3" s="1"/>
  <c r="K37" i="3" s="1"/>
  <c r="K46" i="3" s="1"/>
  <c r="K48" i="3" s="1"/>
  <c r="Z18" i="4"/>
  <c r="Z19" i="4" s="1"/>
  <c r="E82" i="1" s="1"/>
  <c r="R19" i="4"/>
  <c r="G82" i="1"/>
  <c r="G83" i="1" s="1"/>
  <c r="AB21" i="4"/>
  <c r="Z28" i="4"/>
  <c r="AF16" i="4"/>
  <c r="E16" i="2"/>
  <c r="E18" i="2" s="1"/>
  <c r="E24" i="2" s="1"/>
  <c r="I16" i="2"/>
  <c r="I18" i="2" s="1"/>
  <c r="I24" i="2" s="1"/>
  <c r="I26" i="2" s="1"/>
  <c r="AB27" i="4"/>
  <c r="AF27" i="4" s="1"/>
  <c r="AB13" i="4"/>
  <c r="AF13" i="4" s="1"/>
  <c r="G16" i="3"/>
  <c r="G19" i="3" s="1"/>
  <c r="G25" i="3" s="1"/>
  <c r="G27" i="3" s="1"/>
  <c r="I16" i="3"/>
  <c r="I19" i="3" s="1"/>
  <c r="I25" i="3" s="1"/>
  <c r="I27" i="3" s="1"/>
  <c r="I40" i="3" s="1"/>
  <c r="E16" i="3"/>
  <c r="E19" i="3" s="1"/>
  <c r="K16" i="2"/>
  <c r="K18" i="2" s="1"/>
  <c r="K24" i="2" s="1"/>
  <c r="K26" i="2" s="1"/>
  <c r="G16" i="2"/>
  <c r="G18" i="2" s="1"/>
  <c r="G24" i="2" s="1"/>
  <c r="G26" i="2" s="1"/>
  <c r="G33" i="2" s="1"/>
  <c r="I68" i="1"/>
  <c r="I33" i="1"/>
  <c r="E68" i="1"/>
  <c r="K83" i="1"/>
  <c r="E33" i="1"/>
  <c r="AB18" i="4" l="1"/>
  <c r="AF18" i="4" s="1"/>
  <c r="N16" i="5"/>
  <c r="I50" i="3"/>
  <c r="AF21" i="4"/>
  <c r="E25" i="3"/>
  <c r="E27" i="3" s="1"/>
  <c r="E37" i="3" s="1"/>
  <c r="E46" i="3" s="1"/>
  <c r="E48" i="3" s="1"/>
  <c r="G40" i="3"/>
  <c r="N26" i="4" s="1"/>
  <c r="G37" i="3"/>
  <c r="G46" i="3" s="1"/>
  <c r="G48" i="3" s="1"/>
  <c r="G36" i="2"/>
  <c r="G46" i="2" s="1"/>
  <c r="G42" i="2"/>
  <c r="G44" i="2" s="1"/>
  <c r="I33" i="2"/>
  <c r="I42" i="2" s="1"/>
  <c r="I44" i="2" s="1"/>
  <c r="I36" i="2"/>
  <c r="I46" i="2" s="1"/>
  <c r="K33" i="2"/>
  <c r="K36" i="2"/>
  <c r="K46" i="2" s="1"/>
  <c r="K85" i="1"/>
  <c r="K88" i="1" s="1"/>
  <c r="G85" i="1"/>
  <c r="G88" i="1" s="1"/>
  <c r="K40" i="3"/>
  <c r="K50" i="3" s="1"/>
  <c r="J11" i="6"/>
  <c r="J31" i="6" s="1"/>
  <c r="J37" i="6" s="1"/>
  <c r="J58" i="6" s="1"/>
  <c r="J60" i="6" s="1"/>
  <c r="F11" i="6"/>
  <c r="F31" i="6" s="1"/>
  <c r="F37" i="6" s="1"/>
  <c r="F58" i="6" s="1"/>
  <c r="F60" i="6" s="1"/>
  <c r="H11" i="6"/>
  <c r="I37" i="3"/>
  <c r="I46" i="3" s="1"/>
  <c r="I48" i="3" s="1"/>
  <c r="E26" i="2"/>
  <c r="N17" i="5"/>
  <c r="I81" i="1" s="1"/>
  <c r="I83" i="1" s="1"/>
  <c r="I85" i="1" s="1"/>
  <c r="I88" i="1" s="1"/>
  <c r="P16" i="5"/>
  <c r="P17" i="5" s="1"/>
  <c r="I42" i="3"/>
  <c r="AB26" i="4" l="1"/>
  <c r="AB28" i="4" s="1"/>
  <c r="N28" i="4"/>
  <c r="G38" i="2"/>
  <c r="E40" i="3"/>
  <c r="E50" i="3" s="1"/>
  <c r="D11" i="6"/>
  <c r="D31" i="6" s="1"/>
  <c r="D37" i="6" s="1"/>
  <c r="D58" i="6" s="1"/>
  <c r="D60" i="6" s="1"/>
  <c r="G42" i="3"/>
  <c r="G50" i="3"/>
  <c r="E33" i="2"/>
  <c r="E36" i="2"/>
  <c r="E46" i="2" s="1"/>
  <c r="K42" i="2"/>
  <c r="K44" i="2" s="1"/>
  <c r="H31" i="6"/>
  <c r="N23" i="5"/>
  <c r="K42" i="3"/>
  <c r="K38" i="2"/>
  <c r="I38" i="2"/>
  <c r="AF26" i="4" l="1"/>
  <c r="AF28" i="4" s="1"/>
  <c r="N17" i="4"/>
  <c r="E42" i="3"/>
  <c r="H37" i="6"/>
  <c r="H58" i="6" s="1"/>
  <c r="H60" i="6" s="1"/>
  <c r="E42" i="2"/>
  <c r="E44" i="2" s="1"/>
  <c r="P23" i="5"/>
  <c r="P24" i="5" s="1"/>
  <c r="N24" i="5"/>
  <c r="E38" i="2"/>
  <c r="AB17" i="4" l="1"/>
  <c r="AB19" i="4" s="1"/>
  <c r="N19" i="4"/>
  <c r="E81" i="1"/>
  <c r="E83" i="1" s="1"/>
  <c r="E85" i="1" s="1"/>
  <c r="E88" i="1" s="1"/>
  <c r="AF17" i="4" l="1"/>
  <c r="AF19" i="4" s="1"/>
</calcChain>
</file>

<file path=xl/sharedStrings.xml><?xml version="1.0" encoding="utf-8"?>
<sst xmlns="http://schemas.openxmlformats.org/spreadsheetml/2006/main" count="369" uniqueCount="212">
  <si>
    <t>BANGKOK LAND PUBLIC COMPANY LIMITED AND  SUBSIDIARIES</t>
  </si>
  <si>
    <t>STATEMENTS OF FINANCIAL POSITION</t>
  </si>
  <si>
    <t>(Unit :  Thousand Baht)</t>
  </si>
  <si>
    <t>Consolidated</t>
  </si>
  <si>
    <t>Separate</t>
  </si>
  <si>
    <t>financial statements</t>
  </si>
  <si>
    <t>March 31,</t>
  </si>
  <si>
    <t>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</si>
  <si>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</si>
  <si>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</si>
  <si>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</si>
  <si>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</si>
  <si>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</si>
  <si>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</si>
  <si>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</si>
  <si>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Financial assets</t>
  </si>
  <si>
    <t>Trade and other current receivables, net</t>
  </si>
  <si>
    <t>Inventories</t>
  </si>
  <si>
    <t>Short-term loans to related parties, net</t>
  </si>
  <si>
    <t>Current tax assets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</si>
  <si>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</si>
  <si>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</si>
  <si>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</si>
  <si>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</si>
  <si>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</si>
  <si>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</si>
  <si>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Right-of-use assets</t>
  </si>
  <si>
    <t>Deferred tax assets</t>
  </si>
  <si>
    <t>Other non-current assets</t>
  </si>
  <si>
    <t>Total non-current assets</t>
  </si>
  <si>
    <t>TOTAL ASSETS</t>
  </si>
  <si>
    <t>BANGKOK LAND PUBLIC COMPANY LIMITED AND SUBSIDIARIES</t>
  </si>
  <si>
    <t>STATEMENTS OF FINANCIAL POSITION (CONT.)</t>
  </si>
  <si>
    <t>LIABILITIES AND  SHAREHOLDERS'  EQUITY</t>
  </si>
  <si>
    <t>Current liabilities</t>
  </si>
  <si>
    <t>Trade and other current payables</t>
  </si>
  <si>
    <t>Current portion of long-term liabilities</t>
  </si>
  <si>
    <t>4.6, 15</t>
  </si>
  <si>
    <t xml:space="preserve"> Lease liabilities, net of current portion</t>
  </si>
  <si>
    <t>16</t>
  </si>
  <si>
    <t>Current provisions for employee benefit</t>
  </si>
  <si>
    <t>Current income tax payable</t>
  </si>
  <si>
    <t>Other current liabilities</t>
  </si>
  <si>
    <t>Total current liabilities</t>
  </si>
  <si>
    <t>Non-current liabilities</t>
  </si>
  <si>
    <t>Long-term loans</t>
  </si>
  <si>
    <t>Deferred tax liabilities</t>
  </si>
  <si>
    <t>Non-current provisions for employee benefit</t>
  </si>
  <si>
    <t>Other-non current liabilities</t>
  </si>
  <si>
    <t>Total non-current  liabilities</t>
  </si>
  <si>
    <t xml:space="preserve"> 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</si>
  <si>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</si>
  <si>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</si>
  <si>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</si>
  <si>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</si>
  <si>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</si>
  <si>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</si>
  <si>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</si>
  <si>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</si>
  <si>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</si>
  <si>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</si>
  <si>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</si>
  <si>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</si>
  <si>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</si>
  <si>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</si>
  <si>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</si>
  <si>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Non-controlling interests</t>
  </si>
  <si>
    <t>Total shareholders’ equity</t>
  </si>
  <si>
    <t xml:space="preserve">TOTAL LIABILITIES AND  </t>
  </si>
  <si>
    <t>SHAREHOLDERS’ EQUITY</t>
  </si>
  <si>
    <t>"UNAUDITED"</t>
  </si>
  <si>
    <t>STATEMENTS OF COMPREHENSIVE INCOME</t>
  </si>
  <si>
    <t>"REVIEWED"</t>
  </si>
  <si>
    <t>2019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</si>
  <si>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</si>
  <si>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</si>
  <si>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</si>
  <si>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</si>
  <si>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</si>
  <si>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</si>
  <si>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 xml:space="preserve">Gross profit </t>
  </si>
  <si>
    <t>Dividend income</t>
  </si>
  <si>
    <t>Other revenues</t>
  </si>
  <si>
    <t>Profit before expenses</t>
  </si>
  <si>
    <t>Selling expenses</t>
  </si>
  <si>
    <t>Administrative expenses</t>
  </si>
  <si>
    <t>Finance costs</t>
  </si>
  <si>
    <t>Total expenses</t>
  </si>
  <si>
    <t>Profit (loss) before income tax expense</t>
  </si>
  <si>
    <t>Income tax expenses</t>
  </si>
  <si>
    <t>Profit (loss) for the period</t>
  </si>
  <si>
    <t>Other comprehensive income (expense)</t>
  </si>
  <si>
    <t>Components of other comprehensive income</t>
  </si>
  <si>
    <t>that will  be reclassified to profit or loss subsequentily</t>
  </si>
  <si>
    <t>Currency translation differences</t>
  </si>
  <si>
    <t>that will not be reclassified to profit or loss subsequently</t>
  </si>
  <si>
    <t>Depreciation on surplus on revaluation of assets</t>
  </si>
  <si>
    <t>Loss on remeausurement of difined benefit plans</t>
  </si>
  <si>
    <t>Total comprehensive income (expense) for the period</t>
  </si>
  <si>
    <t>Profit (loss) attributable to:</t>
  </si>
  <si>
    <t>Owners of the  parent</t>
  </si>
  <si>
    <t>attributable to:</t>
  </si>
  <si>
    <t>Owners of the parent</t>
  </si>
  <si>
    <t>Earnings (loss) per share</t>
  </si>
  <si>
    <t>Basic earnings (loss) per share (Baht)</t>
  </si>
  <si>
    <t>STATEMENTS OF CHANGES IN SHAREHOLDERS' EQUITY</t>
  </si>
  <si>
    <t>Consolidated financial statements</t>
  </si>
  <si>
    <t xml:space="preserve">Retained earnings </t>
  </si>
  <si>
    <t xml:space="preserve">Issued and 
paid-up 
share capital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</si>
  <si>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</si>
  <si>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</si>
  <si>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</si>
  <si>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</si>
  <si>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</si>
  <si>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</si>
  <si>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Gains (losses) on remeasurements of defined benefit plans</t>
  </si>
  <si>
    <t>Total other components of shareholders’ equity</t>
  </si>
  <si>
    <t>Total equity attributable to owner's of the parent</t>
  </si>
  <si>
    <t>Non-controlling  interests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</si>
  <si>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</si>
  <si>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</si>
  <si>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</si>
  <si>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</si>
  <si>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</si>
  <si>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</si>
  <si>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</si>
  <si>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</si>
  <si>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</si>
  <si>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</si>
  <si>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>Balance as at April 1, 2020</t>
  </si>
  <si>
    <t>Comprehensive expense for the period</t>
  </si>
  <si>
    <t>Balance as at April 1, 2019</t>
  </si>
  <si>
    <t>Transfered to retained earnings</t>
  </si>
  <si>
    <t>Comprehensive income for the periods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</si>
  <si>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</si>
  <si>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</si>
  <si>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>Separate financial statements</t>
  </si>
  <si>
    <t xml:space="preserve">Total </t>
  </si>
  <si>
    <t xml:space="preserve">Issued and paid-up share capital </t>
  </si>
  <si>
    <t>ยังไม่ได้จัดสรร</t>
  </si>
  <si>
    <t xml:space="preserve">Dividends payment </t>
  </si>
  <si>
    <t xml:space="preserve">STATEMENTS OF CASH FLOWS </t>
  </si>
  <si>
    <t>CASH FLOWS FROM OPERATING ACTIVITIES</t>
  </si>
  <si>
    <t xml:space="preserve">Net adjustments to reconcile profit (loss) before income tax expense </t>
  </si>
  <si>
    <t>to cash provided by (used in) operating activities:</t>
  </si>
  <si>
    <t>Interest expense</t>
  </si>
  <si>
    <t>Interest income</t>
  </si>
  <si>
    <t>Trade and other current receivables (increase) decrease</t>
  </si>
  <si>
    <t>Other current assets (increase) decrease</t>
  </si>
  <si>
    <t>Other non-current assets (increase) decrease</t>
  </si>
  <si>
    <t>Trade and other current payables increase (decrease)</t>
  </si>
  <si>
    <t>Non-other current liabilities decrease</t>
  </si>
  <si>
    <t>Depreciation and amortization</t>
  </si>
  <si>
    <t xml:space="preserve">     changes in operating assets and liabilities</t>
  </si>
  <si>
    <t>Provisions for employee benefit</t>
  </si>
  <si>
    <t>Gains on revaluation of investment property</t>
  </si>
  <si>
    <t>Gains on sale of investment property</t>
  </si>
  <si>
    <t>(Reverse) expected credit loss</t>
  </si>
  <si>
    <t>Total adjusments to reconcile profit before income tax</t>
  </si>
  <si>
    <t>to net cash provided by operating activities</t>
  </si>
  <si>
    <t>Income tax paid</t>
  </si>
  <si>
    <t>Cash paid for employee benefits</t>
  </si>
  <si>
    <t>CASH FLOWS FROM INVESTING ACTIVITIES</t>
  </si>
  <si>
    <t>Interest income received</t>
  </si>
  <si>
    <t>Current investments (increase) decrease</t>
  </si>
  <si>
    <t>Proceeds from dividend income</t>
  </si>
  <si>
    <t>Increase in short-term loans and receivable to related parties</t>
  </si>
  <si>
    <t>Proceeds from sale of assets</t>
  </si>
  <si>
    <t>Cash paid for purchase of fixed assets</t>
  </si>
  <si>
    <t>Proceeds from sale of investment property</t>
  </si>
  <si>
    <t>Cash paid for purchase of investment property</t>
  </si>
  <si>
    <t>Net cash provied by (used in) investing activities</t>
  </si>
  <si>
    <t>CASH FLOWS FROM FINANCING ACTIVITIES</t>
  </si>
  <si>
    <t>Cash paid for treasury stock</t>
  </si>
  <si>
    <t>Cash paid for long - term loans</t>
  </si>
  <si>
    <t>Dividend payment of subsidiaries</t>
  </si>
  <si>
    <t xml:space="preserve">Dividend payment </t>
  </si>
  <si>
    <t>Cash paid for  lease liabilities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</si>
  <si>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</si>
  <si>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</si>
  <si>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</si>
  <si>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</si>
  <si>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STATEMENTS OF CASH FLOWS (CONT.)</t>
  </si>
  <si>
    <t>Supplemental Disclosures of Cash Flows Information:</t>
  </si>
  <si>
    <t>1.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</si>
  <si>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</si>
  <si>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</si>
  <si>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</si>
  <si>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</si>
  <si>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</si>
  <si>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</si>
  <si>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FOR THE NINE-MONTH PERIOD ENDED DECEMBER 31, 2020</t>
  </si>
  <si>
    <t>AS AT DECEMBER 31, 2020</t>
  </si>
  <si>
    <t>December 31,</t>
  </si>
  <si>
    <t>FOR THE THREE-MONTH PERIOD ENDED DECEMBER 31, 2020</t>
  </si>
  <si>
    <t>Balance as at December 31, 2019</t>
  </si>
  <si>
    <t>Balance as at December 31, 2020</t>
  </si>
  <si>
    <t>Cash recieved from refundable withholding tax</t>
  </si>
  <si>
    <t>Other comprehensive income (expense) for the period - net of tax</t>
  </si>
  <si>
    <t>Lease liabilities</t>
  </si>
  <si>
    <t>Loss on pending lawsuit</t>
  </si>
  <si>
    <t xml:space="preserve"> Provision for loss on pending lawsuits</t>
  </si>
  <si>
    <t>Provision for loss on pending lawsuits</t>
  </si>
  <si>
    <t>Reversal of appropriated retained earnings for treasury stock</t>
  </si>
  <si>
    <t>Reduction of paid-up share capital by writing off treasury stock</t>
  </si>
  <si>
    <t>Dividends payment</t>
  </si>
  <si>
    <t>Appropriated for treasury stock</t>
  </si>
  <si>
    <t>Inventories decrease</t>
  </si>
  <si>
    <t>Net cash provided by operating activities</t>
  </si>
  <si>
    <t>Other current liabilities decrease</t>
  </si>
  <si>
    <t xml:space="preserve">Gain on write off of fixed assets  </t>
  </si>
  <si>
    <t>22.C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</si>
</sst>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#,##0\ ;\(#,##0\)"/>
    <numFmt numFmtId="195" formatCode="\t&quot;฿&quot;#,##0_);\(\t&quot;฿&quot;#,##0\)"/>
    <numFmt numFmtId="196" formatCode="_-* #,##0.00\ _F_-;\-* #,##0.00\ _F_-;_-* &quot;-&quot;??\ _F_-;_-@_-"/>
    <numFmt numFmtId="197" formatCode="0.00000000000"/>
    <numFmt numFmtId="198" formatCode="mmmm\,yy;@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0.00_)"/>
    <numFmt numFmtId="203" formatCode="0%_);\(0%\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4">
    <xf numFmtId="0" fontId="0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" fillId="0" borderId="0"/>
    <xf numFmtId="39" fontId="8" fillId="0" borderId="0"/>
    <xf numFmtId="0" fontId="6" fillId="0" borderId="0"/>
    <xf numFmtId="0" fontId="11" fillId="0" borderId="0"/>
    <xf numFmtId="196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12" fillId="0" borderId="0"/>
    <xf numFmtId="199" fontId="12" fillId="0" borderId="0"/>
    <xf numFmtId="0" fontId="14" fillId="0" borderId="0" applyProtection="0"/>
    <xf numFmtId="200" fontId="12" fillId="0" borderId="0"/>
    <xf numFmtId="201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2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0" fontId="4" fillId="0" borderId="0"/>
    <xf numFmtId="40" fontId="4" fillId="0" borderId="0"/>
    <xf numFmtId="0" fontId="22" fillId="0" borderId="0">
      <alignment vertical="top"/>
    </xf>
    <xf numFmtId="0" fontId="1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4" fillId="0" borderId="0" applyFont="0" applyFill="0" applyBorder="0" applyAlignment="0" applyProtection="0"/>
    <xf numFmtId="14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4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</cellStyleXfs>
  <cellXfs count="295">
    <xf numFmtId="0" fontId="0" fillId="0" borderId="0" xfId="0"/>
    <xf numFmtId="43" fontId="3" fillId="0" borderId="0" xfId="2" applyFont="1" applyFill="1" applyAlignment="1" applyProtection="1">
      <alignment vertical="center"/>
      <protection locked="0"/>
    </xf>
    <xf numFmtId="0" fontId="5" fillId="0" borderId="0" xfId="3" applyFont="1" applyProtection="1">
      <protection locked="0"/>
    </xf>
    <xf numFmtId="188" fontId="5" fillId="0" borderId="0" xfId="3" applyNumberFormat="1" applyFont="1" applyAlignment="1" applyProtection="1">
      <alignment vertical="center"/>
      <protection locked="0"/>
    </xf>
    <xf numFmtId="0" fontId="5" fillId="0" borderId="0" xfId="3" applyFont="1" applyAlignment="1" applyProtection="1">
      <alignment vertical="center"/>
      <protection locked="0"/>
    </xf>
    <xf numFmtId="189" fontId="5" fillId="0" borderId="0" xfId="2" applyNumberFormat="1" applyFont="1" applyFill="1" applyAlignment="1" applyProtection="1">
      <alignment vertical="center"/>
      <protection locked="0"/>
    </xf>
    <xf numFmtId="189" fontId="5" fillId="0" borderId="0" xfId="2" applyNumberFormat="1" applyFont="1" applyFill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43" fontId="3" fillId="0" borderId="0" xfId="2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right" vertical="center"/>
    </xf>
    <xf numFmtId="43" fontId="3" fillId="0" borderId="1" xfId="2" applyFont="1" applyFill="1" applyBorder="1" applyAlignment="1">
      <alignment vertical="center"/>
    </xf>
    <xf numFmtId="43" fontId="3" fillId="0" borderId="1" xfId="2" applyFont="1" applyFill="1" applyBorder="1" applyAlignment="1" applyProtection="1">
      <alignment horizontal="left" vertical="center"/>
      <protection locked="0"/>
    </xf>
    <xf numFmtId="188" fontId="5" fillId="0" borderId="1" xfId="3" applyNumberFormat="1" applyFont="1" applyBorder="1" applyAlignment="1" applyProtection="1">
      <alignment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189" fontId="5" fillId="0" borderId="1" xfId="2" applyNumberFormat="1" applyFont="1" applyFill="1" applyBorder="1" applyAlignment="1" applyProtection="1">
      <alignment vertical="center"/>
      <protection locked="0"/>
    </xf>
    <xf numFmtId="18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horizontal="center" vertical="center"/>
      <protection locked="0"/>
    </xf>
    <xf numFmtId="189" fontId="5" fillId="0" borderId="1" xfId="2" applyNumberFormat="1" applyFont="1" applyFill="1" applyBorder="1" applyAlignment="1" applyProtection="1">
      <alignment horizontal="right" vertical="center"/>
      <protection locked="0"/>
    </xf>
    <xf numFmtId="190" fontId="5" fillId="0" borderId="0" xfId="0" applyNumberFormat="1" applyFont="1" applyProtection="1"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188" fontId="5" fillId="0" borderId="0" xfId="0" applyNumberFormat="1" applyFont="1" applyAlignment="1" applyProtection="1">
      <alignment horizontal="center" vertical="center"/>
      <protection locked="0"/>
    </xf>
    <xf numFmtId="190" fontId="5" fillId="0" borderId="0" xfId="2" applyNumberFormat="1" applyFont="1" applyFill="1" applyBorder="1" applyAlignment="1" applyProtection="1">
      <alignment horizontal="right" vertical="center"/>
      <protection locked="0"/>
    </xf>
    <xf numFmtId="189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188" fontId="5" fillId="0" borderId="0" xfId="0" applyNumberFormat="1" applyFont="1" applyProtection="1"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188" fontId="3" fillId="0" borderId="0" xfId="0" applyNumberFormat="1" applyFont="1" applyAlignment="1" applyProtection="1">
      <alignment vertical="center"/>
      <protection locked="0"/>
    </xf>
    <xf numFmtId="188" fontId="5" fillId="0" borderId="0" xfId="2" applyNumberFormat="1" applyFont="1" applyFill="1" applyAlignment="1" applyProtection="1">
      <alignment horizontal="right" vertical="center"/>
      <protection locked="0"/>
    </xf>
    <xf numFmtId="43" fontId="5" fillId="0" borderId="0" xfId="2" applyFont="1" applyFill="1" applyAlignment="1" applyProtection="1">
      <alignment vertical="center"/>
      <protection locked="0"/>
    </xf>
    <xf numFmtId="43" fontId="5" fillId="0" borderId="0" xfId="2" applyFont="1" applyFill="1" applyAlignment="1" applyProtection="1">
      <alignment horizontal="center" vertical="center"/>
      <protection locked="0"/>
    </xf>
    <xf numFmtId="43" fontId="5" fillId="0" borderId="0" xfId="2" applyFont="1" applyFill="1" applyAlignment="1" applyProtection="1">
      <alignment horizontal="right" vertical="center"/>
      <protection locked="0"/>
    </xf>
    <xf numFmtId="43" fontId="5" fillId="0" borderId="0" xfId="2" applyFont="1" applyFill="1" applyBorder="1" applyAlignment="1" applyProtection="1">
      <alignment horizontal="right" vertical="center"/>
      <protection locked="0"/>
    </xf>
    <xf numFmtId="188" fontId="5" fillId="0" borderId="0" xfId="2" applyNumberFormat="1" applyFont="1" applyFill="1" applyAlignment="1" applyProtection="1">
      <alignment vertical="center"/>
      <protection locked="0"/>
    </xf>
    <xf numFmtId="191" fontId="5" fillId="0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2" applyNumberFormat="1" applyFont="1" applyFill="1" applyAlignment="1" applyProtection="1">
      <alignment horizontal="center" vertical="center"/>
      <protection locked="0"/>
    </xf>
    <xf numFmtId="49" fontId="5" fillId="0" borderId="0" xfId="2" applyNumberFormat="1" applyFont="1" applyFill="1" applyAlignment="1" applyProtection="1">
      <alignment horizontal="center" vertical="center"/>
      <protection locked="0"/>
    </xf>
    <xf numFmtId="0" fontId="5" fillId="0" borderId="0" xfId="5" applyFont="1" applyAlignment="1">
      <alignment vertical="center"/>
    </xf>
    <xf numFmtId="188" fontId="5" fillId="0" borderId="1" xfId="2" applyNumberFormat="1" applyFont="1" applyFill="1" applyBorder="1" applyAlignment="1" applyProtection="1">
      <alignment vertical="center"/>
      <protection locked="0"/>
    </xf>
    <xf numFmtId="188" fontId="5" fillId="0" borderId="3" xfId="2" applyNumberFormat="1" applyFont="1" applyFill="1" applyBorder="1" applyAlignment="1" applyProtection="1">
      <alignment vertical="center"/>
      <protection locked="0"/>
    </xf>
    <xf numFmtId="43" fontId="5" fillId="0" borderId="0" xfId="2" applyFont="1" applyFill="1" applyProtection="1">
      <protection locked="0"/>
    </xf>
    <xf numFmtId="191" fontId="5" fillId="0" borderId="0" xfId="2" applyNumberFormat="1" applyFont="1" applyFill="1" applyBorder="1" applyAlignment="1">
      <alignment horizontal="right" vertical="center"/>
    </xf>
    <xf numFmtId="191" fontId="5" fillId="0" borderId="0" xfId="2" applyNumberFormat="1" applyFont="1" applyFill="1" applyAlignment="1">
      <alignment horizontal="right" vertical="center"/>
    </xf>
    <xf numFmtId="191" fontId="5" fillId="0" borderId="0" xfId="2" applyNumberFormat="1" applyFont="1" applyFill="1" applyAlignment="1" applyProtection="1">
      <alignment horizontal="right" vertical="center"/>
      <protection locked="0"/>
    </xf>
    <xf numFmtId="43" fontId="5" fillId="0" borderId="0" xfId="2" applyFont="1" applyFill="1" applyAlignment="1" applyProtection="1">
      <alignment horizontal="left" vertical="center"/>
      <protection locked="0"/>
    </xf>
    <xf numFmtId="188" fontId="5" fillId="0" borderId="4" xfId="2" applyNumberFormat="1" applyFont="1" applyFill="1" applyBorder="1" applyAlignment="1" applyProtection="1">
      <alignment vertical="center"/>
      <protection locked="0"/>
    </xf>
    <xf numFmtId="43" fontId="5" fillId="0" borderId="0" xfId="2" applyFont="1" applyFill="1" applyBorder="1" applyAlignment="1" applyProtection="1">
      <alignment vertical="center"/>
      <protection locked="0"/>
    </xf>
    <xf numFmtId="43" fontId="3" fillId="0" borderId="0" xfId="2" applyFont="1" applyFill="1" applyBorder="1" applyAlignment="1" applyProtection="1">
      <alignment horizontal="left" vertical="center"/>
      <protection locked="0"/>
    </xf>
    <xf numFmtId="43" fontId="3" fillId="0" borderId="0" xfId="2" applyFont="1" applyFill="1" applyAlignment="1">
      <alignment vertical="center"/>
    </xf>
    <xf numFmtId="49" fontId="5" fillId="0" borderId="0" xfId="2" applyNumberFormat="1" applyFont="1" applyFill="1" applyBorder="1" applyAlignment="1" applyProtection="1">
      <alignment horizontal="center" vertical="center"/>
      <protection locked="0"/>
    </xf>
    <xf numFmtId="43" fontId="5" fillId="0" borderId="0" xfId="2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center" vertical="center"/>
    </xf>
    <xf numFmtId="43" fontId="5" fillId="0" borderId="0" xfId="2" applyFont="1" applyFill="1" applyBorder="1" applyAlignment="1" applyProtection="1">
      <alignment horizontal="center" vertical="center"/>
      <protection locked="0"/>
    </xf>
    <xf numFmtId="43" fontId="5" fillId="0" borderId="0" xfId="2" applyFont="1" applyFill="1" applyAlignment="1">
      <alignment horizontal="right" vertical="center"/>
    </xf>
    <xf numFmtId="188" fontId="5" fillId="0" borderId="0" xfId="3" applyNumberFormat="1" applyFont="1" applyAlignment="1" applyProtection="1">
      <alignment horizontal="right" vertical="center"/>
      <protection locked="0"/>
    </xf>
    <xf numFmtId="191" fontId="5" fillId="0" borderId="0" xfId="2" applyNumberFormat="1" applyFont="1" applyFill="1" applyBorder="1" applyProtection="1">
      <protection locked="0"/>
    </xf>
    <xf numFmtId="191" fontId="5" fillId="0" borderId="3" xfId="2" applyNumberFormat="1" applyFont="1" applyFill="1" applyBorder="1" applyAlignment="1" applyProtection="1">
      <alignment vertical="center"/>
      <protection locked="0"/>
    </xf>
    <xf numFmtId="188" fontId="5" fillId="0" borderId="0" xfId="2" applyNumberFormat="1" applyFont="1" applyFill="1" applyBorder="1" applyAlignment="1" applyProtection="1">
      <alignment horizontal="right" vertical="center"/>
      <protection locked="0"/>
    </xf>
    <xf numFmtId="190" fontId="5" fillId="0" borderId="0" xfId="2" applyNumberFormat="1" applyFont="1" applyFill="1" applyAlignment="1" applyProtection="1">
      <alignment horizontal="right" vertical="center"/>
      <protection locked="0"/>
    </xf>
    <xf numFmtId="190" fontId="5" fillId="0" borderId="0" xfId="3" applyNumberFormat="1" applyFont="1" applyAlignment="1" applyProtection="1">
      <alignment horizontal="left" vertical="center"/>
      <protection locked="0"/>
    </xf>
    <xf numFmtId="188" fontId="5" fillId="0" borderId="0" xfId="3" applyNumberFormat="1" applyFont="1" applyAlignment="1" applyProtection="1">
      <alignment horizontal="center" vertical="center"/>
      <protection locked="0"/>
    </xf>
    <xf numFmtId="190" fontId="5" fillId="0" borderId="0" xfId="2" applyNumberFormat="1" applyFont="1" applyFill="1" applyProtection="1">
      <protection locked="0"/>
    </xf>
    <xf numFmtId="188" fontId="5" fillId="0" borderId="0" xfId="3" applyNumberFormat="1" applyFont="1" applyAlignment="1" applyProtection="1">
      <alignment horizontal="left" vertical="center"/>
      <protection locked="0"/>
    </xf>
    <xf numFmtId="189" fontId="5" fillId="0" borderId="0" xfId="2" applyNumberFormat="1" applyFont="1" applyFill="1" applyAlignment="1" applyProtection="1">
      <alignment horizontal="right" vertical="center"/>
      <protection locked="0"/>
    </xf>
    <xf numFmtId="188" fontId="5" fillId="0" borderId="0" xfId="2" applyNumberFormat="1" applyFont="1" applyFill="1" applyBorder="1" applyAlignment="1">
      <alignment horizontal="right" vertical="center"/>
    </xf>
    <xf numFmtId="189" fontId="5" fillId="0" borderId="0" xfId="0" applyNumberFormat="1" applyFont="1" applyAlignment="1" applyProtection="1">
      <alignment horizontal="right" vertical="center"/>
      <protection locked="0"/>
    </xf>
    <xf numFmtId="188" fontId="5" fillId="0" borderId="0" xfId="0" quotePrefix="1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188" fontId="5" fillId="0" borderId="4" xfId="2" applyNumberFormat="1" applyFont="1" applyFill="1" applyBorder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91" fontId="5" fillId="0" borderId="0" xfId="1" applyNumberFormat="1" applyFont="1" applyFill="1" applyAlignment="1" applyProtection="1">
      <alignment horizontal="right" vertical="center"/>
      <protection locked="0"/>
    </xf>
    <xf numFmtId="187" fontId="5" fillId="0" borderId="0" xfId="1" applyFont="1" applyFill="1" applyAlignment="1" applyProtection="1">
      <alignment horizontal="right" vertical="center"/>
      <protection locked="0"/>
    </xf>
    <xf numFmtId="187" fontId="5" fillId="0" borderId="0" xfId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189" fontId="3" fillId="0" borderId="1" xfId="0" applyNumberFormat="1" applyFont="1" applyBorder="1" applyAlignment="1">
      <alignment horizontal="right" vertical="center"/>
    </xf>
    <xf numFmtId="189" fontId="5" fillId="0" borderId="0" xfId="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188" fontId="5" fillId="0" borderId="0" xfId="0" applyNumberFormat="1" applyFont="1" applyAlignment="1">
      <alignment horizontal="right" vertical="center"/>
    </xf>
    <xf numFmtId="188" fontId="5" fillId="0" borderId="1" xfId="0" applyNumberFormat="1" applyFont="1" applyBorder="1" applyAlignment="1">
      <alignment horizontal="right" vertical="center"/>
    </xf>
    <xf numFmtId="188" fontId="5" fillId="0" borderId="3" xfId="2" applyNumberFormat="1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6" applyFont="1"/>
    <xf numFmtId="0" fontId="5" fillId="0" borderId="0" xfId="6" applyFont="1"/>
    <xf numFmtId="0" fontId="5" fillId="0" borderId="0" xfId="0" applyFont="1"/>
    <xf numFmtId="0" fontId="5" fillId="0" borderId="0" xfId="6" applyFont="1" applyAlignment="1">
      <alignment vertical="center"/>
    </xf>
    <xf numFmtId="188" fontId="5" fillId="0" borderId="0" xfId="7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8" applyFont="1" applyAlignment="1">
      <alignment vertical="center"/>
    </xf>
    <xf numFmtId="188" fontId="5" fillId="0" borderId="5" xfId="2" applyNumberFormat="1" applyFont="1" applyFill="1" applyBorder="1" applyAlignment="1" applyProtection="1">
      <alignment vertical="center"/>
      <protection locked="0"/>
    </xf>
    <xf numFmtId="188" fontId="5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3" applyFont="1" applyAlignment="1">
      <alignment vertical="center"/>
    </xf>
    <xf numFmtId="0" fontId="3" fillId="0" borderId="0" xfId="3" applyFont="1" applyAlignment="1" applyProtection="1">
      <alignment vertical="center"/>
      <protection locked="0"/>
    </xf>
    <xf numFmtId="0" fontId="5" fillId="0" borderId="0" xfId="3" applyFont="1" applyAlignment="1">
      <alignment vertical="center"/>
    </xf>
    <xf numFmtId="0" fontId="5" fillId="0" borderId="0" xfId="9" applyFont="1"/>
    <xf numFmtId="187" fontId="5" fillId="0" borderId="0" xfId="1" applyFont="1" applyFill="1" applyBorder="1" applyAlignment="1" applyProtection="1">
      <alignment vertical="center"/>
      <protection locked="0"/>
    </xf>
    <xf numFmtId="0" fontId="5" fillId="0" borderId="0" xfId="10" applyFont="1" applyAlignment="1">
      <alignment vertical="center"/>
    </xf>
    <xf numFmtId="0" fontId="7" fillId="0" borderId="0" xfId="0" applyFont="1" applyAlignment="1">
      <alignment vertical="center"/>
    </xf>
    <xf numFmtId="192" fontId="5" fillId="0" borderId="4" xfId="2" applyNumberFormat="1" applyFont="1" applyFill="1" applyBorder="1" applyAlignment="1" applyProtection="1">
      <alignment vertical="center"/>
      <protection locked="0"/>
    </xf>
    <xf numFmtId="193" fontId="5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189" fontId="5" fillId="0" borderId="0" xfId="11" applyNumberFormat="1" applyFont="1" applyAlignment="1" applyProtection="1">
      <alignment vertical="center"/>
      <protection locked="0"/>
    </xf>
    <xf numFmtId="0" fontId="5" fillId="0" borderId="0" xfId="11" applyFont="1" applyProtection="1">
      <protection locked="0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1" xfId="11" applyFont="1" applyBorder="1" applyAlignment="1" applyProtection="1">
      <alignment horizontal="left" vertical="center"/>
      <protection locked="0"/>
    </xf>
    <xf numFmtId="189" fontId="5" fillId="0" borderId="1" xfId="11" applyNumberFormat="1" applyFont="1" applyBorder="1" applyAlignment="1" applyProtection="1">
      <alignment horizontal="right" vertical="center"/>
      <protection locked="0"/>
    </xf>
    <xf numFmtId="0" fontId="5" fillId="0" borderId="1" xfId="11" applyFont="1" applyBorder="1" applyProtection="1">
      <protection locked="0"/>
    </xf>
    <xf numFmtId="0" fontId="5" fillId="0" borderId="0" xfId="11" applyFont="1" applyAlignment="1" applyProtection="1">
      <alignment vertical="center"/>
      <protection locked="0"/>
    </xf>
    <xf numFmtId="0" fontId="5" fillId="0" borderId="0" xfId="11" applyFont="1" applyAlignment="1" applyProtection="1">
      <alignment horizontal="center" vertical="center"/>
      <protection locked="0"/>
    </xf>
    <xf numFmtId="189" fontId="5" fillId="0" borderId="0" xfId="11" applyNumberFormat="1" applyFont="1" applyAlignment="1" applyProtection="1">
      <alignment horizontal="center" vertical="center"/>
      <protection locked="0"/>
    </xf>
    <xf numFmtId="189" fontId="5" fillId="0" borderId="0" xfId="11" applyNumberFormat="1" applyFont="1" applyAlignment="1" applyProtection="1">
      <alignment horizontal="right" vertical="center"/>
      <protection locked="0"/>
    </xf>
    <xf numFmtId="189" fontId="5" fillId="0" borderId="0" xfId="3" applyNumberFormat="1" applyFont="1" applyAlignment="1" applyProtection="1">
      <alignment horizontal="center" vertical="center"/>
      <protection locked="0"/>
    </xf>
    <xf numFmtId="189" fontId="5" fillId="0" borderId="0" xfId="3" applyNumberFormat="1" applyFont="1" applyAlignment="1" applyProtection="1">
      <alignment horizontal="center"/>
      <protection locked="0"/>
    </xf>
    <xf numFmtId="39" fontId="5" fillId="0" borderId="0" xfId="12" applyFont="1" applyAlignment="1">
      <alignment horizontal="center" wrapText="1"/>
    </xf>
    <xf numFmtId="0" fontId="5" fillId="0" borderId="0" xfId="3" applyFont="1" applyAlignment="1" applyProtection="1">
      <alignment horizontal="right" vertical="center"/>
      <protection locked="0"/>
    </xf>
    <xf numFmtId="49" fontId="5" fillId="0" borderId="0" xfId="13" applyNumberFormat="1" applyFont="1" applyAlignment="1">
      <alignment horizontal="center" wrapText="1"/>
    </xf>
    <xf numFmtId="49" fontId="5" fillId="0" borderId="0" xfId="13" applyNumberFormat="1" applyFont="1" applyAlignment="1">
      <alignment horizontal="center"/>
    </xf>
    <xf numFmtId="0" fontId="5" fillId="0" borderId="0" xfId="3" applyFont="1" applyAlignment="1" applyProtection="1">
      <alignment horizontal="center" wrapText="1"/>
      <protection locked="0"/>
    </xf>
    <xf numFmtId="0" fontId="3" fillId="0" borderId="0" xfId="11" applyFont="1" applyAlignment="1" applyProtection="1">
      <alignment vertical="center"/>
      <protection locked="0"/>
    </xf>
    <xf numFmtId="188" fontId="5" fillId="0" borderId="0" xfId="11" applyNumberFormat="1" applyFont="1" applyAlignment="1" applyProtection="1">
      <alignment horizontal="right" vertical="center"/>
      <protection locked="0"/>
    </xf>
    <xf numFmtId="188" fontId="5" fillId="0" borderId="0" xfId="11" applyNumberFormat="1" applyFont="1" applyProtection="1">
      <protection locked="0"/>
    </xf>
    <xf numFmtId="194" fontId="5" fillId="0" borderId="0" xfId="11" applyNumberFormat="1" applyFont="1" applyAlignment="1" applyProtection="1">
      <alignment vertical="center"/>
      <protection locked="0"/>
    </xf>
    <xf numFmtId="194" fontId="5" fillId="0" borderId="0" xfId="11" applyNumberFormat="1" applyFont="1" applyAlignment="1" applyProtection="1">
      <alignment horizontal="right" vertical="center"/>
      <protection locked="0"/>
    </xf>
    <xf numFmtId="188" fontId="5" fillId="0" borderId="0" xfId="11" applyNumberFormat="1" applyFont="1" applyAlignment="1">
      <alignment horizontal="right" vertical="center"/>
    </xf>
    <xf numFmtId="188" fontId="5" fillId="0" borderId="5" xfId="11" applyNumberFormat="1" applyFont="1" applyBorder="1" applyAlignment="1" applyProtection="1">
      <alignment horizontal="right" vertical="center"/>
      <protection locked="0"/>
    </xf>
    <xf numFmtId="193" fontId="3" fillId="0" borderId="0" xfId="11" applyNumberFormat="1" applyFont="1" applyAlignment="1" applyProtection="1">
      <alignment horizontal="left" vertical="center"/>
      <protection locked="0"/>
    </xf>
    <xf numFmtId="0" fontId="3" fillId="0" borderId="1" xfId="3" applyFont="1" applyBorder="1" applyAlignment="1" applyProtection="1">
      <alignment vertical="center"/>
      <protection locked="0"/>
    </xf>
    <xf numFmtId="193" fontId="3" fillId="0" borderId="1" xfId="11" applyNumberFormat="1" applyFont="1" applyBorder="1" applyAlignment="1" applyProtection="1">
      <alignment horizontal="left" vertical="center"/>
      <protection locked="0"/>
    </xf>
    <xf numFmtId="193" fontId="5" fillId="0" borderId="0" xfId="11" applyNumberFormat="1" applyFont="1" applyAlignment="1" applyProtection="1">
      <alignment vertical="center"/>
      <protection locked="0"/>
    </xf>
    <xf numFmtId="193" fontId="5" fillId="0" borderId="0" xfId="11" applyNumberFormat="1" applyFont="1" applyAlignment="1" applyProtection="1">
      <alignment horizontal="center" vertical="center"/>
      <protection locked="0"/>
    </xf>
    <xf numFmtId="193" fontId="5" fillId="0" borderId="0" xfId="11" applyNumberFormat="1" applyFont="1" applyAlignment="1" applyProtection="1">
      <alignment horizontal="right" vertical="center"/>
      <protection locked="0"/>
    </xf>
    <xf numFmtId="193" fontId="3" fillId="0" borderId="0" xfId="11" applyNumberFormat="1" applyFont="1" applyAlignment="1" applyProtection="1">
      <alignment horizontal="center"/>
      <protection locked="0"/>
    </xf>
    <xf numFmtId="189" fontId="3" fillId="0" borderId="0" xfId="11" applyNumberFormat="1" applyFont="1" applyAlignment="1" applyProtection="1">
      <alignment horizontal="center"/>
      <protection locked="0"/>
    </xf>
    <xf numFmtId="189" fontId="3" fillId="0" borderId="0" xfId="11" applyNumberFormat="1" applyFont="1" applyAlignment="1" applyProtection="1">
      <alignment horizontal="center" vertical="center"/>
      <protection locked="0"/>
    </xf>
    <xf numFmtId="193" fontId="5" fillId="0" borderId="0" xfId="3" applyNumberFormat="1" applyFont="1" applyAlignment="1" applyProtection="1">
      <alignment horizontal="center" wrapText="1"/>
      <protection locked="0"/>
    </xf>
    <xf numFmtId="193" fontId="5" fillId="0" borderId="0" xfId="11" applyNumberFormat="1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193" fontId="5" fillId="0" borderId="0" xfId="3" applyNumberFormat="1" applyFont="1" applyAlignment="1" applyProtection="1">
      <alignment horizontal="center"/>
      <protection locked="0"/>
    </xf>
    <xf numFmtId="193" fontId="5" fillId="0" borderId="0" xfId="11" applyNumberFormat="1" applyFont="1" applyProtection="1">
      <protection locked="0"/>
    </xf>
    <xf numFmtId="188" fontId="5" fillId="0" borderId="0" xfId="11" quotePrefix="1" applyNumberFormat="1" applyFont="1" applyAlignment="1" applyProtection="1">
      <alignment horizontal="right" vertical="center"/>
      <protection locked="0"/>
    </xf>
    <xf numFmtId="193" fontId="5" fillId="0" borderId="0" xfId="11" quotePrefix="1" applyNumberFormat="1" applyFont="1" applyAlignment="1" applyProtection="1">
      <alignment horizontal="right" vertical="center"/>
      <protection locked="0"/>
    </xf>
    <xf numFmtId="193" fontId="5" fillId="0" borderId="0" xfId="0" applyNumberFormat="1" applyFont="1" applyAlignment="1">
      <alignment horizontal="right" vertical="center"/>
    </xf>
    <xf numFmtId="193" fontId="5" fillId="0" borderId="0" xfId="2" applyNumberFormat="1" applyFont="1" applyFill="1" applyBorder="1" applyAlignment="1">
      <alignment horizontal="right" vertical="center"/>
    </xf>
    <xf numFmtId="193" fontId="5" fillId="0" borderId="0" xfId="11" applyNumberFormat="1" applyFont="1" applyAlignment="1">
      <alignment horizontal="right" vertical="center"/>
    </xf>
    <xf numFmtId="0" fontId="2" fillId="0" borderId="0" xfId="0" applyFont="1"/>
    <xf numFmtId="0" fontId="3" fillId="0" borderId="0" xfId="3" applyFont="1" applyAlignment="1" applyProtection="1">
      <alignment horizontal="right" vertical="center"/>
      <protection locked="0"/>
    </xf>
    <xf numFmtId="193" fontId="5" fillId="0" borderId="0" xfId="3" applyNumberFormat="1" applyFont="1" applyAlignment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189" fontId="5" fillId="0" borderId="1" xfId="0" applyNumberFormat="1" applyFont="1" applyBorder="1" applyAlignment="1" applyProtection="1">
      <alignment horizontal="right" vertical="center"/>
      <protection locked="0"/>
    </xf>
    <xf numFmtId="189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3" fillId="0" borderId="0" xfId="4" applyNumberFormat="1" applyFont="1" applyFill="1" applyBorder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188" fontId="5" fillId="0" borderId="0" xfId="1" applyNumberFormat="1" applyFont="1" applyFill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3" fontId="5" fillId="0" borderId="0" xfId="0" applyNumberFormat="1" applyFont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horizontal="right" vertical="center"/>
    </xf>
    <xf numFmtId="188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1" applyNumberFormat="1" applyFont="1" applyFill="1" applyBorder="1" applyAlignment="1">
      <alignment horizontal="right" vertical="center"/>
    </xf>
    <xf numFmtId="189" fontId="5" fillId="0" borderId="0" xfId="2" applyNumberFormat="1" applyFont="1" applyFill="1" applyBorder="1" applyAlignment="1">
      <alignment horizontal="right" vertical="center"/>
    </xf>
    <xf numFmtId="191" fontId="5" fillId="0" borderId="0" xfId="1" applyNumberFormat="1" applyFont="1" applyFill="1" applyBorder="1"/>
    <xf numFmtId="188" fontId="5" fillId="0" borderId="0" xfId="1" applyNumberFormat="1" applyFont="1" applyFill="1" applyBorder="1"/>
    <xf numFmtId="188" fontId="5" fillId="0" borderId="0" xfId="1" applyNumberFormat="1" applyFont="1" applyFill="1" applyAlignment="1">
      <alignment horizontal="right" vertical="center"/>
    </xf>
    <xf numFmtId="188" fontId="5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6"/>
    <xf numFmtId="188" fontId="5" fillId="0" borderId="0" xfId="1" applyNumberFormat="1" applyFont="1" applyFill="1" applyBorder="1" applyAlignment="1">
      <alignment horizontal="right" vertical="center"/>
    </xf>
    <xf numFmtId="188" fontId="5" fillId="0" borderId="1" xfId="1" applyNumberFormat="1" applyFont="1" applyFill="1" applyBorder="1" applyAlignment="1">
      <alignment horizontal="right" vertical="center"/>
    </xf>
    <xf numFmtId="189" fontId="5" fillId="0" borderId="0" xfId="2" applyNumberFormat="1" applyFont="1" applyFill="1" applyProtection="1">
      <protection locked="0"/>
    </xf>
    <xf numFmtId="0" fontId="5" fillId="0" borderId="0" xfId="0" applyFont="1" applyAlignment="1" applyProtection="1">
      <alignment horizontal="left" indent="1"/>
      <protection locked="0"/>
    </xf>
    <xf numFmtId="189" fontId="3" fillId="0" borderId="0" xfId="2" applyNumberFormat="1" applyFont="1" applyFill="1" applyAlignment="1">
      <alignment vertical="center"/>
    </xf>
    <xf numFmtId="188" fontId="5" fillId="0" borderId="3" xfId="1" applyNumberFormat="1" applyFont="1" applyFill="1" applyBorder="1" applyAlignment="1" applyProtection="1">
      <alignment vertical="center"/>
      <protection locked="0"/>
    </xf>
    <xf numFmtId="187" fontId="5" fillId="0" borderId="0" xfId="1" applyFont="1" applyFill="1" applyProtection="1">
      <protection locked="0"/>
    </xf>
    <xf numFmtId="187" fontId="5" fillId="0" borderId="0" xfId="1" applyFont="1" applyFill="1" applyAlignment="1">
      <alignment horizontal="right" vertical="center"/>
    </xf>
    <xf numFmtId="0" fontId="5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center"/>
    </xf>
    <xf numFmtId="189" fontId="5" fillId="0" borderId="3" xfId="2" applyNumberFormat="1" applyFont="1" applyFill="1" applyBorder="1" applyAlignment="1">
      <alignment horizontal="right" vertical="center"/>
    </xf>
    <xf numFmtId="188" fontId="5" fillId="0" borderId="3" xfId="1" applyNumberFormat="1" applyFont="1" applyFill="1" applyBorder="1" applyAlignment="1">
      <alignment horizontal="right" vertical="center"/>
    </xf>
    <xf numFmtId="191" fontId="5" fillId="0" borderId="0" xfId="1" applyNumberFormat="1" applyFont="1" applyFill="1" applyProtection="1">
      <protection locked="0"/>
    </xf>
    <xf numFmtId="188" fontId="5" fillId="0" borderId="5" xfId="0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8" fontId="5" fillId="0" borderId="0" xfId="2" applyNumberFormat="1" applyFont="1" applyFill="1" applyAlignment="1">
      <alignment horizontal="right" vertical="center"/>
    </xf>
    <xf numFmtId="191" fontId="5" fillId="0" borderId="0" xfId="1" applyNumberFormat="1" applyFont="1" applyFill="1" applyAlignment="1" applyProtection="1">
      <alignment vertical="center"/>
      <protection locked="0"/>
    </xf>
    <xf numFmtId="191" fontId="5" fillId="0" borderId="0" xfId="1" applyNumberFormat="1" applyFont="1" applyFill="1" applyBorder="1" applyAlignment="1" applyProtection="1">
      <alignment horizontal="right" vertical="center"/>
      <protection locked="0"/>
    </xf>
    <xf numFmtId="188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3" applyFont="1" applyFill="1" applyAlignment="1">
      <alignment vertical="center"/>
    </xf>
    <xf numFmtId="0" fontId="5" fillId="0" borderId="0" xfId="11" applyFont="1" applyFill="1" applyAlignment="1" applyProtection="1">
      <alignment vertical="center"/>
      <protection locked="0"/>
    </xf>
    <xf numFmtId="0" fontId="5" fillId="0" borderId="0" xfId="11" applyFont="1" applyFill="1" applyBorder="1" applyAlignment="1" applyProtection="1">
      <alignment horizontal="center" vertical="center"/>
      <protection locked="0"/>
    </xf>
    <xf numFmtId="0" fontId="5" fillId="0" borderId="0" xfId="153" applyFont="1" applyFill="1" applyBorder="1" applyAlignment="1">
      <alignment vertical="center"/>
    </xf>
    <xf numFmtId="188" fontId="5" fillId="0" borderId="1" xfId="3" applyNumberFormat="1" applyFont="1" applyBorder="1" applyAlignment="1" applyProtection="1">
      <alignment horizontal="right" vertical="center"/>
      <protection locked="0"/>
    </xf>
    <xf numFmtId="188" fontId="5" fillId="0" borderId="0" xfId="3" applyNumberFormat="1" applyFont="1" applyFill="1" applyAlignment="1" applyProtection="1">
      <alignment vertical="center"/>
      <protection locked="0"/>
    </xf>
    <xf numFmtId="0" fontId="5" fillId="0" borderId="0" xfId="3" applyFont="1" applyFill="1" applyAlignment="1" applyProtection="1">
      <alignment vertical="center"/>
      <protection locked="0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1" xfId="0" applyNumberFormat="1" applyFont="1" applyFill="1" applyBorder="1" applyAlignment="1" applyProtection="1">
      <alignment vertical="center"/>
      <protection locked="0"/>
    </xf>
    <xf numFmtId="188" fontId="5" fillId="0" borderId="0" xfId="7" applyNumberFormat="1" applyFont="1" applyFill="1" applyAlignment="1">
      <alignment horizontal="right" vertical="center"/>
    </xf>
    <xf numFmtId="188" fontId="5" fillId="0" borderId="2" xfId="2" applyNumberFormat="1" applyFont="1" applyFill="1" applyBorder="1" applyAlignment="1" applyProtection="1">
      <alignment vertical="center"/>
      <protection locked="0"/>
    </xf>
    <xf numFmtId="189" fontId="5" fillId="0" borderId="0" xfId="3" applyNumberFormat="1" applyFont="1" applyFill="1" applyAlignment="1" applyProtection="1">
      <alignment horizontal="right" vertical="center"/>
      <protection locked="0"/>
    </xf>
    <xf numFmtId="192" fontId="5" fillId="0" borderId="4" xfId="0" applyNumberFormat="1" applyFont="1" applyFill="1" applyBorder="1"/>
    <xf numFmtId="193" fontId="5" fillId="0" borderId="0" xfId="3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horizontal="center" vertical="center"/>
    </xf>
    <xf numFmtId="188" fontId="5" fillId="0" borderId="0" xfId="3" applyNumberFormat="1" applyFont="1" applyFill="1" applyAlignment="1" applyProtection="1">
      <alignment horizontal="right" vertical="center"/>
      <protection locked="0"/>
    </xf>
    <xf numFmtId="188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3" applyFont="1" applyFill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vertical="center"/>
      <protection locked="0"/>
    </xf>
    <xf numFmtId="188" fontId="5" fillId="0" borderId="0" xfId="11" applyNumberFormat="1" applyFont="1" applyFill="1" applyAlignment="1" applyProtection="1">
      <alignment horizontal="right" vertical="center"/>
      <protection locked="0"/>
    </xf>
    <xf numFmtId="194" fontId="5" fillId="0" borderId="0" xfId="11" applyNumberFormat="1" applyFont="1" applyFill="1" applyAlignment="1" applyProtection="1">
      <alignment vertical="center"/>
      <protection locked="0"/>
    </xf>
    <xf numFmtId="194" fontId="5" fillId="0" borderId="0" xfId="11" applyNumberFormat="1" applyFont="1" applyFill="1" applyAlignment="1" applyProtection="1">
      <alignment horizontal="right" vertical="center"/>
      <protection locked="0"/>
    </xf>
    <xf numFmtId="189" fontId="5" fillId="0" borderId="0" xfId="11" applyNumberFormat="1" applyFont="1" applyFill="1" applyAlignment="1" applyProtection="1">
      <alignment vertical="center"/>
      <protection locked="0"/>
    </xf>
    <xf numFmtId="0" fontId="5" fillId="0" borderId="0" xfId="11" applyFont="1" applyFill="1" applyProtection="1">
      <protection locked="0"/>
    </xf>
    <xf numFmtId="0" fontId="0" fillId="0" borderId="0" xfId="0" applyFill="1"/>
    <xf numFmtId="0" fontId="5" fillId="0" borderId="0" xfId="11" applyFont="1" applyFill="1" applyAlignment="1" applyProtection="1">
      <alignment horizontal="center" vertical="center"/>
      <protection locked="0"/>
    </xf>
    <xf numFmtId="188" fontId="5" fillId="0" borderId="0" xfId="11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188" fontId="5" fillId="0" borderId="5" xfId="11" applyNumberFormat="1" applyFont="1" applyFill="1" applyBorder="1" applyAlignment="1" applyProtection="1">
      <alignment horizontal="right" vertical="center"/>
      <protection locked="0"/>
    </xf>
    <xf numFmtId="188" fontId="0" fillId="0" borderId="0" xfId="0" applyNumberFormat="1" applyFill="1"/>
    <xf numFmtId="0" fontId="5" fillId="0" borderId="0" xfId="3" applyFont="1" applyFill="1" applyAlignment="1" applyProtection="1">
      <alignment horizontal="right" vertical="center"/>
      <protection locked="0"/>
    </xf>
    <xf numFmtId="193" fontId="5" fillId="0" borderId="0" xfId="11" applyNumberFormat="1" applyFont="1" applyFill="1" applyAlignment="1" applyProtection="1">
      <alignment horizontal="right" vertical="center"/>
      <protection locked="0"/>
    </xf>
    <xf numFmtId="0" fontId="3" fillId="0" borderId="0" xfId="3" applyFont="1" applyFill="1" applyAlignment="1" applyProtection="1">
      <alignment horizontal="right" vertical="center"/>
      <protection locked="0"/>
    </xf>
    <xf numFmtId="193" fontId="5" fillId="0" borderId="0" xfId="3" applyNumberFormat="1" applyFont="1" applyFill="1" applyAlignment="1" applyProtection="1">
      <alignment vertical="center"/>
      <protection locked="0"/>
    </xf>
    <xf numFmtId="0" fontId="3" fillId="0" borderId="0" xfId="3" applyFont="1" applyFill="1" applyAlignment="1" applyProtection="1">
      <alignment horizontal="center" vertical="center"/>
      <protection locked="0"/>
    </xf>
    <xf numFmtId="189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Protection="1">
      <protection locked="0"/>
    </xf>
    <xf numFmtId="189" fontId="3" fillId="0" borderId="0" xfId="3" applyNumberFormat="1" applyFont="1" applyFill="1" applyAlignment="1">
      <alignment vertical="center"/>
    </xf>
    <xf numFmtId="188" fontId="5" fillId="0" borderId="1" xfId="0" applyNumberFormat="1" applyFont="1" applyFill="1" applyBorder="1" applyAlignment="1" applyProtection="1">
      <alignment horizontal="right" vertical="center"/>
      <protection locked="0"/>
    </xf>
    <xf numFmtId="189" fontId="5" fillId="0" borderId="1" xfId="0" applyNumberFormat="1" applyFont="1" applyFill="1" applyBorder="1" applyAlignment="1" applyProtection="1">
      <alignment horizontal="right" vertical="center"/>
      <protection locked="0"/>
    </xf>
    <xf numFmtId="37" fontId="3" fillId="0" borderId="0" xfId="0" applyNumberFormat="1" applyFont="1" applyFill="1" applyAlignment="1" applyProtection="1">
      <alignment horizontal="center" vertical="center"/>
      <protection locked="0"/>
    </xf>
    <xf numFmtId="188" fontId="5" fillId="0" borderId="1" xfId="1" applyNumberFormat="1" applyFont="1" applyFill="1" applyBorder="1" applyAlignment="1" applyProtection="1">
      <alignment vertical="center"/>
      <protection locked="0"/>
    </xf>
    <xf numFmtId="0" fontId="2" fillId="0" borderId="0" xfId="0" applyFont="1" applyFill="1"/>
    <xf numFmtId="189" fontId="5" fillId="0" borderId="0" xfId="0" applyNumberFormat="1" applyFont="1" applyFill="1" applyProtection="1">
      <protection locked="0"/>
    </xf>
    <xf numFmtId="188" fontId="5" fillId="0" borderId="3" xfId="3" applyNumberFormat="1" applyFont="1" applyFill="1" applyBorder="1" applyAlignment="1" applyProtection="1">
      <alignment vertical="center"/>
      <protection locked="0"/>
    </xf>
    <xf numFmtId="188" fontId="5" fillId="0" borderId="5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Protection="1">
      <protection locked="0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5" fillId="0" borderId="1" xfId="3" applyFont="1" applyFill="1" applyBorder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189" fontId="5" fillId="0" borderId="1" xfId="3" applyNumberFormat="1" applyFont="1" applyFill="1" applyBorder="1" applyAlignment="1" applyProtection="1">
      <alignment horizontal="right" vertical="center"/>
      <protection locked="0"/>
    </xf>
    <xf numFmtId="190" fontId="5" fillId="0" borderId="0" xfId="0" applyNumberFormat="1" applyFont="1" applyFill="1" applyAlignment="1" applyProtection="1">
      <alignment horizontal="right" vertical="center"/>
      <protection locked="0"/>
    </xf>
    <xf numFmtId="189" fontId="5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Protection="1">
      <protection locked="0"/>
    </xf>
    <xf numFmtId="188" fontId="5" fillId="0" borderId="0" xfId="0" applyNumberFormat="1" applyFont="1" applyFill="1" applyAlignment="1">
      <alignment horizontal="left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5" fillId="0" borderId="1" xfId="0" applyNumberFormat="1" applyFont="1" applyBorder="1" applyAlignment="1">
      <alignment horizontal="right" vertical="center"/>
    </xf>
    <xf numFmtId="189" fontId="5" fillId="0" borderId="2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49" fontId="5" fillId="0" borderId="2" xfId="13" applyNumberFormat="1" applyFont="1" applyBorder="1" applyAlignment="1">
      <alignment horizontal="center" wrapText="1"/>
    </xf>
    <xf numFmtId="49" fontId="5" fillId="0" borderId="0" xfId="13" applyNumberFormat="1" applyFont="1" applyAlignment="1">
      <alignment horizontal="center" wrapText="1"/>
    </xf>
    <xf numFmtId="49" fontId="5" fillId="0" borderId="1" xfId="13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89" fontId="5" fillId="0" borderId="1" xfId="11" applyNumberFormat="1" applyFont="1" applyBorder="1" applyAlignment="1" applyProtection="1">
      <alignment horizontal="right" vertical="center"/>
      <protection locked="0"/>
    </xf>
    <xf numFmtId="189" fontId="5" fillId="0" borderId="3" xfId="11" applyNumberFormat="1" applyFont="1" applyBorder="1" applyAlignment="1" applyProtection="1">
      <alignment horizontal="center" vertical="center"/>
      <protection locked="0"/>
    </xf>
    <xf numFmtId="0" fontId="5" fillId="0" borderId="3" xfId="3" applyFont="1" applyBorder="1" applyAlignment="1" applyProtection="1">
      <alignment horizontal="center" vertical="center"/>
      <protection locked="0"/>
    </xf>
    <xf numFmtId="39" fontId="5" fillId="0" borderId="3" xfId="12" applyFont="1" applyBorder="1" applyAlignment="1">
      <alignment horizontal="center" wrapText="1"/>
    </xf>
    <xf numFmtId="0" fontId="5" fillId="0" borderId="2" xfId="3" applyFont="1" applyBorder="1" applyAlignment="1" applyProtection="1">
      <alignment horizontal="center" wrapText="1"/>
      <protection locked="0"/>
    </xf>
    <xf numFmtId="0" fontId="5" fillId="0" borderId="0" xfId="3" applyFont="1" applyAlignment="1" applyProtection="1">
      <alignment horizontal="center" wrapText="1"/>
      <protection locked="0"/>
    </xf>
    <xf numFmtId="0" fontId="5" fillId="0" borderId="1" xfId="3" applyFont="1" applyBorder="1" applyAlignment="1" applyProtection="1">
      <alignment horizontal="center" wrapText="1"/>
      <protection locked="0"/>
    </xf>
    <xf numFmtId="0" fontId="5" fillId="0" borderId="0" xfId="11" applyFont="1" applyAlignment="1" applyProtection="1">
      <alignment horizontal="center"/>
      <protection locked="0"/>
    </xf>
    <xf numFmtId="0" fontId="5" fillId="0" borderId="1" xfId="11" applyFont="1" applyBorder="1" applyAlignment="1" applyProtection="1">
      <alignment horizontal="center"/>
      <protection locked="0"/>
    </xf>
    <xf numFmtId="39" fontId="5" fillId="0" borderId="0" xfId="12" applyFont="1" applyAlignment="1">
      <alignment horizontal="center" wrapText="1"/>
    </xf>
    <xf numFmtId="193" fontId="5" fillId="0" borderId="2" xfId="3" applyNumberFormat="1" applyFont="1" applyBorder="1" applyAlignment="1" applyProtection="1">
      <alignment horizontal="center" wrapText="1"/>
      <protection locked="0"/>
    </xf>
    <xf numFmtId="193" fontId="5" fillId="0" borderId="0" xfId="3" applyNumberFormat="1" applyFont="1" applyAlignment="1" applyProtection="1">
      <alignment horizontal="center" wrapText="1"/>
      <protection locked="0"/>
    </xf>
    <xf numFmtId="193" fontId="5" fillId="0" borderId="1" xfId="3" applyNumberFormat="1" applyFont="1" applyBorder="1" applyAlignment="1" applyProtection="1">
      <alignment horizontal="center" wrapText="1"/>
      <protection locked="0"/>
    </xf>
    <xf numFmtId="193" fontId="5" fillId="0" borderId="3" xfId="11" applyNumberFormat="1" applyFont="1" applyBorder="1" applyAlignment="1" applyProtection="1">
      <alignment horizontal="center"/>
      <protection locked="0"/>
    </xf>
    <xf numFmtId="193" fontId="5" fillId="0" borderId="2" xfId="3" applyNumberFormat="1" applyFont="1" applyBorder="1" applyAlignment="1" applyProtection="1">
      <alignment horizontal="center"/>
      <protection locked="0"/>
    </xf>
    <xf numFmtId="193" fontId="5" fillId="0" borderId="0" xfId="3" applyNumberFormat="1" applyFont="1" applyAlignment="1" applyProtection="1">
      <alignment horizontal="center"/>
      <protection locked="0"/>
    </xf>
    <xf numFmtId="193" fontId="5" fillId="0" borderId="1" xfId="3" applyNumberFormat="1" applyFont="1" applyBorder="1" applyAlignment="1" applyProtection="1">
      <alignment horizontal="center"/>
      <protection locked="0"/>
    </xf>
    <xf numFmtId="193" fontId="10" fillId="0" borderId="0" xfId="3" applyNumberFormat="1" applyFont="1" applyAlignment="1" applyProtection="1">
      <alignment horizontal="center" wrapText="1"/>
      <protection locked="0"/>
    </xf>
    <xf numFmtId="193" fontId="10" fillId="0" borderId="1" xfId="3" applyNumberFormat="1" applyFont="1" applyBorder="1" applyAlignment="1" applyProtection="1">
      <alignment horizontal="center" wrapText="1"/>
      <protection locked="0"/>
    </xf>
  </cellXfs>
  <cellStyles count="154">
    <cellStyle name="^6A_x0001_" xfId="15" xr:uid="{00000000-0005-0000-0000-000000000000}"/>
    <cellStyle name="๒๖๋_x000d_A_x0001_" xfId="16" xr:uid="{00000000-0005-0000-0000-000001000000}"/>
    <cellStyle name="A_x0001_" xfId="17" xr:uid="{00000000-0005-0000-0000-000002000000}"/>
    <cellStyle name="Comma" xfId="1" builtinId="3"/>
    <cellStyle name="Comma 10" xfId="19" xr:uid="{00000000-0005-0000-0000-000004000000}"/>
    <cellStyle name="Comma 10 7" xfId="20" xr:uid="{00000000-0005-0000-0000-000005000000}"/>
    <cellStyle name="Comma 11" xfId="21" xr:uid="{00000000-0005-0000-0000-000006000000}"/>
    <cellStyle name="Comma 12" xfId="22" xr:uid="{00000000-0005-0000-0000-000007000000}"/>
    <cellStyle name="Comma 12 2" xfId="23" xr:uid="{00000000-0005-0000-0000-000008000000}"/>
    <cellStyle name="Comma 13" xfId="24" xr:uid="{00000000-0005-0000-0000-000009000000}"/>
    <cellStyle name="Comma 13 2" xfId="25" xr:uid="{00000000-0005-0000-0000-00000A000000}"/>
    <cellStyle name="Comma 14" xfId="26" xr:uid="{00000000-0005-0000-0000-00000B000000}"/>
    <cellStyle name="Comma 14 2" xfId="27" xr:uid="{00000000-0005-0000-0000-00000C000000}"/>
    <cellStyle name="Comma 15" xfId="28" xr:uid="{00000000-0005-0000-0000-00000D000000}"/>
    <cellStyle name="Comma 15 2" xfId="29" xr:uid="{00000000-0005-0000-0000-00000E000000}"/>
    <cellStyle name="Comma 16" xfId="30" xr:uid="{00000000-0005-0000-0000-00000F000000}"/>
    <cellStyle name="Comma 16 2" xfId="31" xr:uid="{00000000-0005-0000-0000-000010000000}"/>
    <cellStyle name="Comma 17" xfId="32" xr:uid="{00000000-0005-0000-0000-000011000000}"/>
    <cellStyle name="Comma 17 2" xfId="33" xr:uid="{00000000-0005-0000-0000-000012000000}"/>
    <cellStyle name="Comma 18" xfId="34" xr:uid="{00000000-0005-0000-0000-000013000000}"/>
    <cellStyle name="Comma 18 2" xfId="35" xr:uid="{00000000-0005-0000-0000-000014000000}"/>
    <cellStyle name="Comma 19" xfId="36" xr:uid="{00000000-0005-0000-0000-000015000000}"/>
    <cellStyle name="Comma 19 2" xfId="37" xr:uid="{00000000-0005-0000-0000-000016000000}"/>
    <cellStyle name="Comma 2" xfId="2" xr:uid="{00000000-0005-0000-0000-000017000000}"/>
    <cellStyle name="Comma 2 15 2" xfId="38" xr:uid="{00000000-0005-0000-0000-000018000000}"/>
    <cellStyle name="Comma 2 15 2 2" xfId="39" xr:uid="{00000000-0005-0000-0000-000019000000}"/>
    <cellStyle name="Comma 2 2" xfId="40" xr:uid="{00000000-0005-0000-0000-00001A000000}"/>
    <cellStyle name="Comma 2 2 2" xfId="41" xr:uid="{00000000-0005-0000-0000-00001B000000}"/>
    <cellStyle name="Comma 2 3" xfId="42" xr:uid="{00000000-0005-0000-0000-00001C000000}"/>
    <cellStyle name="Comma 2 4" xfId="43" xr:uid="{00000000-0005-0000-0000-00001D000000}"/>
    <cellStyle name="Comma 20" xfId="44" xr:uid="{00000000-0005-0000-0000-00001E000000}"/>
    <cellStyle name="Comma 20 2" xfId="45" xr:uid="{00000000-0005-0000-0000-00001F000000}"/>
    <cellStyle name="Comma 21" xfId="46" xr:uid="{00000000-0005-0000-0000-000020000000}"/>
    <cellStyle name="Comma 21 2" xfId="47" xr:uid="{00000000-0005-0000-0000-000021000000}"/>
    <cellStyle name="Comma 22" xfId="48" xr:uid="{00000000-0005-0000-0000-000022000000}"/>
    <cellStyle name="Comma 22 2" xfId="49" xr:uid="{00000000-0005-0000-0000-000023000000}"/>
    <cellStyle name="Comma 23" xfId="50" xr:uid="{00000000-0005-0000-0000-000024000000}"/>
    <cellStyle name="Comma 23 2" xfId="51" xr:uid="{00000000-0005-0000-0000-000025000000}"/>
    <cellStyle name="Comma 24" xfId="52" xr:uid="{00000000-0005-0000-0000-000026000000}"/>
    <cellStyle name="Comma 24 2" xfId="53" xr:uid="{00000000-0005-0000-0000-000027000000}"/>
    <cellStyle name="Comma 25" xfId="54" xr:uid="{00000000-0005-0000-0000-000028000000}"/>
    <cellStyle name="Comma 25 2" xfId="55" xr:uid="{00000000-0005-0000-0000-000029000000}"/>
    <cellStyle name="Comma 25 3" xfId="56" xr:uid="{00000000-0005-0000-0000-00002A000000}"/>
    <cellStyle name="Comma 26" xfId="57" xr:uid="{00000000-0005-0000-0000-00002B000000}"/>
    <cellStyle name="Comma 27" xfId="18" xr:uid="{00000000-0005-0000-0000-00002C000000}"/>
    <cellStyle name="Comma 3" xfId="58" xr:uid="{00000000-0005-0000-0000-00002D000000}"/>
    <cellStyle name="Comma 3 2" xfId="59" xr:uid="{00000000-0005-0000-0000-00002E000000}"/>
    <cellStyle name="Comma 4" xfId="60" xr:uid="{00000000-0005-0000-0000-00002F000000}"/>
    <cellStyle name="Comma 4 2" xfId="61" xr:uid="{00000000-0005-0000-0000-000030000000}"/>
    <cellStyle name="Comma 4 2 2" xfId="62" xr:uid="{00000000-0005-0000-0000-000031000000}"/>
    <cellStyle name="Comma 4 3" xfId="63" xr:uid="{00000000-0005-0000-0000-000032000000}"/>
    <cellStyle name="Comma 4 4" xfId="64" xr:uid="{00000000-0005-0000-0000-000033000000}"/>
    <cellStyle name="Comma 4 5" xfId="65" xr:uid="{00000000-0005-0000-0000-000034000000}"/>
    <cellStyle name="Comma 4 6" xfId="66" xr:uid="{00000000-0005-0000-0000-000035000000}"/>
    <cellStyle name="Comma 5" xfId="67" xr:uid="{00000000-0005-0000-0000-000036000000}"/>
    <cellStyle name="Comma 5 2" xfId="68" xr:uid="{00000000-0005-0000-0000-000037000000}"/>
    <cellStyle name="Comma 6" xfId="69" xr:uid="{00000000-0005-0000-0000-000038000000}"/>
    <cellStyle name="Comma 6 2" xfId="70" xr:uid="{00000000-0005-0000-0000-000039000000}"/>
    <cellStyle name="Comma 7" xfId="71" xr:uid="{00000000-0005-0000-0000-00003A000000}"/>
    <cellStyle name="Comma 7 2" xfId="72" xr:uid="{00000000-0005-0000-0000-00003B000000}"/>
    <cellStyle name="Comma 8" xfId="73" xr:uid="{00000000-0005-0000-0000-00003C000000}"/>
    <cellStyle name="Comma 8 2" xfId="74" xr:uid="{00000000-0005-0000-0000-00003D000000}"/>
    <cellStyle name="Comma 9" xfId="75" xr:uid="{00000000-0005-0000-0000-00003E000000}"/>
    <cellStyle name="Comma 9 2" xfId="76" xr:uid="{00000000-0005-0000-0000-00003F000000}"/>
    <cellStyle name="comma zerodec" xfId="77" xr:uid="{00000000-0005-0000-0000-000040000000}"/>
    <cellStyle name="Comma_030120040285T02" xfId="4" xr:uid="{00000000-0005-0000-0000-000041000000}"/>
    <cellStyle name="Currency1" xfId="78" xr:uid="{00000000-0005-0000-0000-000042000000}"/>
    <cellStyle name="Date" xfId="79" xr:uid="{00000000-0005-0000-0000-000043000000}"/>
    <cellStyle name="Dollar (zero dec)" xfId="80" xr:uid="{00000000-0005-0000-0000-000044000000}"/>
    <cellStyle name="Euro" xfId="81" xr:uid="{00000000-0005-0000-0000-000045000000}"/>
    <cellStyle name="Fixed" xfId="82" xr:uid="{00000000-0005-0000-0000-000046000000}"/>
    <cellStyle name="Grey" xfId="83" xr:uid="{00000000-0005-0000-0000-000047000000}"/>
    <cellStyle name="Heading" xfId="84" xr:uid="{00000000-0005-0000-0000-000048000000}"/>
    <cellStyle name="HEADING1" xfId="85" xr:uid="{00000000-0005-0000-0000-000049000000}"/>
    <cellStyle name="HEADING2" xfId="86" xr:uid="{00000000-0005-0000-0000-00004A000000}"/>
    <cellStyle name="Hyperlink 2" xfId="87" xr:uid="{00000000-0005-0000-0000-00004B000000}"/>
    <cellStyle name="Input [yellow]" xfId="88" xr:uid="{00000000-0005-0000-0000-00004C000000}"/>
    <cellStyle name="no dec" xfId="89" xr:uid="{00000000-0005-0000-0000-00004D000000}"/>
    <cellStyle name="Normal" xfId="0" builtinId="0"/>
    <cellStyle name="Normal - Style1" xfId="90" xr:uid="{00000000-0005-0000-0000-00004F000000}"/>
    <cellStyle name="Normal 10" xfId="91" xr:uid="{00000000-0005-0000-0000-000050000000}"/>
    <cellStyle name="Normal 10 14" xfId="7" xr:uid="{00000000-0005-0000-0000-000051000000}"/>
    <cellStyle name="Normal 11" xfId="92" xr:uid="{00000000-0005-0000-0000-000052000000}"/>
    <cellStyle name="Normal 12" xfId="93" xr:uid="{00000000-0005-0000-0000-000053000000}"/>
    <cellStyle name="Normal 125" xfId="94" xr:uid="{00000000-0005-0000-0000-000054000000}"/>
    <cellStyle name="Normal 13" xfId="95" xr:uid="{00000000-0005-0000-0000-000055000000}"/>
    <cellStyle name="Normal 14" xfId="96" xr:uid="{00000000-0005-0000-0000-000056000000}"/>
    <cellStyle name="Normal 14 2" xfId="97" xr:uid="{00000000-0005-0000-0000-000057000000}"/>
    <cellStyle name="Normal 15" xfId="5" xr:uid="{00000000-0005-0000-0000-000058000000}"/>
    <cellStyle name="Normal 15 2" xfId="98" xr:uid="{00000000-0005-0000-0000-000059000000}"/>
    <cellStyle name="Normal 16" xfId="99" xr:uid="{00000000-0005-0000-0000-00005A000000}"/>
    <cellStyle name="Normal 17" xfId="8" xr:uid="{00000000-0005-0000-0000-00005B000000}"/>
    <cellStyle name="Normal 18" xfId="14" xr:uid="{00000000-0005-0000-0000-00005C000000}"/>
    <cellStyle name="Normal 19" xfId="146" xr:uid="{00000000-0005-0000-0000-00005D000000}"/>
    <cellStyle name="Normal 2" xfId="100" xr:uid="{00000000-0005-0000-0000-00005E000000}"/>
    <cellStyle name="Normal 2 2" xfId="101" xr:uid="{00000000-0005-0000-0000-00005F000000}"/>
    <cellStyle name="Normal 2 2 2 5" xfId="102" xr:uid="{00000000-0005-0000-0000-000060000000}"/>
    <cellStyle name="Normal 20" xfId="151" xr:uid="{00000000-0005-0000-0000-000061000000}"/>
    <cellStyle name="Normal 21" xfId="152" xr:uid="{00000000-0005-0000-0000-000062000000}"/>
    <cellStyle name="Normal 22" xfId="153" xr:uid="{00000000-0005-0000-0000-000063000000}"/>
    <cellStyle name="Normal 3" xfId="103" xr:uid="{00000000-0005-0000-0000-000064000000}"/>
    <cellStyle name="Normal 4" xfId="104" xr:uid="{00000000-0005-0000-0000-000065000000}"/>
    <cellStyle name="Normal 5" xfId="105" xr:uid="{00000000-0005-0000-0000-000066000000}"/>
    <cellStyle name="Normal 6" xfId="106" xr:uid="{00000000-0005-0000-0000-000067000000}"/>
    <cellStyle name="Normal 7" xfId="107" xr:uid="{00000000-0005-0000-0000-000068000000}"/>
    <cellStyle name="Normal 8" xfId="108" xr:uid="{00000000-0005-0000-0000-000069000000}"/>
    <cellStyle name="Normal 9" xfId="109" xr:uid="{00000000-0005-0000-0000-00006A000000}"/>
    <cellStyle name="Normal_030120040285T02" xfId="3" xr:uid="{00000000-0005-0000-0000-00006B000000}"/>
    <cellStyle name="Normal_BWG_FS_07_T2" xfId="6" xr:uid="{00000000-0005-0000-0000-00006C000000}"/>
    <cellStyle name="Normal_BWG_FS_07_T2_BWG_Lead_Sheet_Q2'53 up 03-06-53" xfId="9" xr:uid="{00000000-0005-0000-0000-00006D000000}"/>
    <cellStyle name="Normal_BWG_YE'06_T2 2" xfId="13" xr:uid="{00000000-0005-0000-0000-00006E000000}"/>
    <cellStyle name="Normal_BWGT2" xfId="10" xr:uid="{00000000-0005-0000-0000-00006F000000}"/>
    <cellStyle name="oft Excel]_x000d__x000a_Comment=The open=/f lines load custom functions into the Paste Function list._x000d__x000a_Maximized=3_x000d__x000a_Basics=1_x000d__x000a_A" xfId="110" xr:uid="{00000000-0005-0000-0000-000070000000}"/>
    <cellStyle name="oft Excel]_x000d__x000a_Comment=The open=/f lines load custom functions into the Paste Function list._x000d__x000a_Maximized=3_x000d__x000a_Basics=1_x000d__x000a_A 2" xfId="111" xr:uid="{00000000-0005-0000-0000-000071000000}"/>
    <cellStyle name="Percent (0)" xfId="112" xr:uid="{00000000-0005-0000-0000-000072000000}"/>
    <cellStyle name="Percent [2]" xfId="113" xr:uid="{00000000-0005-0000-0000-000073000000}"/>
    <cellStyle name="Percent 2" xfId="114" xr:uid="{00000000-0005-0000-0000-000074000000}"/>
    <cellStyle name="Percent 3" xfId="115" xr:uid="{00000000-0005-0000-0000-000075000000}"/>
    <cellStyle name="Quantity" xfId="116" xr:uid="{00000000-0005-0000-0000-000076000000}"/>
    <cellStyle name="Tickmark" xfId="117" xr:uid="{00000000-0005-0000-0000-000077000000}"/>
    <cellStyle name="เครื่องหมายจุลภาค 10" xfId="118" xr:uid="{00000000-0005-0000-0000-000078000000}"/>
    <cellStyle name="เครื่องหมายจุลภาค 11" xfId="119" xr:uid="{00000000-0005-0000-0000-000079000000}"/>
    <cellStyle name="เครื่องหมายจุลภาค 12" xfId="120" xr:uid="{00000000-0005-0000-0000-00007A000000}"/>
    <cellStyle name="เครื่องหมายจุลภาค 14" xfId="121" xr:uid="{00000000-0005-0000-0000-00007B000000}"/>
    <cellStyle name="เครื่องหมายจุลภาค 14 2" xfId="122" xr:uid="{00000000-0005-0000-0000-00007C000000}"/>
    <cellStyle name="เครื่องหมายจุลภาค 2" xfId="123" xr:uid="{00000000-0005-0000-0000-00007D000000}"/>
    <cellStyle name="เครื่องหมายจุลภาค 2 2" xfId="124" xr:uid="{00000000-0005-0000-0000-00007E000000}"/>
    <cellStyle name="เครื่องหมายจุลภาค 2 3" xfId="125" xr:uid="{00000000-0005-0000-0000-00007F000000}"/>
    <cellStyle name="เครื่องหมายจุลภาค 3" xfId="126" xr:uid="{00000000-0005-0000-0000-000080000000}"/>
    <cellStyle name="เครื่องหมายจุลภาค 3 2" xfId="127" xr:uid="{00000000-0005-0000-0000-000081000000}"/>
    <cellStyle name="เครื่องหมายจุลภาค 4" xfId="128" xr:uid="{00000000-0005-0000-0000-000082000000}"/>
    <cellStyle name="เครื่องหมายจุลภาค 5" xfId="129" xr:uid="{00000000-0005-0000-0000-000083000000}"/>
    <cellStyle name="เครื่องหมายจุลภาค 6" xfId="130" xr:uid="{00000000-0005-0000-0000-000084000000}"/>
    <cellStyle name="เครื่องหมายจุลภาค 7" xfId="131" xr:uid="{00000000-0005-0000-0000-000085000000}"/>
    <cellStyle name="เครื่องหมายจุลภาค 7 2" xfId="132" xr:uid="{00000000-0005-0000-0000-000086000000}"/>
    <cellStyle name="เครื่องหมายจุลภาค 8" xfId="133" xr:uid="{00000000-0005-0000-0000-000087000000}"/>
    <cellStyle name="เครื่องหมายจุลภาค 8 2" xfId="134" xr:uid="{00000000-0005-0000-0000-000088000000}"/>
    <cellStyle name="เครื่องหมายจุลภาค 9" xfId="135" xr:uid="{00000000-0005-0000-0000-000089000000}"/>
    <cellStyle name="เครื่องหมายจุลภาค_UMI_lead sheet_Q106" xfId="136" xr:uid="{00000000-0005-0000-0000-00008A000000}"/>
    <cellStyle name="ปกติ 2" xfId="137" xr:uid="{00000000-0005-0000-0000-00008B000000}"/>
    <cellStyle name="ปกติ 3" xfId="138" xr:uid="{00000000-0005-0000-0000-00008C000000}"/>
    <cellStyle name="ปกติ 3 2" xfId="139" xr:uid="{00000000-0005-0000-0000-00008D000000}"/>
    <cellStyle name="ปกติ 4" xfId="140" xr:uid="{00000000-0005-0000-0000-00008E000000}"/>
    <cellStyle name="ปกติ 5" xfId="141" xr:uid="{00000000-0005-0000-0000-00008F000000}"/>
    <cellStyle name="ปกติ 6" xfId="142" xr:uid="{00000000-0005-0000-0000-000090000000}"/>
    <cellStyle name="ปกติ 6 2" xfId="143" xr:uid="{00000000-0005-0000-0000-000091000000}"/>
    <cellStyle name="ปกติ 7" xfId="144" xr:uid="{00000000-0005-0000-0000-000092000000}"/>
    <cellStyle name="ปกติ 8" xfId="145" xr:uid="{00000000-0005-0000-0000-000093000000}"/>
    <cellStyle name="ปกติ_Bland_E_Q1_13-8-48" xfId="11" xr:uid="{00000000-0005-0000-0000-000094000000}"/>
    <cellStyle name="ปกติ_Sheet1" xfId="12" xr:uid="{00000000-0005-0000-0000-000095000000}"/>
    <cellStyle name="เปอร์เซ็นต์ 2" xfId="147" xr:uid="{00000000-0005-0000-0000-000096000000}"/>
    <cellStyle name="เปอร์เซ็นต์ 3" xfId="148" xr:uid="{00000000-0005-0000-0000-000097000000}"/>
    <cellStyle name="เปอร์เซ็นต์ 3 2" xfId="149" xr:uid="{00000000-0005-0000-0000-000098000000}"/>
    <cellStyle name="標準_16_Financial Services" xfId="150" xr:uid="{00000000-0005-0000-0000-000099000000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91"/>
  <sheetViews>
    <sheetView topLeftCell="A4" zoomScale="85" zoomScaleNormal="85" zoomScaleSheetLayoutView="85" workbookViewId="0">
      <selection activeCell="B11" sqref="B11"/>
    </sheetView>
  </sheetViews>
  <sheetFormatPr defaultRowHeight="21" x14ac:dyDescent="0.45"/>
  <cols>
    <col min="1" max="1" width="2.25" style="71" customWidth="1"/>
    <col min="2" max="2" width="41.25" style="73" bestFit="1" customWidth="1"/>
    <col min="3" max="3" width="8.375" style="21" customWidth="1"/>
    <col min="4" max="4" width="2" style="73" customWidth="1"/>
    <col min="5" max="5" width="15.75" style="67" customWidth="1"/>
    <col min="6" max="6" width="1.875" style="240" customWidth="1"/>
    <col min="7" max="7" width="15.75" style="67" customWidth="1"/>
    <col min="8" max="8" width="1.875" style="240" customWidth="1"/>
    <col min="9" max="9" width="15.75" style="67" customWidth="1"/>
    <col min="10" max="10" width="1.875" style="240" customWidth="1"/>
    <col min="11" max="11" width="15.75" style="240" customWidth="1"/>
  </cols>
  <sheetData>
    <row r="1" spans="1:11" x14ac:dyDescent="0.45">
      <c r="A1" s="1" t="s">
        <v>0</v>
      </c>
      <c r="B1" s="2"/>
      <c r="C1" s="3"/>
      <c r="D1" s="4"/>
      <c r="E1" s="5"/>
      <c r="F1" s="203"/>
      <c r="G1" s="6"/>
      <c r="H1" s="222"/>
      <c r="I1" s="242"/>
      <c r="J1" s="242"/>
      <c r="K1" s="255"/>
    </row>
    <row r="2" spans="1:11" x14ac:dyDescent="0.2">
      <c r="A2" s="1" t="s">
        <v>1</v>
      </c>
      <c r="B2" s="9"/>
      <c r="C2" s="3"/>
      <c r="D2" s="4"/>
      <c r="E2" s="5"/>
      <c r="F2" s="203"/>
      <c r="G2" s="6"/>
      <c r="H2" s="222"/>
      <c r="I2" s="242"/>
      <c r="J2" s="242"/>
      <c r="K2" s="256"/>
    </row>
    <row r="3" spans="1:11" x14ac:dyDescent="0.2">
      <c r="A3" s="11" t="s">
        <v>192</v>
      </c>
      <c r="B3" s="12"/>
      <c r="C3" s="13"/>
      <c r="D3" s="14"/>
      <c r="E3" s="15"/>
      <c r="F3" s="257"/>
      <c r="G3" s="16"/>
      <c r="H3" s="258"/>
      <c r="I3" s="18"/>
      <c r="J3" s="259"/>
      <c r="K3" s="259"/>
    </row>
    <row r="4" spans="1:11" x14ac:dyDescent="0.45">
      <c r="A4" s="19"/>
      <c r="B4" s="20"/>
      <c r="D4" s="20"/>
      <c r="E4" s="22"/>
      <c r="F4" s="260"/>
      <c r="G4" s="22"/>
      <c r="H4" s="260"/>
      <c r="I4" s="22"/>
      <c r="J4" s="260"/>
      <c r="K4" s="260"/>
    </row>
    <row r="5" spans="1:11" x14ac:dyDescent="0.45">
      <c r="A5" s="19"/>
      <c r="B5" s="20"/>
      <c r="D5" s="20"/>
      <c r="E5" s="268" t="s">
        <v>2</v>
      </c>
      <c r="F5" s="268"/>
      <c r="G5" s="268"/>
      <c r="H5" s="268"/>
      <c r="I5" s="268"/>
      <c r="J5" s="268"/>
      <c r="K5" s="268"/>
    </row>
    <row r="6" spans="1:11" x14ac:dyDescent="0.45">
      <c r="A6" s="19"/>
      <c r="B6" s="20"/>
      <c r="D6" s="20"/>
      <c r="E6" s="266" t="s">
        <v>3</v>
      </c>
      <c r="F6" s="266"/>
      <c r="G6" s="266"/>
      <c r="H6" s="217"/>
      <c r="I6" s="266" t="s">
        <v>4</v>
      </c>
      <c r="J6" s="266"/>
      <c r="K6" s="266"/>
    </row>
    <row r="7" spans="1:11" x14ac:dyDescent="0.45">
      <c r="A7" s="19"/>
      <c r="B7" s="20"/>
      <c r="D7" s="20"/>
      <c r="E7" s="267" t="s">
        <v>5</v>
      </c>
      <c r="F7" s="267"/>
      <c r="G7" s="267"/>
      <c r="H7" s="217"/>
      <c r="I7" s="267" t="s">
        <v>5</v>
      </c>
      <c r="J7" s="267"/>
      <c r="K7" s="267"/>
    </row>
    <row r="8" spans="1:11" x14ac:dyDescent="0.45">
      <c r="A8" s="19"/>
      <c r="B8" s="20"/>
      <c r="D8" s="20"/>
      <c r="E8" s="218" t="s">
        <v>193</v>
      </c>
      <c r="F8" s="218"/>
      <c r="G8" s="218" t="s">
        <v>6</v>
      </c>
      <c r="H8" s="217"/>
      <c r="I8" s="218" t="s">
        <v>193</v>
      </c>
      <c r="J8" s="218"/>
      <c r="K8" s="218" t="s">
        <v>6</v>
      </c>
    </row>
    <row r="9" spans="1:11" x14ac:dyDescent="0.45">
      <c r="A9" s="19"/>
      <c r="B9" s="20"/>
      <c r="D9" s="20"/>
      <c r="E9" s="261" t="s">
        <v>7</v>
      </c>
      <c r="F9" s="218"/>
      <c r="G9" s="261" t="s">
        <v>7</v>
      </c>
      <c r="H9" s="217"/>
      <c r="I9" s="261" t="s">
        <v>7</v>
      </c>
      <c r="J9" s="218"/>
      <c r="K9" s="261" t="s">
        <v>7</v>
      </c>
    </row>
    <row r="10" spans="1:11" x14ac:dyDescent="0.45">
      <c r="A10" s="19"/>
      <c r="B10" s="20"/>
      <c r="D10" s="20"/>
      <c r="E10" s="218" t="s">
        <v>8</v>
      </c>
      <c r="F10" s="218"/>
      <c r="G10" s="218" t="s">
        <v>9</v>
      </c>
      <c r="H10" s="217"/>
      <c r="I10" s="218" t="s">
        <v>8</v>
      </c>
      <c r="J10" s="218"/>
      <c r="K10" s="218" t="s">
        <v>9</v>
      </c>
    </row>
    <row r="11" spans="1:11" x14ac:dyDescent="0.45">
      <c r="A11" s="19"/>
      <c r="B11" s="20"/>
      <c r="C11" s="25" t="s">
        <v>10</v>
      </c>
      <c r="D11" s="20"/>
      <c r="E11" s="206" t="s">
        <v>11</v>
      </c>
      <c r="F11" s="218"/>
      <c r="G11" s="206"/>
      <c r="H11" s="217"/>
      <c r="I11" s="206" t="s">
        <v>11</v>
      </c>
      <c r="J11" s="218"/>
      <c r="K11" s="206"/>
    </row>
    <row r="12" spans="1:11" x14ac:dyDescent="0.45">
      <c r="A12" s="27"/>
      <c r="B12" s="28"/>
      <c r="C12" s="29"/>
      <c r="D12" s="20"/>
      <c r="E12" s="262"/>
      <c r="F12" s="263"/>
      <c r="G12" s="30"/>
      <c r="H12" s="217"/>
      <c r="I12" s="262"/>
      <c r="J12" s="263"/>
      <c r="K12" s="30"/>
    </row>
    <row r="13" spans="1:11" x14ac:dyDescent="0.2">
      <c r="A13" s="1" t="s">
        <v>12</v>
      </c>
      <c r="B13" s="31"/>
      <c r="D13" s="28"/>
      <c r="E13" s="32"/>
      <c r="F13" s="196"/>
      <c r="G13" s="32"/>
      <c r="H13" s="196"/>
      <c r="I13" s="32"/>
      <c r="J13" s="196"/>
      <c r="K13" s="196"/>
    </row>
    <row r="14" spans="1:11" x14ac:dyDescent="0.2">
      <c r="A14" s="1" t="s">
        <v>13</v>
      </c>
      <c r="B14" s="33"/>
      <c r="C14" s="34"/>
      <c r="D14" s="33"/>
      <c r="E14" s="35"/>
      <c r="F14" s="36"/>
      <c r="G14" s="35"/>
      <c r="H14" s="36"/>
      <c r="I14" s="35"/>
      <c r="J14" s="36"/>
      <c r="K14" s="35"/>
    </row>
    <row r="15" spans="1:11" x14ac:dyDescent="0.2">
      <c r="A15" s="33" t="s">
        <v>14</v>
      </c>
      <c r="B15" s="33"/>
      <c r="C15" s="34"/>
      <c r="D15" s="33"/>
      <c r="E15" s="37">
        <v>3793095</v>
      </c>
      <c r="F15" s="38"/>
      <c r="G15" s="37">
        <v>3571966</v>
      </c>
      <c r="H15" s="38"/>
      <c r="I15" s="37">
        <v>2133061</v>
      </c>
      <c r="J15" s="38"/>
      <c r="K15" s="37">
        <v>1136820</v>
      </c>
    </row>
    <row r="16" spans="1:11" x14ac:dyDescent="0.2">
      <c r="A16" s="33" t="s">
        <v>15</v>
      </c>
      <c r="B16" s="33"/>
      <c r="C16" s="39">
        <v>5</v>
      </c>
      <c r="D16" s="33"/>
      <c r="E16" s="37">
        <v>1716640</v>
      </c>
      <c r="F16" s="38"/>
      <c r="G16" s="37">
        <v>2434606</v>
      </c>
      <c r="H16" s="38"/>
      <c r="I16" s="37">
        <v>500875</v>
      </c>
      <c r="J16" s="38"/>
      <c r="K16" s="37">
        <v>1574409</v>
      </c>
    </row>
    <row r="17" spans="1:11" x14ac:dyDescent="0.2">
      <c r="A17" s="33" t="s">
        <v>16</v>
      </c>
      <c r="B17" s="33"/>
      <c r="C17" s="39">
        <v>6</v>
      </c>
      <c r="D17" s="33"/>
      <c r="E17" s="37">
        <v>213719</v>
      </c>
      <c r="F17" s="38"/>
      <c r="G17" s="37">
        <v>208784</v>
      </c>
      <c r="H17" s="38"/>
      <c r="I17" s="37">
        <v>3519198</v>
      </c>
      <c r="J17" s="38"/>
      <c r="K17" s="37">
        <v>3976045</v>
      </c>
    </row>
    <row r="18" spans="1:11" x14ac:dyDescent="0.2">
      <c r="A18" s="33" t="s">
        <v>17</v>
      </c>
      <c r="B18" s="33"/>
      <c r="C18" s="39">
        <v>7</v>
      </c>
      <c r="D18" s="33"/>
      <c r="E18" s="37">
        <v>1215173</v>
      </c>
      <c r="F18" s="38"/>
      <c r="G18" s="37">
        <v>1551729</v>
      </c>
      <c r="H18" s="38"/>
      <c r="I18" s="37">
        <v>1215173</v>
      </c>
      <c r="J18" s="38"/>
      <c r="K18" s="37">
        <v>1551729</v>
      </c>
    </row>
    <row r="19" spans="1:11" x14ac:dyDescent="0.2">
      <c r="A19" s="33" t="s">
        <v>18</v>
      </c>
      <c r="B19" s="33"/>
      <c r="C19" s="39">
        <v>4.4000000000000004</v>
      </c>
      <c r="D19" s="33"/>
      <c r="E19" s="37">
        <v>0</v>
      </c>
      <c r="F19" s="202"/>
      <c r="G19" s="37">
        <v>0</v>
      </c>
      <c r="H19" s="38"/>
      <c r="I19" s="37">
        <v>3784556</v>
      </c>
      <c r="J19" s="38"/>
      <c r="K19" s="37">
        <v>3577329</v>
      </c>
    </row>
    <row r="20" spans="1:11" x14ac:dyDescent="0.2">
      <c r="A20" s="33" t="s">
        <v>19</v>
      </c>
      <c r="B20" s="33"/>
      <c r="C20" s="40"/>
      <c r="D20" s="33"/>
      <c r="E20" s="37">
        <v>29934</v>
      </c>
      <c r="F20" s="202"/>
      <c r="G20" s="37">
        <v>31226</v>
      </c>
      <c r="H20" s="38"/>
      <c r="I20" s="37">
        <v>5830</v>
      </c>
      <c r="J20" s="38"/>
      <c r="K20" s="37">
        <v>0</v>
      </c>
    </row>
    <row r="21" spans="1:11" x14ac:dyDescent="0.2">
      <c r="A21" s="33" t="s">
        <v>20</v>
      </c>
      <c r="B21" s="41"/>
      <c r="C21" s="40"/>
      <c r="D21" s="33"/>
      <c r="E21" s="42">
        <v>98049</v>
      </c>
      <c r="F21" s="38"/>
      <c r="G21" s="42">
        <v>105972</v>
      </c>
      <c r="H21" s="38"/>
      <c r="I21" s="42">
        <v>26521</v>
      </c>
      <c r="J21" s="38"/>
      <c r="K21" s="37">
        <v>25171</v>
      </c>
    </row>
    <row r="22" spans="1:11" x14ac:dyDescent="0.2">
      <c r="A22" s="33" t="s">
        <v>21</v>
      </c>
      <c r="B22" s="33"/>
      <c r="C22" s="40"/>
      <c r="D22" s="33"/>
      <c r="E22" s="42">
        <f>SUM(E15:E21)</f>
        <v>7066610</v>
      </c>
      <c r="F22" s="38"/>
      <c r="G22" s="43">
        <f>SUM(G15:G21)</f>
        <v>7904283</v>
      </c>
      <c r="H22" s="38"/>
      <c r="I22" s="43">
        <f>SUM(I15:I21)</f>
        <v>11185214</v>
      </c>
      <c r="J22" s="38"/>
      <c r="K22" s="43">
        <f>SUM(K15:K21)</f>
        <v>11841503</v>
      </c>
    </row>
    <row r="23" spans="1:11" x14ac:dyDescent="0.45">
      <c r="A23" s="44"/>
      <c r="B23" s="33"/>
      <c r="C23" s="40"/>
      <c r="D23" s="33"/>
      <c r="E23" s="45"/>
      <c r="F23" s="38"/>
      <c r="G23" s="38"/>
      <c r="H23" s="38"/>
      <c r="I23" s="38"/>
      <c r="J23" s="38"/>
      <c r="K23" s="38"/>
    </row>
    <row r="24" spans="1:11" x14ac:dyDescent="0.2">
      <c r="A24" s="1" t="s">
        <v>22</v>
      </c>
      <c r="B24" s="33"/>
      <c r="C24" s="40"/>
      <c r="D24" s="33"/>
      <c r="E24" s="46"/>
      <c r="F24" s="38"/>
      <c r="G24" s="47"/>
      <c r="H24" s="38"/>
      <c r="I24" s="47"/>
      <c r="J24" s="38"/>
      <c r="K24" s="47"/>
    </row>
    <row r="25" spans="1:11" x14ac:dyDescent="0.2">
      <c r="A25" s="33" t="s">
        <v>23</v>
      </c>
      <c r="B25" s="33"/>
      <c r="C25" s="39">
        <v>8</v>
      </c>
      <c r="D25" s="33"/>
      <c r="E25" s="37">
        <v>0</v>
      </c>
      <c r="F25" s="202"/>
      <c r="G25" s="37">
        <v>0</v>
      </c>
      <c r="H25" s="38"/>
      <c r="I25" s="37">
        <v>11137587</v>
      </c>
      <c r="J25" s="38"/>
      <c r="K25" s="37">
        <v>11137587</v>
      </c>
    </row>
    <row r="26" spans="1:11" x14ac:dyDescent="0.2">
      <c r="A26" s="33" t="s">
        <v>24</v>
      </c>
      <c r="B26" s="33"/>
      <c r="C26" s="39">
        <v>9</v>
      </c>
      <c r="D26" s="33"/>
      <c r="E26" s="37">
        <v>38374432</v>
      </c>
      <c r="F26" s="38"/>
      <c r="G26" s="37">
        <v>38307665</v>
      </c>
      <c r="H26" s="38"/>
      <c r="I26" s="37">
        <v>11114910</v>
      </c>
      <c r="J26" s="38"/>
      <c r="K26" s="37">
        <v>11124590</v>
      </c>
    </row>
    <row r="27" spans="1:11" x14ac:dyDescent="0.2">
      <c r="A27" s="33" t="s">
        <v>25</v>
      </c>
      <c r="B27" s="33"/>
      <c r="C27" s="39">
        <v>10</v>
      </c>
      <c r="D27" s="33"/>
      <c r="E27" s="37">
        <v>14775381</v>
      </c>
      <c r="F27" s="38"/>
      <c r="G27" s="37">
        <v>15133793</v>
      </c>
      <c r="H27" s="38"/>
      <c r="I27" s="37">
        <v>92246</v>
      </c>
      <c r="J27" s="38"/>
      <c r="K27" s="37">
        <v>100445</v>
      </c>
    </row>
    <row r="28" spans="1:11" x14ac:dyDescent="0.2">
      <c r="A28" s="33" t="s">
        <v>26</v>
      </c>
      <c r="B28" s="33"/>
      <c r="C28" s="39">
        <v>11</v>
      </c>
      <c r="D28" s="33"/>
      <c r="E28" s="37">
        <v>25944</v>
      </c>
      <c r="F28" s="38"/>
      <c r="G28" s="37">
        <v>0</v>
      </c>
      <c r="H28" s="38"/>
      <c r="I28" s="37">
        <v>6427</v>
      </c>
      <c r="J28" s="38"/>
      <c r="K28" s="37">
        <v>0</v>
      </c>
    </row>
    <row r="29" spans="1:11" x14ac:dyDescent="0.2">
      <c r="A29" s="33" t="s">
        <v>27</v>
      </c>
      <c r="B29" s="33"/>
      <c r="C29" s="39"/>
      <c r="D29" s="33"/>
      <c r="E29" s="37">
        <v>339976</v>
      </c>
      <c r="F29" s="38"/>
      <c r="G29" s="37">
        <v>338917</v>
      </c>
      <c r="H29" s="38"/>
      <c r="I29" s="37">
        <v>0</v>
      </c>
      <c r="J29" s="202"/>
      <c r="K29" s="37">
        <v>0</v>
      </c>
    </row>
    <row r="30" spans="1:11" x14ac:dyDescent="0.2">
      <c r="A30" s="48" t="s">
        <v>28</v>
      </c>
      <c r="B30" s="33"/>
      <c r="C30" s="39">
        <v>12</v>
      </c>
      <c r="D30" s="33"/>
      <c r="E30" s="37">
        <v>1512204</v>
      </c>
      <c r="F30" s="38"/>
      <c r="G30" s="37">
        <v>1539687</v>
      </c>
      <c r="H30" s="38"/>
      <c r="I30" s="37">
        <v>1330635</v>
      </c>
      <c r="J30" s="38"/>
      <c r="K30" s="37">
        <v>1376406</v>
      </c>
    </row>
    <row r="31" spans="1:11" x14ac:dyDescent="0.2">
      <c r="A31" s="33" t="s">
        <v>29</v>
      </c>
      <c r="B31" s="33"/>
      <c r="C31" s="40"/>
      <c r="D31" s="33"/>
      <c r="E31" s="43">
        <f>SUM(E25:E30)</f>
        <v>55027937</v>
      </c>
      <c r="F31" s="38"/>
      <c r="G31" s="43">
        <f>SUM(G25:G30)</f>
        <v>55320062</v>
      </c>
      <c r="H31" s="38"/>
      <c r="I31" s="43">
        <f>SUM(I25:I30)</f>
        <v>23681805</v>
      </c>
      <c r="J31" s="38"/>
      <c r="K31" s="43">
        <f>SUM(K25:K30)</f>
        <v>23739028</v>
      </c>
    </row>
    <row r="32" spans="1:11" x14ac:dyDescent="0.45">
      <c r="A32" s="44"/>
      <c r="B32" s="33"/>
      <c r="C32" s="40"/>
      <c r="D32" s="33"/>
      <c r="E32" s="45"/>
      <c r="F32" s="38"/>
      <c r="G32" s="38"/>
      <c r="H32" s="38"/>
      <c r="I32" s="38"/>
      <c r="J32" s="38"/>
      <c r="K32" s="38"/>
    </row>
    <row r="33" spans="1:11" ht="21.75" thickBot="1" x14ac:dyDescent="0.25">
      <c r="A33" s="1" t="s">
        <v>30</v>
      </c>
      <c r="B33" s="1"/>
      <c r="C33" s="40"/>
      <c r="D33" s="33"/>
      <c r="E33" s="49">
        <f>E22+E31</f>
        <v>62094547</v>
      </c>
      <c r="F33" s="38"/>
      <c r="G33" s="49">
        <f>G22+G31</f>
        <v>63224345</v>
      </c>
      <c r="H33" s="38"/>
      <c r="I33" s="49">
        <f>I22+I31</f>
        <v>34867019</v>
      </c>
      <c r="J33" s="38"/>
      <c r="K33" s="49">
        <f>K22+K31</f>
        <v>35580531</v>
      </c>
    </row>
    <row r="34" spans="1:11" ht="21.75" thickTop="1" x14ac:dyDescent="0.2">
      <c r="A34" s="1"/>
      <c r="B34" s="1"/>
      <c r="C34" s="40"/>
      <c r="D34" s="33"/>
      <c r="E34" s="38"/>
      <c r="F34" s="38"/>
      <c r="G34" s="45"/>
      <c r="H34" s="38"/>
      <c r="I34" s="45"/>
      <c r="J34" s="38"/>
      <c r="K34" s="45"/>
    </row>
    <row r="35" spans="1:11" x14ac:dyDescent="0.2">
      <c r="A35" s="1"/>
      <c r="B35" s="1"/>
      <c r="C35" s="40"/>
      <c r="D35" s="33"/>
      <c r="E35" s="38"/>
      <c r="F35" s="38"/>
      <c r="G35" s="45"/>
      <c r="H35" s="38"/>
      <c r="I35" s="45"/>
      <c r="J35" s="38"/>
      <c r="K35" s="45"/>
    </row>
    <row r="36" spans="1:11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1:11" x14ac:dyDescent="0.2">
      <c r="A37" s="1" t="s">
        <v>31</v>
      </c>
      <c r="B37" s="9"/>
      <c r="C37" s="9"/>
      <c r="D37" s="9"/>
      <c r="E37" s="9"/>
      <c r="F37" s="51"/>
      <c r="G37" s="9"/>
      <c r="H37" s="51"/>
      <c r="I37" s="52"/>
      <c r="J37" s="52"/>
      <c r="K37" s="255"/>
    </row>
    <row r="38" spans="1:11" x14ac:dyDescent="0.2">
      <c r="A38" s="1" t="s">
        <v>32</v>
      </c>
      <c r="B38" s="9"/>
      <c r="C38" s="9"/>
      <c r="D38" s="9"/>
      <c r="E38" s="9"/>
      <c r="F38" s="51"/>
      <c r="G38" s="9"/>
      <c r="H38" s="51"/>
      <c r="I38" s="52"/>
      <c r="J38" s="52"/>
      <c r="K38" s="256"/>
    </row>
    <row r="39" spans="1:11" x14ac:dyDescent="0.2">
      <c r="A39" s="11" t="str">
        <f>A3</f>
        <v>AS AT DECEMBER 31, 2020</v>
      </c>
      <c r="B39" s="12"/>
      <c r="C39" s="12"/>
      <c r="D39" s="12"/>
      <c r="E39" s="12"/>
      <c r="F39" s="12"/>
      <c r="G39" s="12"/>
      <c r="H39" s="12"/>
      <c r="I39" s="12"/>
      <c r="J39" s="12"/>
      <c r="K39" s="259"/>
    </row>
    <row r="40" spans="1:11" x14ac:dyDescent="0.45">
      <c r="A40" s="44"/>
      <c r="B40" s="1"/>
      <c r="C40" s="34"/>
      <c r="D40" s="33"/>
      <c r="E40" s="35"/>
      <c r="F40" s="36"/>
      <c r="G40" s="35"/>
      <c r="H40" s="36"/>
      <c r="I40" s="35"/>
      <c r="J40" s="36"/>
      <c r="K40" s="35"/>
    </row>
    <row r="41" spans="1:11" x14ac:dyDescent="0.45">
      <c r="A41" s="19"/>
      <c r="B41" s="20"/>
      <c r="D41" s="20"/>
      <c r="E41" s="268" t="s">
        <v>2</v>
      </c>
      <c r="F41" s="268"/>
      <c r="G41" s="268"/>
      <c r="H41" s="268"/>
      <c r="I41" s="268"/>
      <c r="J41" s="268"/>
      <c r="K41" s="268"/>
    </row>
    <row r="42" spans="1:11" x14ac:dyDescent="0.45">
      <c r="A42" s="19"/>
      <c r="B42" s="20"/>
      <c r="D42" s="20"/>
      <c r="E42" s="266" t="s">
        <v>3</v>
      </c>
      <c r="F42" s="266"/>
      <c r="G42" s="266"/>
      <c r="H42" s="217"/>
      <c r="I42" s="266" t="s">
        <v>4</v>
      </c>
      <c r="J42" s="266"/>
      <c r="K42" s="266"/>
    </row>
    <row r="43" spans="1:11" x14ac:dyDescent="0.45">
      <c r="A43" s="19"/>
      <c r="B43" s="20"/>
      <c r="D43" s="20"/>
      <c r="E43" s="267" t="s">
        <v>5</v>
      </c>
      <c r="F43" s="267"/>
      <c r="G43" s="267"/>
      <c r="H43" s="217"/>
      <c r="I43" s="267" t="s">
        <v>5</v>
      </c>
      <c r="J43" s="267"/>
      <c r="K43" s="267"/>
    </row>
    <row r="44" spans="1:11" x14ac:dyDescent="0.45">
      <c r="A44" s="19"/>
      <c r="B44" s="20"/>
      <c r="D44" s="20"/>
      <c r="E44" s="218" t="s">
        <v>193</v>
      </c>
      <c r="F44" s="218"/>
      <c r="G44" s="218" t="s">
        <v>6</v>
      </c>
      <c r="H44" s="217"/>
      <c r="I44" s="218" t="s">
        <v>193</v>
      </c>
      <c r="J44" s="218"/>
      <c r="K44" s="218" t="s">
        <v>6</v>
      </c>
    </row>
    <row r="45" spans="1:11" x14ac:dyDescent="0.45">
      <c r="A45" s="19"/>
      <c r="B45" s="20"/>
      <c r="D45" s="20"/>
      <c r="E45" s="218" t="s">
        <v>7</v>
      </c>
      <c r="F45" s="218"/>
      <c r="G45" s="218" t="s">
        <v>7</v>
      </c>
      <c r="H45" s="217"/>
      <c r="I45" s="218" t="s">
        <v>7</v>
      </c>
      <c r="J45" s="218"/>
      <c r="K45" s="218" t="s">
        <v>7</v>
      </c>
    </row>
    <row r="46" spans="1:11" x14ac:dyDescent="0.45">
      <c r="A46" s="19"/>
      <c r="B46" s="20"/>
      <c r="D46" s="20"/>
      <c r="E46" s="218" t="s">
        <v>8</v>
      </c>
      <c r="F46" s="218"/>
      <c r="G46" s="218" t="s">
        <v>9</v>
      </c>
      <c r="H46" s="217"/>
      <c r="I46" s="218" t="s">
        <v>8</v>
      </c>
      <c r="J46" s="218"/>
      <c r="K46" s="218" t="s">
        <v>9</v>
      </c>
    </row>
    <row r="47" spans="1:11" x14ac:dyDescent="0.45">
      <c r="A47" s="19"/>
      <c r="B47" s="20"/>
      <c r="C47" s="25" t="s">
        <v>10</v>
      </c>
      <c r="D47" s="20"/>
      <c r="E47" s="206" t="s">
        <v>11</v>
      </c>
      <c r="F47" s="218"/>
      <c r="G47" s="206"/>
      <c r="H47" s="217"/>
      <c r="I47" s="206" t="s">
        <v>11</v>
      </c>
      <c r="J47" s="218"/>
      <c r="K47" s="206"/>
    </row>
    <row r="48" spans="1:11" x14ac:dyDescent="0.45">
      <c r="A48" s="44"/>
      <c r="B48" s="33"/>
      <c r="C48" s="53"/>
      <c r="D48" s="33"/>
      <c r="E48" s="54"/>
      <c r="F48" s="55"/>
      <c r="G48" s="54"/>
      <c r="H48" s="55"/>
      <c r="I48" s="54"/>
      <c r="J48" s="55"/>
      <c r="K48" s="54"/>
    </row>
    <row r="49" spans="1:11" x14ac:dyDescent="0.2">
      <c r="A49" s="1" t="s">
        <v>33</v>
      </c>
      <c r="B49" s="33"/>
      <c r="C49" s="53"/>
      <c r="D49" s="1"/>
      <c r="E49" s="36"/>
      <c r="F49" s="56"/>
      <c r="G49" s="36"/>
      <c r="H49" s="56"/>
      <c r="I49" s="36"/>
      <c r="J49" s="56"/>
      <c r="K49" s="36"/>
    </row>
    <row r="50" spans="1:11" x14ac:dyDescent="0.45">
      <c r="A50" s="1" t="s">
        <v>34</v>
      </c>
      <c r="B50" s="44"/>
      <c r="C50" s="40"/>
      <c r="D50" s="33"/>
      <c r="E50" s="35"/>
      <c r="F50" s="36"/>
      <c r="G50" s="57"/>
      <c r="H50" s="54"/>
      <c r="I50" s="57"/>
      <c r="J50" s="54"/>
      <c r="K50" s="46"/>
    </row>
    <row r="51" spans="1:11" x14ac:dyDescent="0.2">
      <c r="A51" s="33" t="s">
        <v>35</v>
      </c>
      <c r="B51" s="33"/>
      <c r="C51" s="39">
        <v>13</v>
      </c>
      <c r="D51" s="33"/>
      <c r="E51" s="37">
        <v>744072</v>
      </c>
      <c r="F51" s="38"/>
      <c r="G51" s="219">
        <v>936386</v>
      </c>
      <c r="H51" s="45"/>
      <c r="I51" s="37">
        <v>792871</v>
      </c>
      <c r="J51" s="38"/>
      <c r="K51" s="219">
        <v>774323</v>
      </c>
    </row>
    <row r="52" spans="1:11" x14ac:dyDescent="0.2">
      <c r="A52" s="33" t="s">
        <v>36</v>
      </c>
      <c r="B52" s="48"/>
      <c r="C52" s="40" t="s">
        <v>37</v>
      </c>
      <c r="D52" s="33"/>
      <c r="E52" s="37">
        <v>4750</v>
      </c>
      <c r="F52" s="38"/>
      <c r="G52" s="219">
        <v>4750</v>
      </c>
      <c r="H52" s="38"/>
      <c r="I52" s="37">
        <v>1400000</v>
      </c>
      <c r="J52" s="38"/>
      <c r="K52" s="219">
        <v>1400000</v>
      </c>
    </row>
    <row r="53" spans="1:11" x14ac:dyDescent="0.2">
      <c r="A53" s="33" t="s">
        <v>38</v>
      </c>
      <c r="B53" s="48"/>
      <c r="C53" s="40" t="s">
        <v>39</v>
      </c>
      <c r="D53" s="33"/>
      <c r="E53" s="37">
        <v>6063</v>
      </c>
      <c r="F53" s="38"/>
      <c r="G53" s="219">
        <v>0</v>
      </c>
      <c r="H53" s="38"/>
      <c r="I53" s="37">
        <v>2456</v>
      </c>
      <c r="J53" s="38"/>
      <c r="K53" s="219">
        <v>0</v>
      </c>
    </row>
    <row r="54" spans="1:11" x14ac:dyDescent="0.2">
      <c r="A54" s="33" t="s">
        <v>40</v>
      </c>
      <c r="B54" s="48"/>
      <c r="C54" s="40"/>
      <c r="D54" s="33"/>
      <c r="E54" s="37">
        <v>18780</v>
      </c>
      <c r="F54" s="38"/>
      <c r="G54" s="219">
        <v>18945</v>
      </c>
      <c r="H54" s="38"/>
      <c r="I54" s="37">
        <v>18780</v>
      </c>
      <c r="J54" s="38"/>
      <c r="K54" s="219">
        <v>18780</v>
      </c>
    </row>
    <row r="55" spans="1:11" s="229" customFormat="1" x14ac:dyDescent="0.2">
      <c r="A55" s="37" t="s">
        <v>201</v>
      </c>
      <c r="B55" s="48"/>
      <c r="C55" s="39"/>
      <c r="D55" s="48"/>
      <c r="E55" s="219">
        <v>982868</v>
      </c>
      <c r="F55" s="38"/>
      <c r="G55" s="219">
        <v>0</v>
      </c>
      <c r="H55" s="46"/>
      <c r="I55" s="219">
        <v>861123</v>
      </c>
      <c r="J55" s="46"/>
      <c r="K55" s="37">
        <v>0</v>
      </c>
    </row>
    <row r="56" spans="1:11" x14ac:dyDescent="0.45">
      <c r="A56" s="48" t="s">
        <v>41</v>
      </c>
      <c r="B56" s="48"/>
      <c r="C56" s="40"/>
      <c r="D56" s="48"/>
      <c r="E56" s="37">
        <v>7413</v>
      </c>
      <c r="F56" s="38"/>
      <c r="G56" s="219">
        <v>252541</v>
      </c>
      <c r="H56" s="59"/>
      <c r="I56" s="37">
        <v>0</v>
      </c>
      <c r="J56" s="38"/>
      <c r="K56" s="219">
        <v>228302</v>
      </c>
    </row>
    <row r="57" spans="1:11" x14ac:dyDescent="0.45">
      <c r="A57" s="48" t="s">
        <v>42</v>
      </c>
      <c r="B57" s="48"/>
      <c r="C57" s="39">
        <v>14</v>
      </c>
      <c r="D57" s="48"/>
      <c r="E57" s="219">
        <v>339326</v>
      </c>
      <c r="F57" s="59"/>
      <c r="G57" s="219">
        <v>339327</v>
      </c>
      <c r="H57" s="45"/>
      <c r="I57" s="37">
        <v>142869</v>
      </c>
      <c r="J57" s="38"/>
      <c r="K57" s="219">
        <v>149029</v>
      </c>
    </row>
    <row r="58" spans="1:11" x14ac:dyDescent="0.2">
      <c r="A58" s="48" t="s">
        <v>43</v>
      </c>
      <c r="B58" s="48"/>
      <c r="C58" s="40"/>
      <c r="D58" s="33"/>
      <c r="E58" s="43">
        <f>SUM(E51:E57)</f>
        <v>2103272</v>
      </c>
      <c r="F58" s="45"/>
      <c r="G58" s="43">
        <f>SUM(G51:G57)</f>
        <v>1551949</v>
      </c>
      <c r="H58" s="45"/>
      <c r="I58" s="43">
        <f>SUM(I51:I57)</f>
        <v>3218099</v>
      </c>
      <c r="J58" s="38"/>
      <c r="K58" s="60">
        <f>SUM(K51:K57)</f>
        <v>2570434</v>
      </c>
    </row>
    <row r="59" spans="1:11" x14ac:dyDescent="0.45">
      <c r="A59" s="44"/>
      <c r="B59" s="33"/>
      <c r="C59" s="40"/>
      <c r="D59" s="33"/>
      <c r="E59" s="38"/>
      <c r="F59" s="38"/>
      <c r="G59" s="38"/>
      <c r="H59" s="45"/>
      <c r="I59" s="46"/>
      <c r="J59" s="38"/>
      <c r="K59" s="46"/>
    </row>
    <row r="60" spans="1:11" x14ac:dyDescent="0.45">
      <c r="A60" s="1" t="s">
        <v>44</v>
      </c>
      <c r="B60" s="44"/>
      <c r="C60" s="40"/>
      <c r="D60" s="33"/>
      <c r="E60" s="47"/>
      <c r="F60" s="38"/>
      <c r="G60" s="37"/>
      <c r="H60" s="45"/>
      <c r="I60" s="46"/>
      <c r="J60" s="38"/>
      <c r="K60" s="37"/>
    </row>
    <row r="61" spans="1:11" x14ac:dyDescent="0.45">
      <c r="A61" s="48" t="s">
        <v>45</v>
      </c>
      <c r="B61" s="44"/>
      <c r="C61" s="39" t="s">
        <v>37</v>
      </c>
      <c r="D61" s="33"/>
      <c r="E61" s="219">
        <v>3871378</v>
      </c>
      <c r="F61" s="38"/>
      <c r="G61" s="219">
        <v>3874650</v>
      </c>
      <c r="H61" s="46"/>
      <c r="I61" s="219">
        <v>8050000</v>
      </c>
      <c r="J61" s="46"/>
      <c r="K61" s="37">
        <v>8050000</v>
      </c>
    </row>
    <row r="62" spans="1:11" x14ac:dyDescent="0.45">
      <c r="A62" s="48" t="s">
        <v>199</v>
      </c>
      <c r="B62" s="44"/>
      <c r="C62" s="39">
        <v>16</v>
      </c>
      <c r="D62" s="33"/>
      <c r="E62" s="219">
        <v>16605</v>
      </c>
      <c r="F62" s="38"/>
      <c r="G62" s="219">
        <v>0</v>
      </c>
      <c r="H62" s="46"/>
      <c r="I62" s="219">
        <v>4607</v>
      </c>
      <c r="J62" s="46"/>
      <c r="K62" s="37">
        <v>0</v>
      </c>
    </row>
    <row r="63" spans="1:11" x14ac:dyDescent="0.2">
      <c r="A63" s="48" t="s">
        <v>46</v>
      </c>
      <c r="B63" s="48"/>
      <c r="C63" s="39"/>
      <c r="D63" s="48"/>
      <c r="E63" s="219">
        <v>3651333</v>
      </c>
      <c r="F63" s="38"/>
      <c r="G63" s="219">
        <v>3776843</v>
      </c>
      <c r="H63" s="46"/>
      <c r="I63" s="219">
        <v>446646</v>
      </c>
      <c r="J63" s="46"/>
      <c r="K63" s="219">
        <v>616171</v>
      </c>
    </row>
    <row r="64" spans="1:11" x14ac:dyDescent="0.2">
      <c r="A64" s="48" t="s">
        <v>47</v>
      </c>
      <c r="B64" s="48"/>
      <c r="C64" s="39"/>
      <c r="D64" s="48"/>
      <c r="E64" s="219">
        <v>113595</v>
      </c>
      <c r="F64" s="38"/>
      <c r="G64" s="219">
        <v>109435</v>
      </c>
      <c r="H64" s="46"/>
      <c r="I64" s="219">
        <v>13545</v>
      </c>
      <c r="J64" s="46"/>
      <c r="K64" s="37">
        <v>12882</v>
      </c>
    </row>
    <row r="65" spans="1:11" x14ac:dyDescent="0.2">
      <c r="A65" s="48" t="s">
        <v>48</v>
      </c>
      <c r="B65" s="48"/>
      <c r="C65" s="39"/>
      <c r="D65" s="48"/>
      <c r="E65" s="219">
        <v>19593</v>
      </c>
      <c r="F65" s="38"/>
      <c r="G65" s="219">
        <v>21724</v>
      </c>
      <c r="H65" s="46"/>
      <c r="I65" s="219">
        <v>0</v>
      </c>
      <c r="J65" s="46"/>
      <c r="K65" s="37">
        <v>0</v>
      </c>
    </row>
    <row r="66" spans="1:11" x14ac:dyDescent="0.45">
      <c r="A66" s="33" t="s">
        <v>49</v>
      </c>
      <c r="B66" s="44"/>
      <c r="C66" s="40"/>
      <c r="D66" s="33"/>
      <c r="E66" s="43">
        <f>SUM(E61:E65)</f>
        <v>7672504</v>
      </c>
      <c r="F66" s="38"/>
      <c r="G66" s="43">
        <f>SUM(G61:G65)</f>
        <v>7782652</v>
      </c>
      <c r="H66" s="45"/>
      <c r="I66" s="43">
        <f>SUM(I61:I65)</f>
        <v>8514798</v>
      </c>
      <c r="J66" s="38"/>
      <c r="K66" s="43">
        <f>SUM(K61:K65)</f>
        <v>8679053</v>
      </c>
    </row>
    <row r="67" spans="1:11" x14ac:dyDescent="0.45">
      <c r="A67" s="33" t="s">
        <v>50</v>
      </c>
      <c r="B67" s="44"/>
      <c r="C67" s="40"/>
      <c r="D67" s="33"/>
      <c r="E67" s="47"/>
      <c r="F67" s="38"/>
      <c r="G67" s="47"/>
      <c r="H67" s="38"/>
      <c r="I67" s="38"/>
      <c r="J67" s="38"/>
      <c r="K67" s="61"/>
    </row>
    <row r="68" spans="1:11" x14ac:dyDescent="0.45">
      <c r="A68" s="1" t="s">
        <v>51</v>
      </c>
      <c r="B68" s="44"/>
      <c r="C68" s="40"/>
      <c r="D68" s="33"/>
      <c r="E68" s="42">
        <f>E66+E58</f>
        <v>9775776</v>
      </c>
      <c r="F68" s="38"/>
      <c r="G68" s="42">
        <f>G66+G58</f>
        <v>9334601</v>
      </c>
      <c r="H68" s="45"/>
      <c r="I68" s="42">
        <f>I66+I58</f>
        <v>11732897</v>
      </c>
      <c r="J68" s="38"/>
      <c r="K68" s="42">
        <f>K66+K58</f>
        <v>11249487</v>
      </c>
    </row>
    <row r="69" spans="1:11" x14ac:dyDescent="0.45">
      <c r="A69" s="1"/>
      <c r="B69" s="44"/>
      <c r="C69" s="40"/>
      <c r="D69" s="33"/>
      <c r="E69" s="38"/>
      <c r="F69" s="38"/>
      <c r="G69" s="38"/>
      <c r="H69" s="45"/>
      <c r="I69" s="38"/>
      <c r="J69" s="38"/>
      <c r="K69" s="45"/>
    </row>
    <row r="70" spans="1:11" x14ac:dyDescent="0.45">
      <c r="A70" s="1" t="s">
        <v>52</v>
      </c>
      <c r="B70" s="19"/>
      <c r="D70" s="20"/>
      <c r="E70" s="62"/>
      <c r="F70" s="260"/>
      <c r="G70" s="62"/>
      <c r="H70" s="260"/>
      <c r="I70" s="62"/>
      <c r="J70" s="260"/>
      <c r="K70" s="260"/>
    </row>
    <row r="71" spans="1:11" x14ac:dyDescent="0.45">
      <c r="A71" s="48" t="s">
        <v>53</v>
      </c>
      <c r="B71" s="63"/>
      <c r="C71" s="64"/>
      <c r="D71" s="63"/>
      <c r="E71" s="62"/>
      <c r="F71" s="260"/>
      <c r="G71" s="65"/>
      <c r="H71" s="260"/>
      <c r="I71" s="62"/>
      <c r="J71" s="260"/>
      <c r="K71" s="264"/>
    </row>
    <row r="72" spans="1:11" x14ac:dyDescent="0.45">
      <c r="A72" s="63"/>
      <c r="B72" s="63" t="s">
        <v>54</v>
      </c>
      <c r="C72" s="66"/>
      <c r="D72" s="63"/>
      <c r="E72" s="62"/>
      <c r="F72" s="260"/>
      <c r="G72" s="65"/>
      <c r="H72" s="260"/>
      <c r="I72" s="62"/>
      <c r="J72" s="260"/>
      <c r="K72" s="264"/>
    </row>
    <row r="73" spans="1:11" ht="21.75" thickBot="1" x14ac:dyDescent="0.5">
      <c r="A73" s="63"/>
      <c r="B73" s="264" t="s">
        <v>55</v>
      </c>
      <c r="C73" s="64"/>
      <c r="D73" s="63"/>
      <c r="E73" s="49">
        <v>26295658</v>
      </c>
      <c r="F73" s="260"/>
      <c r="G73" s="49">
        <v>26295658</v>
      </c>
      <c r="H73" s="260"/>
      <c r="I73" s="49">
        <v>26295658</v>
      </c>
      <c r="J73" s="260"/>
      <c r="K73" s="49">
        <v>26295658</v>
      </c>
    </row>
    <row r="74" spans="1:11" ht="21.75" thickTop="1" x14ac:dyDescent="0.45">
      <c r="A74" s="19"/>
      <c r="B74" s="264" t="s">
        <v>56</v>
      </c>
      <c r="D74" s="20"/>
      <c r="F74" s="37"/>
      <c r="G74" s="68"/>
      <c r="H74" s="196"/>
      <c r="J74" s="196"/>
      <c r="K74" s="68"/>
    </row>
    <row r="75" spans="1:11" x14ac:dyDescent="0.45">
      <c r="A75" s="19"/>
      <c r="B75" s="264" t="s">
        <v>57</v>
      </c>
      <c r="D75" s="20"/>
      <c r="E75" s="32">
        <f>'CHANGE-1'!D19</f>
        <v>17374401</v>
      </c>
      <c r="G75" s="37">
        <f>'CHANGE-1'!D13</f>
        <v>17374401</v>
      </c>
      <c r="H75" s="37"/>
      <c r="I75" s="32">
        <f>'CHANGE-2'!D17</f>
        <v>17374401</v>
      </c>
      <c r="J75" s="37"/>
      <c r="K75" s="37">
        <f>'CHANGE-2'!D12</f>
        <v>17374401</v>
      </c>
    </row>
    <row r="76" spans="1:11" x14ac:dyDescent="0.45">
      <c r="A76" s="48" t="s">
        <v>58</v>
      </c>
      <c r="B76" s="19"/>
      <c r="C76" s="70">
        <v>17</v>
      </c>
      <c r="D76" s="20"/>
      <c r="E76" s="37">
        <f>'CHANGE-1'!F19</f>
        <v>-18927</v>
      </c>
      <c r="F76" s="37"/>
      <c r="G76" s="37">
        <f>'CHANGE-1'!F13</f>
        <v>-8041</v>
      </c>
      <c r="H76" s="37"/>
      <c r="I76" s="37">
        <f>'CHANGE-2'!F17</f>
        <v>-18927</v>
      </c>
      <c r="J76" s="37"/>
      <c r="K76" s="37">
        <f>'CHANGE-2'!F12</f>
        <v>-8041</v>
      </c>
    </row>
    <row r="77" spans="1:11" x14ac:dyDescent="0.2">
      <c r="A77" s="48" t="s">
        <v>59</v>
      </c>
      <c r="B77" s="63"/>
      <c r="D77" s="63"/>
      <c r="E77" s="37">
        <f>'CHANGE-1'!H19</f>
        <v>1995515</v>
      </c>
      <c r="F77" s="37"/>
      <c r="G77" s="37">
        <f>'CHANGE-1'!H13</f>
        <v>1995515</v>
      </c>
      <c r="H77" s="37"/>
      <c r="I77" s="37">
        <f>'CHANGE-2'!H17</f>
        <v>1995515</v>
      </c>
      <c r="J77" s="37"/>
      <c r="K77" s="37">
        <f>'CHANGE-2'!H12</f>
        <v>1995515</v>
      </c>
    </row>
    <row r="78" spans="1:11" x14ac:dyDescent="0.2">
      <c r="A78" s="48" t="s">
        <v>60</v>
      </c>
      <c r="B78" s="63"/>
      <c r="D78" s="63"/>
      <c r="E78" s="37"/>
      <c r="F78" s="37"/>
      <c r="G78" s="37"/>
      <c r="H78" s="37"/>
      <c r="I78" s="37"/>
      <c r="J78" s="37"/>
      <c r="K78" s="37"/>
    </row>
    <row r="79" spans="1:11" x14ac:dyDescent="0.2">
      <c r="A79" s="63"/>
      <c r="B79" s="63" t="s">
        <v>61</v>
      </c>
      <c r="C79" s="64"/>
      <c r="D79" s="63"/>
      <c r="E79" s="37">
        <f>'CHANGE-1'!J19</f>
        <v>904111</v>
      </c>
      <c r="F79" s="37"/>
      <c r="G79" s="37">
        <f>'CHANGE-1'!J13</f>
        <v>904111</v>
      </c>
      <c r="H79" s="37"/>
      <c r="I79" s="37">
        <f>'CHANGE-2'!J17</f>
        <v>904111</v>
      </c>
      <c r="J79" s="37"/>
      <c r="K79" s="37">
        <f>'CHANGE-2'!J12</f>
        <v>904111</v>
      </c>
    </row>
    <row r="80" spans="1:11" x14ac:dyDescent="0.2">
      <c r="A80" s="63"/>
      <c r="B80" s="63" t="s">
        <v>62</v>
      </c>
      <c r="C80" s="64"/>
      <c r="D80" s="63"/>
      <c r="E80" s="37">
        <f>'CHANGE-1'!L19</f>
        <v>18927</v>
      </c>
      <c r="F80" s="37"/>
      <c r="G80" s="37">
        <f>'CHANGE-1'!L13</f>
        <v>8041</v>
      </c>
      <c r="H80" s="37"/>
      <c r="I80" s="37">
        <f>'CHANGE-2'!L17</f>
        <v>18927</v>
      </c>
      <c r="J80" s="37"/>
      <c r="K80" s="37">
        <f>'CHANGE-2'!L12</f>
        <v>8041</v>
      </c>
    </row>
    <row r="81" spans="1:11" x14ac:dyDescent="0.45">
      <c r="A81" s="63"/>
      <c r="B81" s="71" t="s">
        <v>63</v>
      </c>
      <c r="C81" s="66"/>
      <c r="D81" s="63"/>
      <c r="E81" s="37">
        <f>'CHANGE-1'!N19</f>
        <v>9501501</v>
      </c>
      <c r="F81" s="37"/>
      <c r="G81" s="37">
        <f>'CHANGE-1'!N13</f>
        <v>11094993</v>
      </c>
      <c r="H81" s="37"/>
      <c r="I81" s="37">
        <f>'CHANGE-2'!N17</f>
        <v>2860095</v>
      </c>
      <c r="J81" s="37"/>
      <c r="K81" s="37">
        <f>'CHANGE-2'!N12</f>
        <v>4057017</v>
      </c>
    </row>
    <row r="82" spans="1:11" x14ac:dyDescent="0.45">
      <c r="A82" s="48" t="s">
        <v>64</v>
      </c>
      <c r="B82" s="71"/>
      <c r="C82" s="66"/>
      <c r="D82" s="63"/>
      <c r="E82" s="42">
        <f>'CHANGE-1'!Z19</f>
        <v>14339632</v>
      </c>
      <c r="F82" s="196"/>
      <c r="G82" s="42">
        <f>'CHANGE-1'!Z13</f>
        <v>14397834</v>
      </c>
      <c r="H82" s="196"/>
      <c r="I82" s="42">
        <v>0</v>
      </c>
      <c r="J82" s="36"/>
      <c r="K82" s="42">
        <v>0</v>
      </c>
    </row>
    <row r="83" spans="1:11" x14ac:dyDescent="0.45">
      <c r="A83" s="1" t="s">
        <v>65</v>
      </c>
      <c r="B83" s="71"/>
      <c r="C83" s="66"/>
      <c r="D83" s="63"/>
      <c r="E83" s="37">
        <f>SUM(E75:E82)</f>
        <v>44115160</v>
      </c>
      <c r="F83" s="196"/>
      <c r="G83" s="37">
        <f>SUM(G75:G82)</f>
        <v>45766854</v>
      </c>
      <c r="H83" s="46"/>
      <c r="I83" s="37">
        <f>SUM(I75:I82)</f>
        <v>23134122</v>
      </c>
      <c r="J83" s="37"/>
      <c r="K83" s="37">
        <f>SUM(K75:K82)</f>
        <v>24331044</v>
      </c>
    </row>
    <row r="84" spans="1:11" x14ac:dyDescent="0.45">
      <c r="A84" s="48" t="s">
        <v>66</v>
      </c>
      <c r="B84" s="71"/>
      <c r="C84" s="66"/>
      <c r="D84" s="63"/>
      <c r="E84" s="42">
        <f>'CHANGE-1'!AD19</f>
        <v>8203611</v>
      </c>
      <c r="F84" s="46"/>
      <c r="G84" s="42">
        <f>'CHANGE-1'!AD13</f>
        <v>8122890</v>
      </c>
      <c r="H84" s="46"/>
      <c r="I84" s="42">
        <v>0</v>
      </c>
      <c r="J84" s="46"/>
      <c r="K84" s="42">
        <v>0</v>
      </c>
    </row>
    <row r="85" spans="1:11" x14ac:dyDescent="0.45">
      <c r="A85" s="1" t="s">
        <v>67</v>
      </c>
      <c r="B85" s="19"/>
      <c r="D85" s="20"/>
      <c r="E85" s="42">
        <f>SUM(E83:E84)</f>
        <v>52318771</v>
      </c>
      <c r="F85" s="196"/>
      <c r="G85" s="42">
        <f>SUM(G83:G84)</f>
        <v>53889744</v>
      </c>
      <c r="H85" s="196"/>
      <c r="I85" s="42">
        <f>SUM(I83:I84)</f>
        <v>23134122</v>
      </c>
      <c r="J85" s="196"/>
      <c r="K85" s="42">
        <f>SUM(K83:K84)</f>
        <v>24331044</v>
      </c>
    </row>
    <row r="86" spans="1:11" x14ac:dyDescent="0.45">
      <c r="A86" s="20"/>
      <c r="B86" s="19"/>
      <c r="D86" s="20"/>
      <c r="E86" s="46"/>
      <c r="F86" s="196"/>
      <c r="G86" s="32"/>
      <c r="H86" s="32"/>
      <c r="I86" s="32"/>
      <c r="J86" s="32"/>
      <c r="K86" s="196"/>
    </row>
    <row r="87" spans="1:11" x14ac:dyDescent="0.45">
      <c r="A87" s="1" t="s">
        <v>68</v>
      </c>
      <c r="B87" s="19"/>
      <c r="D87" s="20"/>
      <c r="E87" s="46"/>
      <c r="F87" s="196"/>
      <c r="G87" s="32"/>
      <c r="H87" s="32"/>
      <c r="I87" s="32"/>
      <c r="J87" s="32"/>
      <c r="K87" s="196"/>
    </row>
    <row r="88" spans="1:11" ht="21.75" thickBot="1" x14ac:dyDescent="0.5">
      <c r="A88" s="1" t="s">
        <v>69</v>
      </c>
      <c r="B88" s="27"/>
      <c r="D88" s="28"/>
      <c r="E88" s="72">
        <f>E85+E68</f>
        <v>62094547</v>
      </c>
      <c r="F88" s="196"/>
      <c r="G88" s="72">
        <f>G85+G68</f>
        <v>63224345</v>
      </c>
      <c r="H88" s="196"/>
      <c r="I88" s="72">
        <f>I85+I68</f>
        <v>34867019</v>
      </c>
      <c r="J88" s="196"/>
      <c r="K88" s="72">
        <f>K85+K68</f>
        <v>35580531</v>
      </c>
    </row>
    <row r="89" spans="1:11" ht="21.75" thickTop="1" x14ac:dyDescent="0.45"/>
    <row r="90" spans="1:11" x14ac:dyDescent="0.45">
      <c r="E90" s="74"/>
      <c r="F90" s="74"/>
      <c r="G90" s="74"/>
      <c r="H90" s="74"/>
      <c r="I90" s="74"/>
      <c r="J90" s="74"/>
      <c r="K90" s="74"/>
    </row>
    <row r="91" spans="1:11" x14ac:dyDescent="0.45">
      <c r="E91" s="75"/>
      <c r="F91" s="76"/>
      <c r="G91" s="75"/>
      <c r="H91" s="76"/>
      <c r="I91" s="75"/>
      <c r="J91" s="76"/>
      <c r="K91" s="75"/>
    </row>
  </sheetData>
  <mergeCells count="10"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</mergeCells>
  <pageMargins left="1.1023622047244099" right="0.39370078740157499" top="0.98425196850393704" bottom="0.98425196850393704" header="0.511811023622047" footer="0.511811023622047"/>
  <pageSetup paperSize="9" scale="63" orientation="portrait" useFirstPageNumber="1" r:id="rId1"/>
  <headerFooter>
    <oddFooter>&amp;L&amp;"Angsana New,Regular"&amp;14The accompanying notes are an integral part of these interim  financial statements.&amp;C&amp;"Angsana New,Regular"&amp;14&amp;P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48"/>
  <sheetViews>
    <sheetView topLeftCell="A10" zoomScale="85" zoomScaleNormal="85" workbookViewId="0">
      <selection activeCell="C21" sqref="C21"/>
    </sheetView>
  </sheetViews>
  <sheetFormatPr defaultRowHeight="21" x14ac:dyDescent="0.2"/>
  <cols>
    <col min="1" max="1" width="2.125" style="4" customWidth="1"/>
    <col min="2" max="2" width="45.25" style="4" bestFit="1" customWidth="1"/>
    <col min="3" max="3" width="8.375" style="7" customWidth="1"/>
    <col min="4" max="4" width="2.375" style="7" customWidth="1"/>
    <col min="5" max="5" width="16.125" style="212" customWidth="1"/>
    <col min="6" max="6" width="2.375" style="81" customWidth="1"/>
    <col min="7" max="7" width="16.125" style="81" customWidth="1"/>
    <col min="8" max="8" width="2.375" style="81" customWidth="1"/>
    <col min="9" max="9" width="16.125" style="212" customWidth="1"/>
    <col min="10" max="10" width="2.375" style="81" customWidth="1"/>
    <col min="11" max="11" width="16.125" style="58" customWidth="1"/>
  </cols>
  <sheetData>
    <row r="1" spans="1:11" x14ac:dyDescent="0.45">
      <c r="A1" s="77" t="s">
        <v>31</v>
      </c>
      <c r="B1" s="77"/>
      <c r="C1" s="77"/>
      <c r="D1" s="77"/>
      <c r="E1" s="215"/>
      <c r="F1" s="77"/>
      <c r="G1" s="78"/>
      <c r="H1" s="77"/>
      <c r="I1" s="204"/>
      <c r="J1" s="78"/>
      <c r="K1" s="8" t="s">
        <v>70</v>
      </c>
    </row>
    <row r="2" spans="1:11" x14ac:dyDescent="0.45">
      <c r="A2" s="77" t="s">
        <v>71</v>
      </c>
      <c r="B2" s="77"/>
      <c r="C2" s="77"/>
      <c r="D2" s="77"/>
      <c r="E2" s="215"/>
      <c r="F2" s="77"/>
      <c r="G2" s="78"/>
      <c r="H2" s="77"/>
      <c r="I2" s="204"/>
      <c r="J2" s="78"/>
      <c r="K2" s="10" t="s">
        <v>72</v>
      </c>
    </row>
    <row r="3" spans="1:11" x14ac:dyDescent="0.2">
      <c r="A3" s="79" t="s">
        <v>194</v>
      </c>
      <c r="B3" s="79"/>
      <c r="C3" s="79"/>
      <c r="D3" s="79"/>
      <c r="E3" s="205"/>
      <c r="F3" s="79"/>
      <c r="G3" s="79"/>
      <c r="H3" s="79"/>
      <c r="I3" s="205"/>
      <c r="J3" s="79"/>
      <c r="K3" s="80"/>
    </row>
    <row r="5" spans="1:11" x14ac:dyDescent="0.45">
      <c r="A5" s="19"/>
      <c r="B5" s="20"/>
      <c r="C5" s="21"/>
      <c r="D5" s="20"/>
      <c r="E5" s="269" t="s">
        <v>2</v>
      </c>
      <c r="F5" s="269"/>
      <c r="G5" s="269"/>
      <c r="H5" s="269"/>
      <c r="I5" s="269"/>
      <c r="J5" s="269"/>
      <c r="K5" s="269"/>
    </row>
    <row r="6" spans="1:11" x14ac:dyDescent="0.45">
      <c r="A6" s="19"/>
      <c r="B6" s="20"/>
      <c r="C6" s="21"/>
      <c r="D6" s="20"/>
      <c r="E6" s="270" t="s">
        <v>3</v>
      </c>
      <c r="F6" s="270"/>
      <c r="G6" s="270"/>
      <c r="H6" s="23"/>
      <c r="I6" s="270" t="s">
        <v>4</v>
      </c>
      <c r="J6" s="270"/>
      <c r="K6" s="270"/>
    </row>
    <row r="7" spans="1:11" x14ac:dyDescent="0.45">
      <c r="A7" s="19"/>
      <c r="B7" s="20"/>
      <c r="C7" s="21"/>
      <c r="D7" s="20"/>
      <c r="E7" s="271" t="s">
        <v>5</v>
      </c>
      <c r="F7" s="271"/>
      <c r="G7" s="271"/>
      <c r="H7" s="23"/>
      <c r="I7" s="271" t="s">
        <v>5</v>
      </c>
      <c r="J7" s="271"/>
      <c r="K7" s="271"/>
    </row>
    <row r="8" spans="1:11" x14ac:dyDescent="0.45">
      <c r="A8" s="19"/>
      <c r="B8" s="20"/>
      <c r="C8" s="25" t="s">
        <v>10</v>
      </c>
      <c r="D8" s="20"/>
      <c r="E8" s="206" t="s">
        <v>7</v>
      </c>
      <c r="F8" s="24"/>
      <c r="G8" s="26" t="s">
        <v>73</v>
      </c>
      <c r="H8" s="23"/>
      <c r="I8" s="206" t="s">
        <v>7</v>
      </c>
      <c r="J8" s="24"/>
      <c r="K8" s="26" t="s">
        <v>73</v>
      </c>
    </row>
    <row r="9" spans="1:11" x14ac:dyDescent="0.2">
      <c r="C9" s="82"/>
      <c r="D9" s="83"/>
      <c r="E9" s="207"/>
      <c r="F9" s="24"/>
      <c r="G9" s="84"/>
      <c r="H9" s="23"/>
      <c r="I9" s="207"/>
      <c r="J9" s="24"/>
      <c r="K9" s="84"/>
    </row>
    <row r="10" spans="1:11" x14ac:dyDescent="0.2">
      <c r="A10" s="83" t="s">
        <v>74</v>
      </c>
      <c r="E10" s="208">
        <v>507499</v>
      </c>
      <c r="F10" s="58"/>
      <c r="G10" s="85">
        <v>2279426</v>
      </c>
      <c r="H10" s="58"/>
      <c r="I10" s="208">
        <v>347436</v>
      </c>
      <c r="J10" s="58"/>
      <c r="K10" s="85">
        <v>1996175</v>
      </c>
    </row>
    <row r="11" spans="1:11" x14ac:dyDescent="0.2">
      <c r="A11" s="83" t="s">
        <v>75</v>
      </c>
      <c r="C11" s="7">
        <v>4.0999999999999996</v>
      </c>
      <c r="E11" s="208">
        <v>703756</v>
      </c>
      <c r="F11" s="58"/>
      <c r="G11" s="86">
        <v>1253937</v>
      </c>
      <c r="H11" s="58"/>
      <c r="I11" s="208">
        <v>22751</v>
      </c>
      <c r="J11" s="58"/>
      <c r="K11" s="86">
        <v>34766</v>
      </c>
    </row>
    <row r="12" spans="1:11" x14ac:dyDescent="0.45">
      <c r="A12" s="78" t="s">
        <v>76</v>
      </c>
      <c r="E12" s="87">
        <f>SUM(E10:E11)</f>
        <v>1211255</v>
      </c>
      <c r="F12" s="58"/>
      <c r="G12" s="87">
        <f>SUM(G10:G11)</f>
        <v>3533363</v>
      </c>
      <c r="H12" s="58"/>
      <c r="I12" s="87">
        <f>SUM(I10:I11)</f>
        <v>370187</v>
      </c>
      <c r="J12" s="58"/>
      <c r="K12" s="87">
        <f>SUM(K10:K11)</f>
        <v>2030941</v>
      </c>
    </row>
    <row r="13" spans="1:11" x14ac:dyDescent="0.2">
      <c r="A13" s="83" t="s">
        <v>77</v>
      </c>
      <c r="C13" s="88"/>
      <c r="E13" s="208">
        <v>-460767</v>
      </c>
      <c r="F13" s="58"/>
      <c r="G13" s="85">
        <v>-1911470</v>
      </c>
      <c r="H13" s="58"/>
      <c r="I13" s="208">
        <v>-298849</v>
      </c>
      <c r="J13" s="58"/>
      <c r="K13" s="85">
        <v>-1666271</v>
      </c>
    </row>
    <row r="14" spans="1:11" x14ac:dyDescent="0.2">
      <c r="A14" s="83" t="s">
        <v>78</v>
      </c>
      <c r="E14" s="208">
        <v>-222344</v>
      </c>
      <c r="F14" s="58"/>
      <c r="G14" s="85">
        <v>-408732</v>
      </c>
      <c r="H14" s="58"/>
      <c r="I14" s="208">
        <v>-13938</v>
      </c>
      <c r="J14" s="58"/>
      <c r="K14" s="85">
        <v>-15046</v>
      </c>
    </row>
    <row r="15" spans="1:11" x14ac:dyDescent="0.45">
      <c r="A15" s="78" t="s">
        <v>79</v>
      </c>
      <c r="E15" s="87">
        <f>SUM(E13:E14)</f>
        <v>-683111</v>
      </c>
      <c r="F15" s="58"/>
      <c r="G15" s="87">
        <f>SUM(G13:G14)</f>
        <v>-2320202</v>
      </c>
      <c r="H15" s="58"/>
      <c r="I15" s="87">
        <f>SUM(I13:I14)</f>
        <v>-312787</v>
      </c>
      <c r="J15" s="58"/>
      <c r="K15" s="87">
        <f>SUM(K13:K14)</f>
        <v>-1681317</v>
      </c>
    </row>
    <row r="16" spans="1:11" x14ac:dyDescent="0.45">
      <c r="A16" s="89" t="s">
        <v>80</v>
      </c>
      <c r="E16" s="37">
        <f>E12+E15</f>
        <v>528144</v>
      </c>
      <c r="F16" s="58"/>
      <c r="G16" s="85">
        <f>G12+G15</f>
        <v>1213161</v>
      </c>
      <c r="H16" s="58"/>
      <c r="I16" s="37">
        <f>I12+I15</f>
        <v>57400</v>
      </c>
      <c r="J16" s="58"/>
      <c r="K16" s="85">
        <f>K12+K15</f>
        <v>349624</v>
      </c>
    </row>
    <row r="17" spans="1:11" x14ac:dyDescent="0.45">
      <c r="A17" s="91" t="s">
        <v>82</v>
      </c>
      <c r="C17" s="7">
        <v>19</v>
      </c>
      <c r="E17" s="209">
        <v>40511</v>
      </c>
      <c r="F17" s="58"/>
      <c r="G17" s="42">
        <v>55496</v>
      </c>
      <c r="H17" s="58"/>
      <c r="I17" s="209">
        <v>13519</v>
      </c>
      <c r="J17" s="37"/>
      <c r="K17" s="86">
        <v>16780</v>
      </c>
    </row>
    <row r="18" spans="1:11" x14ac:dyDescent="0.45">
      <c r="A18" s="89" t="s">
        <v>83</v>
      </c>
      <c r="E18" s="37">
        <f>SUM(E16:E17)</f>
        <v>568655</v>
      </c>
      <c r="F18" s="58"/>
      <c r="G18" s="37">
        <f>SUM(G16:G17)</f>
        <v>1268657</v>
      </c>
      <c r="H18" s="58"/>
      <c r="I18" s="37">
        <f>SUM(I16:I17)</f>
        <v>70919</v>
      </c>
      <c r="J18" s="58"/>
      <c r="K18" s="37">
        <f>SUM(K16:K17)</f>
        <v>366404</v>
      </c>
    </row>
    <row r="19" spans="1:11" x14ac:dyDescent="0.2">
      <c r="A19" s="83" t="s">
        <v>84</v>
      </c>
      <c r="E19" s="208">
        <v>-1658</v>
      </c>
      <c r="F19" s="58"/>
      <c r="G19" s="85">
        <v>-4856</v>
      </c>
      <c r="H19" s="58"/>
      <c r="I19" s="208">
        <v>-392</v>
      </c>
      <c r="J19" s="58"/>
      <c r="K19" s="85">
        <v>-1247</v>
      </c>
    </row>
    <row r="20" spans="1:11" x14ac:dyDescent="0.2">
      <c r="A20" s="216" t="s">
        <v>85</v>
      </c>
      <c r="B20" s="203"/>
      <c r="C20" s="7">
        <v>4.0999999999999996</v>
      </c>
      <c r="E20" s="208">
        <v>-278429</v>
      </c>
      <c r="F20" s="58"/>
      <c r="G20" s="85">
        <v>-511154</v>
      </c>
      <c r="H20" s="58"/>
      <c r="I20" s="208">
        <v>-106395</v>
      </c>
      <c r="J20" s="58"/>
      <c r="K20" s="85">
        <v>-185369</v>
      </c>
    </row>
    <row r="21" spans="1:11" x14ac:dyDescent="0.2">
      <c r="A21" s="37" t="s">
        <v>200</v>
      </c>
      <c r="B21" s="37"/>
      <c r="C21" s="7" t="s">
        <v>211</v>
      </c>
      <c r="E21" s="208">
        <v>-982868</v>
      </c>
      <c r="F21" s="58"/>
      <c r="G21" s="85">
        <v>0</v>
      </c>
      <c r="H21" s="58"/>
      <c r="I21" s="208">
        <v>-861123</v>
      </c>
      <c r="J21" s="58"/>
      <c r="K21" s="85">
        <v>0</v>
      </c>
    </row>
    <row r="22" spans="1:11" x14ac:dyDescent="0.2">
      <c r="A22" s="92" t="s">
        <v>86</v>
      </c>
      <c r="E22" s="210">
        <v>-28830</v>
      </c>
      <c r="F22" s="58"/>
      <c r="G22" s="93">
        <v>-35371</v>
      </c>
      <c r="H22" s="58"/>
      <c r="I22" s="210">
        <v>-68</v>
      </c>
      <c r="J22" s="58"/>
      <c r="K22" s="93">
        <v>0</v>
      </c>
    </row>
    <row r="23" spans="1:11" x14ac:dyDescent="0.2">
      <c r="A23" s="94" t="s">
        <v>87</v>
      </c>
      <c r="E23" s="43">
        <f>SUM(E19:E22)</f>
        <v>-1291785</v>
      </c>
      <c r="F23" s="58"/>
      <c r="G23" s="43">
        <f>SUM(G19:G22)</f>
        <v>-551381</v>
      </c>
      <c r="H23" s="58"/>
      <c r="I23" s="43">
        <f>SUM(I19:I22)</f>
        <v>-967978</v>
      </c>
      <c r="J23" s="58"/>
      <c r="K23" s="43">
        <f>SUM(K19:K22)</f>
        <v>-186616</v>
      </c>
    </row>
    <row r="24" spans="1:11" x14ac:dyDescent="0.2">
      <c r="A24" s="94" t="s">
        <v>88</v>
      </c>
      <c r="E24" s="211">
        <f>E18+E23</f>
        <v>-723130</v>
      </c>
      <c r="F24" s="58"/>
      <c r="G24" s="85">
        <f>G18+G23</f>
        <v>717276</v>
      </c>
      <c r="H24" s="58"/>
      <c r="I24" s="211">
        <f>I18+I23</f>
        <v>-897059</v>
      </c>
      <c r="J24" s="58"/>
      <c r="K24" s="85">
        <f>K18+K23</f>
        <v>179788</v>
      </c>
    </row>
    <row r="25" spans="1:11" x14ac:dyDescent="0.2">
      <c r="A25" s="83" t="s">
        <v>89</v>
      </c>
      <c r="E25" s="210">
        <v>144333</v>
      </c>
      <c r="F25" s="58"/>
      <c r="G25" s="93">
        <v>-76502</v>
      </c>
      <c r="H25" s="58"/>
      <c r="I25" s="210">
        <v>169811</v>
      </c>
      <c r="J25" s="58"/>
      <c r="K25" s="85">
        <v>-11934</v>
      </c>
    </row>
    <row r="26" spans="1:11" ht="21.75" thickBot="1" x14ac:dyDescent="0.25">
      <c r="A26" s="95" t="s">
        <v>90</v>
      </c>
      <c r="E26" s="96">
        <f>SUM(E24:E25)</f>
        <v>-578797</v>
      </c>
      <c r="F26" s="58"/>
      <c r="G26" s="96">
        <f>SUM(G24:G25)</f>
        <v>640774</v>
      </c>
      <c r="H26" s="58"/>
      <c r="I26" s="96">
        <f>SUM(I24:I25)</f>
        <v>-727248</v>
      </c>
      <c r="J26" s="58"/>
      <c r="K26" s="96">
        <f>SUM(K24:K25)</f>
        <v>167854</v>
      </c>
    </row>
    <row r="27" spans="1:11" ht="21.75" thickTop="1" x14ac:dyDescent="0.2">
      <c r="A27" s="77"/>
      <c r="E27" s="97"/>
      <c r="F27" s="58"/>
      <c r="G27" s="97"/>
      <c r="H27" s="58"/>
      <c r="I27" s="97"/>
      <c r="J27" s="58"/>
      <c r="K27" s="97"/>
    </row>
    <row r="28" spans="1:11" x14ac:dyDescent="0.2">
      <c r="A28" s="98" t="s">
        <v>91</v>
      </c>
      <c r="E28" s="97"/>
      <c r="F28" s="58"/>
      <c r="G28" s="97"/>
      <c r="H28" s="58"/>
      <c r="I28" s="97"/>
      <c r="J28" s="58"/>
      <c r="K28" s="97"/>
    </row>
    <row r="29" spans="1:11" x14ac:dyDescent="0.2">
      <c r="A29" s="98" t="s">
        <v>92</v>
      </c>
      <c r="G29" s="97"/>
    </row>
    <row r="30" spans="1:11" x14ac:dyDescent="0.2">
      <c r="A30" s="98"/>
      <c r="B30" s="99" t="s">
        <v>93</v>
      </c>
    </row>
    <row r="31" spans="1:11" x14ac:dyDescent="0.2">
      <c r="A31" s="100" t="s">
        <v>94</v>
      </c>
      <c r="E31" s="42">
        <v>0</v>
      </c>
      <c r="F31" s="58"/>
      <c r="G31" s="42">
        <v>30</v>
      </c>
      <c r="I31" s="42">
        <v>0</v>
      </c>
      <c r="K31" s="201">
        <v>0</v>
      </c>
    </row>
    <row r="32" spans="1:11" x14ac:dyDescent="0.2">
      <c r="A32" s="77" t="s">
        <v>198</v>
      </c>
      <c r="E32" s="42">
        <f>SUM(E31:E31)</f>
        <v>0</v>
      </c>
      <c r="G32" s="42">
        <f>SUM(G31:G31)</f>
        <v>30</v>
      </c>
      <c r="I32" s="42">
        <f>SUM(I31:I31)</f>
        <v>0</v>
      </c>
      <c r="J32" s="102"/>
      <c r="K32" s="42">
        <f>SUM(K31:K31)</f>
        <v>0</v>
      </c>
    </row>
    <row r="33" spans="1:11" ht="21.75" thickBot="1" x14ac:dyDescent="0.25">
      <c r="A33" s="77" t="s">
        <v>98</v>
      </c>
      <c r="E33" s="96">
        <f>E26+E32</f>
        <v>-578797</v>
      </c>
      <c r="G33" s="96">
        <f>G26+G32</f>
        <v>640804</v>
      </c>
      <c r="I33" s="96">
        <f>I26+I32</f>
        <v>-727248</v>
      </c>
      <c r="K33" s="96">
        <f>K26+K32</f>
        <v>167854</v>
      </c>
    </row>
    <row r="34" spans="1:11" ht="21.75" thickTop="1" x14ac:dyDescent="0.2">
      <c r="A34" s="100"/>
      <c r="E34" s="97"/>
      <c r="F34" s="58"/>
      <c r="G34" s="97"/>
      <c r="H34" s="58"/>
      <c r="I34" s="97"/>
      <c r="J34" s="58"/>
      <c r="K34" s="97"/>
    </row>
    <row r="35" spans="1:11" x14ac:dyDescent="0.45">
      <c r="A35" s="78" t="s">
        <v>99</v>
      </c>
      <c r="E35" s="97"/>
      <c r="F35" s="58"/>
      <c r="G35" s="97"/>
      <c r="H35" s="58"/>
      <c r="I35" s="97"/>
      <c r="J35" s="58"/>
      <c r="K35" s="97"/>
    </row>
    <row r="36" spans="1:11" x14ac:dyDescent="0.2">
      <c r="A36" s="103" t="s">
        <v>100</v>
      </c>
      <c r="E36" s="97">
        <f>E26-E37</f>
        <v>-729404</v>
      </c>
      <c r="F36" s="58"/>
      <c r="G36" s="97">
        <f>G26-G37</f>
        <v>368517</v>
      </c>
      <c r="H36" s="58"/>
      <c r="I36" s="97">
        <f>I26-I37</f>
        <v>-727248</v>
      </c>
      <c r="J36" s="58"/>
      <c r="K36" s="97">
        <f>K26-K37</f>
        <v>167854</v>
      </c>
    </row>
    <row r="37" spans="1:11" x14ac:dyDescent="0.2">
      <c r="A37" s="83" t="s">
        <v>66</v>
      </c>
      <c r="E37" s="210">
        <v>150607</v>
      </c>
      <c r="F37" s="58"/>
      <c r="G37" s="93">
        <v>272257</v>
      </c>
      <c r="H37" s="58"/>
      <c r="I37" s="210">
        <v>0</v>
      </c>
      <c r="J37" s="58"/>
      <c r="K37" s="97">
        <v>0</v>
      </c>
    </row>
    <row r="38" spans="1:11" ht="21.75" thickBot="1" x14ac:dyDescent="0.25">
      <c r="A38" s="98"/>
      <c r="E38" s="96">
        <f>SUM(E36:E37)</f>
        <v>-578797</v>
      </c>
      <c r="F38" s="58"/>
      <c r="G38" s="96">
        <f>SUM(G36:G37)</f>
        <v>640774</v>
      </c>
      <c r="H38" s="58"/>
      <c r="I38" s="96">
        <f>SUM(I36:I37)</f>
        <v>-727248</v>
      </c>
      <c r="J38" s="58"/>
      <c r="K38" s="96">
        <f>SUM(K36:K37)</f>
        <v>167854</v>
      </c>
    </row>
    <row r="39" spans="1:11" ht="21.75" thickTop="1" x14ac:dyDescent="0.2">
      <c r="A39" s="98"/>
      <c r="E39" s="97"/>
      <c r="F39" s="58"/>
      <c r="G39" s="97"/>
      <c r="H39" s="58"/>
      <c r="I39" s="97"/>
      <c r="J39" s="58"/>
      <c r="K39" s="97"/>
    </row>
    <row r="40" spans="1:11" ht="21.75" x14ac:dyDescent="0.2">
      <c r="A40" s="104" t="s">
        <v>98</v>
      </c>
      <c r="E40" s="97"/>
      <c r="F40" s="58"/>
      <c r="G40" s="97"/>
      <c r="H40" s="58"/>
      <c r="I40" s="97"/>
      <c r="J40" s="58"/>
      <c r="K40" s="97"/>
    </row>
    <row r="41" spans="1:11" ht="21.75" x14ac:dyDescent="0.2">
      <c r="B41" s="104" t="s">
        <v>101</v>
      </c>
      <c r="E41" s="97"/>
      <c r="F41" s="58"/>
      <c r="G41" s="97"/>
      <c r="H41" s="58"/>
      <c r="I41" s="97"/>
      <c r="J41" s="58"/>
      <c r="K41" s="97"/>
    </row>
    <row r="42" spans="1:11" x14ac:dyDescent="0.2">
      <c r="A42" s="103" t="s">
        <v>102</v>
      </c>
      <c r="E42" s="97">
        <f>E33-E43</f>
        <v>-729404</v>
      </c>
      <c r="F42" s="58"/>
      <c r="G42" s="97">
        <f>G33-G43</f>
        <v>368547</v>
      </c>
      <c r="H42" s="58"/>
      <c r="I42" s="97">
        <f>I33-I43</f>
        <v>-727248</v>
      </c>
      <c r="J42" s="58"/>
      <c r="K42" s="97">
        <f>K33-K43</f>
        <v>167854</v>
      </c>
    </row>
    <row r="43" spans="1:11" x14ac:dyDescent="0.2">
      <c r="A43" s="83" t="s">
        <v>66</v>
      </c>
      <c r="E43" s="97">
        <f>E37</f>
        <v>150607</v>
      </c>
      <c r="F43" s="58"/>
      <c r="G43" s="97">
        <f>G37</f>
        <v>272257</v>
      </c>
      <c r="H43" s="58"/>
      <c r="I43" s="97">
        <f>I37</f>
        <v>0</v>
      </c>
      <c r="J43" s="58"/>
      <c r="K43" s="97">
        <f>K37</f>
        <v>0</v>
      </c>
    </row>
    <row r="44" spans="1:11" ht="21.75" thickBot="1" x14ac:dyDescent="0.25">
      <c r="A44" s="98"/>
      <c r="E44" s="96">
        <f>SUM(E42:E43)</f>
        <v>-578797</v>
      </c>
      <c r="F44" s="58"/>
      <c r="G44" s="96">
        <f>SUM(G42:G43)</f>
        <v>640804</v>
      </c>
      <c r="H44" s="58"/>
      <c r="I44" s="96">
        <f>SUM(I42:I43)</f>
        <v>-727248</v>
      </c>
      <c r="J44" s="58"/>
      <c r="K44" s="96">
        <f>SUM(K42:K43)</f>
        <v>167854</v>
      </c>
    </row>
    <row r="45" spans="1:11" ht="21.75" thickTop="1" x14ac:dyDescent="0.45">
      <c r="A45" s="89" t="s">
        <v>103</v>
      </c>
      <c r="E45" s="203"/>
      <c r="F45" s="4"/>
      <c r="G45" s="4"/>
      <c r="H45" s="4"/>
      <c r="I45" s="203"/>
      <c r="J45" s="4"/>
      <c r="K45" s="4"/>
    </row>
    <row r="46" spans="1:11" ht="21.75" thickBot="1" x14ac:dyDescent="0.5">
      <c r="A46" s="78" t="s">
        <v>104</v>
      </c>
      <c r="C46" s="7">
        <v>21</v>
      </c>
      <c r="E46" s="213">
        <f>(E36/17362801)</f>
        <v>-4.20095812881804E-2</v>
      </c>
      <c r="F46" s="91"/>
      <c r="G46" s="105">
        <f>(G36/17374401)</f>
        <v>2.1210342733542296E-2</v>
      </c>
      <c r="H46" s="91"/>
      <c r="I46" s="213">
        <f>(I36/17362801)</f>
        <v>-4.1885407774932167E-2</v>
      </c>
      <c r="J46" s="91"/>
      <c r="K46" s="105">
        <f>(K36/17374401)</f>
        <v>9.6609949315662746E-3</v>
      </c>
    </row>
    <row r="47" spans="1:11" ht="21.75" thickTop="1" x14ac:dyDescent="0.2">
      <c r="B47" s="203"/>
      <c r="E47" s="214"/>
      <c r="F47" s="4"/>
      <c r="G47" s="106"/>
      <c r="H47" s="4"/>
      <c r="I47" s="214"/>
      <c r="J47" s="106"/>
    </row>
    <row r="48" spans="1:11" x14ac:dyDescent="0.2">
      <c r="B48" s="203"/>
      <c r="F48" s="4"/>
      <c r="H48" s="4"/>
    </row>
  </sheetData>
  <mergeCells count="5">
    <mergeCell ref="E5:K5"/>
    <mergeCell ref="E6:G6"/>
    <mergeCell ref="I6:K6"/>
    <mergeCell ref="E7:G7"/>
    <mergeCell ref="I7:K7"/>
  </mergeCells>
  <pageMargins left="1.1023622047244095" right="0.74803149606299213" top="0.98425196850393704" bottom="0.98425196850393704" header="0.51181102362204722" footer="0.51181102362204722"/>
  <pageSetup paperSize="9" scale="59" firstPageNumber="3" orientation="portrait" blackAndWhite="1" useFirstPageNumber="1" r:id="rId1"/>
  <headerFooter>
    <oddFooter>&amp;L&amp;"Angsana New,Regular"&amp;14The accompanying notes are an integral part of these interim  financial statements.&amp;C&amp;"Angsana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K52"/>
  <sheetViews>
    <sheetView tabSelected="1" topLeftCell="A8" zoomScale="85" zoomScaleNormal="85" workbookViewId="0">
      <selection activeCell="B20" sqref="B20"/>
    </sheetView>
  </sheetViews>
  <sheetFormatPr defaultRowHeight="21" x14ac:dyDescent="0.2"/>
  <cols>
    <col min="1" max="1" width="2.125" style="4" customWidth="1"/>
    <col min="2" max="2" width="45.25" style="4" bestFit="1" customWidth="1"/>
    <col min="3" max="3" width="8.375" style="7" customWidth="1"/>
    <col min="4" max="4" width="2.375" style="7" customWidth="1"/>
    <col min="5" max="5" width="16.125" style="212" customWidth="1"/>
    <col min="6" max="6" width="2.375" style="212" customWidth="1"/>
    <col min="7" max="7" width="16.125" style="212" customWidth="1"/>
    <col min="8" max="8" width="2.375" style="212" customWidth="1"/>
    <col min="9" max="9" width="16.125" style="212" customWidth="1"/>
    <col min="10" max="10" width="2.375" style="81" customWidth="1"/>
    <col min="11" max="11" width="16.125" style="58" customWidth="1"/>
  </cols>
  <sheetData>
    <row r="1" spans="1:11" x14ac:dyDescent="0.45">
      <c r="A1" s="77" t="s">
        <v>31</v>
      </c>
      <c r="B1" s="77"/>
      <c r="C1" s="77"/>
      <c r="D1" s="77"/>
      <c r="E1" s="215"/>
      <c r="F1" s="215"/>
      <c r="G1" s="204"/>
      <c r="H1" s="215"/>
      <c r="I1" s="204"/>
      <c r="J1" s="78"/>
      <c r="K1" s="8" t="s">
        <v>70</v>
      </c>
    </row>
    <row r="2" spans="1:11" x14ac:dyDescent="0.45">
      <c r="A2" s="77" t="s">
        <v>71</v>
      </c>
      <c r="B2" s="77"/>
      <c r="C2" s="77"/>
      <c r="D2" s="77"/>
      <c r="E2" s="215"/>
      <c r="F2" s="215"/>
      <c r="G2" s="204"/>
      <c r="H2" s="215"/>
      <c r="I2" s="204"/>
      <c r="J2" s="78"/>
      <c r="K2" s="10" t="s">
        <v>72</v>
      </c>
    </row>
    <row r="3" spans="1:11" x14ac:dyDescent="0.2">
      <c r="A3" s="79" t="s">
        <v>191</v>
      </c>
      <c r="B3" s="79"/>
      <c r="C3" s="79"/>
      <c r="D3" s="79"/>
      <c r="E3" s="205"/>
      <c r="F3" s="205"/>
      <c r="G3" s="205"/>
      <c r="H3" s="205"/>
      <c r="I3" s="205"/>
      <c r="J3" s="79"/>
      <c r="K3" s="80"/>
    </row>
    <row r="5" spans="1:11" x14ac:dyDescent="0.45">
      <c r="A5" s="19"/>
      <c r="B5" s="20"/>
      <c r="C5" s="21"/>
      <c r="D5" s="20"/>
      <c r="E5" s="269" t="s">
        <v>2</v>
      </c>
      <c r="F5" s="269"/>
      <c r="G5" s="269"/>
      <c r="H5" s="269"/>
      <c r="I5" s="269"/>
      <c r="J5" s="269"/>
      <c r="K5" s="269"/>
    </row>
    <row r="6" spans="1:11" x14ac:dyDescent="0.45">
      <c r="A6" s="19"/>
      <c r="B6" s="20"/>
      <c r="C6" s="21"/>
      <c r="D6" s="20"/>
      <c r="E6" s="266" t="s">
        <v>3</v>
      </c>
      <c r="F6" s="266"/>
      <c r="G6" s="266"/>
      <c r="H6" s="217"/>
      <c r="I6" s="270" t="s">
        <v>4</v>
      </c>
      <c r="J6" s="270"/>
      <c r="K6" s="270"/>
    </row>
    <row r="7" spans="1:11" x14ac:dyDescent="0.45">
      <c r="A7" s="19"/>
      <c r="B7" s="20"/>
      <c r="C7" s="21"/>
      <c r="D7" s="20"/>
      <c r="E7" s="267" t="s">
        <v>5</v>
      </c>
      <c r="F7" s="267"/>
      <c r="G7" s="267"/>
      <c r="H7" s="217"/>
      <c r="I7" s="271" t="s">
        <v>5</v>
      </c>
      <c r="J7" s="271"/>
      <c r="K7" s="271"/>
    </row>
    <row r="8" spans="1:11" x14ac:dyDescent="0.45">
      <c r="A8" s="19"/>
      <c r="B8" s="20"/>
      <c r="C8" s="25" t="s">
        <v>10</v>
      </c>
      <c r="D8" s="20"/>
      <c r="E8" s="206" t="s">
        <v>7</v>
      </c>
      <c r="F8" s="218"/>
      <c r="G8" s="206" t="s">
        <v>73</v>
      </c>
      <c r="H8" s="217"/>
      <c r="I8" s="206" t="s">
        <v>7</v>
      </c>
      <c r="J8" s="24"/>
      <c r="K8" s="26" t="s">
        <v>73</v>
      </c>
    </row>
    <row r="9" spans="1:11" x14ac:dyDescent="0.2">
      <c r="C9" s="82"/>
      <c r="D9" s="83"/>
      <c r="E9" s="207"/>
      <c r="F9" s="218"/>
      <c r="G9" s="207"/>
      <c r="H9" s="217"/>
      <c r="I9" s="207"/>
      <c r="J9" s="24"/>
      <c r="K9" s="84"/>
    </row>
    <row r="10" spans="1:11" x14ac:dyDescent="0.2">
      <c r="A10" s="83" t="s">
        <v>74</v>
      </c>
      <c r="E10" s="208">
        <v>676359</v>
      </c>
      <c r="F10" s="219"/>
      <c r="G10" s="208">
        <v>2798816</v>
      </c>
      <c r="H10" s="219"/>
      <c r="I10" s="208">
        <v>377716</v>
      </c>
      <c r="J10" s="58"/>
      <c r="K10" s="85">
        <v>2097390</v>
      </c>
    </row>
    <row r="11" spans="1:11" x14ac:dyDescent="0.2">
      <c r="A11" s="83" t="s">
        <v>75</v>
      </c>
      <c r="C11" s="7">
        <v>4.0999999999999996</v>
      </c>
      <c r="E11" s="208">
        <v>1411252</v>
      </c>
      <c r="F11" s="219"/>
      <c r="G11" s="220">
        <v>3001825</v>
      </c>
      <c r="H11" s="219"/>
      <c r="I11" s="208">
        <v>65846</v>
      </c>
      <c r="J11" s="58"/>
      <c r="K11" s="86">
        <v>88941</v>
      </c>
    </row>
    <row r="12" spans="1:11" x14ac:dyDescent="0.45">
      <c r="A12" s="78" t="s">
        <v>76</v>
      </c>
      <c r="E12" s="87">
        <f>SUM(E10:E11)</f>
        <v>2087611</v>
      </c>
      <c r="F12" s="219"/>
      <c r="G12" s="87">
        <f>SUM(G10:G11)</f>
        <v>5800641</v>
      </c>
      <c r="H12" s="219"/>
      <c r="I12" s="87">
        <f>SUM(I10:I11)</f>
        <v>443562</v>
      </c>
      <c r="J12" s="58"/>
      <c r="K12" s="87">
        <f>SUM(K10:K11)</f>
        <v>2186331</v>
      </c>
    </row>
    <row r="13" spans="1:11" x14ac:dyDescent="0.2">
      <c r="A13" s="83" t="s">
        <v>77</v>
      </c>
      <c r="C13" s="88"/>
      <c r="E13" s="208">
        <v>-695884</v>
      </c>
      <c r="F13" s="219"/>
      <c r="G13" s="208">
        <v>-2396138</v>
      </c>
      <c r="H13" s="219"/>
      <c r="I13" s="208">
        <v>-323428</v>
      </c>
      <c r="J13" s="58"/>
      <c r="K13" s="85">
        <v>-1755845</v>
      </c>
    </row>
    <row r="14" spans="1:11" x14ac:dyDescent="0.2">
      <c r="A14" s="83" t="s">
        <v>78</v>
      </c>
      <c r="E14" s="208">
        <v>-617300</v>
      </c>
      <c r="F14" s="219"/>
      <c r="G14" s="208">
        <v>-901744</v>
      </c>
      <c r="H14" s="219"/>
      <c r="I14" s="208">
        <v>-41874</v>
      </c>
      <c r="J14" s="58"/>
      <c r="K14" s="85">
        <v>-48370</v>
      </c>
    </row>
    <row r="15" spans="1:11" x14ac:dyDescent="0.45">
      <c r="A15" s="78" t="s">
        <v>79</v>
      </c>
      <c r="E15" s="87">
        <f>SUM(E13:E14)</f>
        <v>-1313184</v>
      </c>
      <c r="F15" s="219"/>
      <c r="G15" s="87">
        <f>SUM(G13:G14)</f>
        <v>-3297882</v>
      </c>
      <c r="H15" s="219"/>
      <c r="I15" s="87">
        <f>SUM(I13:I14)</f>
        <v>-365302</v>
      </c>
      <c r="J15" s="58"/>
      <c r="K15" s="87">
        <f>SUM(K13:K14)</f>
        <v>-1804215</v>
      </c>
    </row>
    <row r="16" spans="1:11" x14ac:dyDescent="0.45">
      <c r="A16" s="89" t="s">
        <v>80</v>
      </c>
      <c r="E16" s="37">
        <f>E12+E15</f>
        <v>774427</v>
      </c>
      <c r="F16" s="219"/>
      <c r="G16" s="208">
        <f>G12+G15</f>
        <v>2502759</v>
      </c>
      <c r="H16" s="219"/>
      <c r="I16" s="37">
        <f>I12+I15</f>
        <v>78260</v>
      </c>
      <c r="J16" s="58"/>
      <c r="K16" s="85">
        <f>K12+K15</f>
        <v>382116</v>
      </c>
    </row>
    <row r="17" spans="1:11" x14ac:dyDescent="0.45">
      <c r="A17" s="90" t="s">
        <v>81</v>
      </c>
      <c r="E17" s="37">
        <v>0</v>
      </c>
      <c r="F17" s="219"/>
      <c r="G17" s="37">
        <v>0</v>
      </c>
      <c r="H17" s="219"/>
      <c r="I17" s="37">
        <v>32462</v>
      </c>
      <c r="J17" s="58"/>
      <c r="K17" s="85">
        <v>28296</v>
      </c>
    </row>
    <row r="18" spans="1:11" x14ac:dyDescent="0.45">
      <c r="A18" s="91" t="s">
        <v>82</v>
      </c>
      <c r="C18" s="7">
        <v>18</v>
      </c>
      <c r="E18" s="209">
        <v>88615</v>
      </c>
      <c r="F18" s="219"/>
      <c r="G18" s="42">
        <v>223391</v>
      </c>
      <c r="H18" s="219"/>
      <c r="I18" s="209">
        <v>43325</v>
      </c>
      <c r="J18" s="37"/>
      <c r="K18" s="86">
        <v>126069</v>
      </c>
    </row>
    <row r="19" spans="1:11" x14ac:dyDescent="0.45">
      <c r="A19" s="89" t="s">
        <v>83</v>
      </c>
      <c r="E19" s="37">
        <f>SUM(E16:E18)</f>
        <v>863042</v>
      </c>
      <c r="F19" s="219"/>
      <c r="G19" s="37">
        <f>SUM(G16:G18)</f>
        <v>2726150</v>
      </c>
      <c r="H19" s="219"/>
      <c r="I19" s="37">
        <f>SUM(I16:I18)</f>
        <v>154047</v>
      </c>
      <c r="J19" s="58"/>
      <c r="K19" s="37">
        <f>SUM(K16:K18)</f>
        <v>536481</v>
      </c>
    </row>
    <row r="20" spans="1:11" x14ac:dyDescent="0.2">
      <c r="A20" s="83" t="s">
        <v>84</v>
      </c>
      <c r="E20" s="208">
        <v>-6577</v>
      </c>
      <c r="F20" s="219"/>
      <c r="G20" s="208">
        <v>-10854</v>
      </c>
      <c r="H20" s="219"/>
      <c r="I20" s="208">
        <v>-1492</v>
      </c>
      <c r="J20" s="58"/>
      <c r="K20" s="85">
        <v>-2643</v>
      </c>
    </row>
    <row r="21" spans="1:11" x14ac:dyDescent="0.2">
      <c r="A21" s="83" t="s">
        <v>85</v>
      </c>
      <c r="C21" s="7">
        <v>4.0999999999999996</v>
      </c>
      <c r="E21" s="208">
        <v>-973661</v>
      </c>
      <c r="F21" s="219"/>
      <c r="G21" s="208">
        <v>-1344354</v>
      </c>
      <c r="H21" s="219"/>
      <c r="I21" s="208">
        <v>-299611</v>
      </c>
      <c r="J21" s="58"/>
      <c r="K21" s="85">
        <v>-400925</v>
      </c>
    </row>
    <row r="22" spans="1:11" s="229" customFormat="1" x14ac:dyDescent="0.2">
      <c r="A22" s="265" t="s">
        <v>200</v>
      </c>
      <c r="B22" s="208"/>
      <c r="C22" s="7" t="s">
        <v>211</v>
      </c>
      <c r="D22" s="222"/>
      <c r="E22" s="208">
        <v>-982868</v>
      </c>
      <c r="F22" s="219"/>
      <c r="G22" s="208">
        <v>0</v>
      </c>
      <c r="H22" s="219"/>
      <c r="I22" s="208">
        <v>-861123</v>
      </c>
      <c r="J22" s="219"/>
      <c r="K22" s="208">
        <v>0</v>
      </c>
    </row>
    <row r="23" spans="1:11" x14ac:dyDescent="0.2">
      <c r="A23" s="92" t="s">
        <v>86</v>
      </c>
      <c r="E23" s="210">
        <v>-87120</v>
      </c>
      <c r="F23" s="219"/>
      <c r="G23" s="210">
        <v>-112155</v>
      </c>
      <c r="H23" s="219"/>
      <c r="I23" s="210">
        <v>-217</v>
      </c>
      <c r="J23" s="58"/>
      <c r="K23" s="93">
        <v>0</v>
      </c>
    </row>
    <row r="24" spans="1:11" x14ac:dyDescent="0.2">
      <c r="A24" s="94" t="s">
        <v>87</v>
      </c>
      <c r="E24" s="43">
        <f>SUM(E20:E23)</f>
        <v>-2050226</v>
      </c>
      <c r="F24" s="219"/>
      <c r="G24" s="43">
        <f>SUM(G20:G23)</f>
        <v>-1467363</v>
      </c>
      <c r="H24" s="219"/>
      <c r="I24" s="43">
        <f>SUM(I20:I23)</f>
        <v>-1162443</v>
      </c>
      <c r="J24" s="58"/>
      <c r="K24" s="43">
        <f>SUM(K20:K23)</f>
        <v>-403568</v>
      </c>
    </row>
    <row r="25" spans="1:11" x14ac:dyDescent="0.2">
      <c r="A25" s="94" t="s">
        <v>88</v>
      </c>
      <c r="E25" s="211">
        <f>E19+E24</f>
        <v>-1187184</v>
      </c>
      <c r="F25" s="219"/>
      <c r="G25" s="208">
        <f>G19+G24</f>
        <v>1258787</v>
      </c>
      <c r="H25" s="219"/>
      <c r="I25" s="211">
        <f>I19+I24</f>
        <v>-1008396</v>
      </c>
      <c r="J25" s="58"/>
      <c r="K25" s="85">
        <f>K19+K24</f>
        <v>132913</v>
      </c>
    </row>
    <row r="26" spans="1:11" x14ac:dyDescent="0.2">
      <c r="A26" s="83" t="s">
        <v>89</v>
      </c>
      <c r="E26" s="210">
        <v>100250</v>
      </c>
      <c r="F26" s="219"/>
      <c r="G26" s="210">
        <v>-162198</v>
      </c>
      <c r="H26" s="219"/>
      <c r="I26" s="210">
        <v>169525</v>
      </c>
      <c r="J26" s="58"/>
      <c r="K26" s="85">
        <v>-22934</v>
      </c>
    </row>
    <row r="27" spans="1:11" ht="21.75" thickBot="1" x14ac:dyDescent="0.25">
      <c r="A27" s="95" t="s">
        <v>90</v>
      </c>
      <c r="E27" s="96">
        <f>SUM(E25:E26)</f>
        <v>-1086934</v>
      </c>
      <c r="F27" s="219"/>
      <c r="G27" s="96">
        <f>SUM(G25:G26)</f>
        <v>1096589</v>
      </c>
      <c r="H27" s="219"/>
      <c r="I27" s="96">
        <f>SUM(I25:I26)</f>
        <v>-838871</v>
      </c>
      <c r="J27" s="58"/>
      <c r="K27" s="96">
        <f>SUM(K25:K26)</f>
        <v>109979</v>
      </c>
    </row>
    <row r="28" spans="1:11" ht="21.75" thickTop="1" x14ac:dyDescent="0.2">
      <c r="A28" s="77"/>
      <c r="E28" s="97"/>
      <c r="F28" s="219"/>
      <c r="G28" s="97"/>
      <c r="H28" s="219"/>
      <c r="I28" s="97"/>
      <c r="J28" s="58"/>
      <c r="K28" s="97"/>
    </row>
    <row r="29" spans="1:11" x14ac:dyDescent="0.2">
      <c r="A29" s="98" t="s">
        <v>91</v>
      </c>
      <c r="E29" s="97"/>
      <c r="F29" s="219"/>
      <c r="G29" s="97"/>
      <c r="H29" s="219"/>
      <c r="I29" s="97"/>
      <c r="J29" s="58"/>
      <c r="K29" s="97"/>
    </row>
    <row r="30" spans="1:11" x14ac:dyDescent="0.2">
      <c r="A30" s="98" t="s">
        <v>92</v>
      </c>
      <c r="G30" s="97"/>
    </row>
    <row r="31" spans="1:11" x14ac:dyDescent="0.2">
      <c r="A31" s="98"/>
      <c r="B31" s="99" t="s">
        <v>93</v>
      </c>
    </row>
    <row r="32" spans="1:11" x14ac:dyDescent="0.2">
      <c r="A32" s="100" t="s">
        <v>94</v>
      </c>
      <c r="E32" s="97">
        <v>0</v>
      </c>
      <c r="F32" s="219"/>
      <c r="G32" s="97">
        <v>41</v>
      </c>
      <c r="I32" s="97">
        <v>0</v>
      </c>
      <c r="K32" s="58">
        <v>0</v>
      </c>
    </row>
    <row r="33" spans="1:11" x14ac:dyDescent="0.2">
      <c r="A33" s="98" t="s">
        <v>92</v>
      </c>
      <c r="G33" s="97"/>
    </row>
    <row r="34" spans="1:11" x14ac:dyDescent="0.2">
      <c r="A34" s="98"/>
      <c r="B34" s="99" t="s">
        <v>95</v>
      </c>
    </row>
    <row r="35" spans="1:11" x14ac:dyDescent="0.45">
      <c r="A35" s="101" t="s">
        <v>97</v>
      </c>
      <c r="B35" s="99"/>
      <c r="E35" s="42">
        <v>0</v>
      </c>
      <c r="F35" s="219"/>
      <c r="G35" s="42">
        <v>-5505</v>
      </c>
      <c r="I35" s="42">
        <v>0</v>
      </c>
      <c r="J35" s="58"/>
      <c r="K35" s="42">
        <v>0</v>
      </c>
    </row>
    <row r="36" spans="1:11" x14ac:dyDescent="0.2">
      <c r="A36" s="77" t="s">
        <v>198</v>
      </c>
      <c r="E36" s="42">
        <f>SUM(E32:E35)</f>
        <v>0</v>
      </c>
      <c r="G36" s="42">
        <f>SUM(G32:G35)</f>
        <v>-5464</v>
      </c>
      <c r="I36" s="42">
        <f>SUM(I32:I35)</f>
        <v>0</v>
      </c>
      <c r="J36" s="102"/>
      <c r="K36" s="42">
        <f>SUM(K32:K35)</f>
        <v>0</v>
      </c>
    </row>
    <row r="37" spans="1:11" ht="21.75" thickBot="1" x14ac:dyDescent="0.25">
      <c r="A37" s="77" t="s">
        <v>98</v>
      </c>
      <c r="E37" s="96">
        <f>E27+E36</f>
        <v>-1086934</v>
      </c>
      <c r="G37" s="96">
        <f>G27+G36</f>
        <v>1091125</v>
      </c>
      <c r="I37" s="96">
        <f>I27+I36</f>
        <v>-838871</v>
      </c>
      <c r="K37" s="96">
        <f>K27+K36</f>
        <v>109979</v>
      </c>
    </row>
    <row r="38" spans="1:11" ht="21.75" thickTop="1" x14ac:dyDescent="0.2">
      <c r="A38" s="100"/>
      <c r="E38" s="97"/>
      <c r="F38" s="219"/>
      <c r="G38" s="97"/>
      <c r="H38" s="219"/>
      <c r="I38" s="97"/>
      <c r="J38" s="58"/>
      <c r="K38" s="97"/>
    </row>
    <row r="39" spans="1:11" x14ac:dyDescent="0.45">
      <c r="A39" s="78" t="s">
        <v>99</v>
      </c>
      <c r="E39" s="97"/>
      <c r="F39" s="219"/>
      <c r="G39" s="97"/>
      <c r="H39" s="219"/>
      <c r="I39" s="97"/>
      <c r="J39" s="58"/>
      <c r="K39" s="97"/>
    </row>
    <row r="40" spans="1:11" x14ac:dyDescent="0.2">
      <c r="A40" s="103" t="s">
        <v>100</v>
      </c>
      <c r="E40" s="97">
        <f>E27-E41</f>
        <v>-1293643</v>
      </c>
      <c r="F40" s="219"/>
      <c r="G40" s="97">
        <f>G27-G41</f>
        <v>529963</v>
      </c>
      <c r="H40" s="219"/>
      <c r="I40" s="97">
        <f>I27-I41</f>
        <v>-838871</v>
      </c>
      <c r="J40" s="58"/>
      <c r="K40" s="97">
        <f>K27-K41</f>
        <v>109979</v>
      </c>
    </row>
    <row r="41" spans="1:11" x14ac:dyDescent="0.2">
      <c r="A41" s="83" t="s">
        <v>66</v>
      </c>
      <c r="E41" s="210">
        <v>206709</v>
      </c>
      <c r="F41" s="219"/>
      <c r="G41" s="210">
        <v>566626</v>
      </c>
      <c r="H41" s="219"/>
      <c r="I41" s="210">
        <v>0</v>
      </c>
      <c r="J41" s="58"/>
      <c r="K41" s="97">
        <v>0</v>
      </c>
    </row>
    <row r="42" spans="1:11" ht="21.75" thickBot="1" x14ac:dyDescent="0.25">
      <c r="A42" s="98"/>
      <c r="E42" s="96">
        <f>SUM(E40:E41)</f>
        <v>-1086934</v>
      </c>
      <c r="F42" s="219"/>
      <c r="G42" s="96">
        <f>SUM(G40:G41)</f>
        <v>1096589</v>
      </c>
      <c r="H42" s="219"/>
      <c r="I42" s="96">
        <f>SUM(I40:I41)</f>
        <v>-838871</v>
      </c>
      <c r="J42" s="58"/>
      <c r="K42" s="96">
        <f>SUM(K40:K41)</f>
        <v>109979</v>
      </c>
    </row>
    <row r="43" spans="1:11" ht="21.75" thickTop="1" x14ac:dyDescent="0.2">
      <c r="A43" s="98"/>
      <c r="E43" s="97"/>
      <c r="F43" s="219"/>
      <c r="G43" s="97"/>
      <c r="H43" s="219"/>
      <c r="I43" s="97"/>
      <c r="J43" s="58"/>
      <c r="K43" s="97"/>
    </row>
    <row r="44" spans="1:11" ht="21.75" x14ac:dyDescent="0.2">
      <c r="A44" s="104" t="s">
        <v>98</v>
      </c>
      <c r="E44" s="97"/>
      <c r="F44" s="219"/>
      <c r="G44" s="97"/>
      <c r="H44" s="219"/>
      <c r="I44" s="97"/>
      <c r="J44" s="58"/>
      <c r="K44" s="97"/>
    </row>
    <row r="45" spans="1:11" ht="21.75" x14ac:dyDescent="0.2">
      <c r="B45" s="104" t="s">
        <v>101</v>
      </c>
      <c r="E45" s="97"/>
      <c r="F45" s="219"/>
      <c r="G45" s="97"/>
      <c r="H45" s="219"/>
      <c r="I45" s="97"/>
      <c r="J45" s="58"/>
      <c r="K45" s="97"/>
    </row>
    <row r="46" spans="1:11" x14ac:dyDescent="0.2">
      <c r="A46" s="103" t="s">
        <v>102</v>
      </c>
      <c r="E46" s="97">
        <f>E37-E47</f>
        <v>-1293643</v>
      </c>
      <c r="F46" s="219"/>
      <c r="G46" s="97">
        <f>G37-G47</f>
        <v>524499</v>
      </c>
      <c r="H46" s="219"/>
      <c r="I46" s="97">
        <f>I37-I47</f>
        <v>-838871</v>
      </c>
      <c r="J46" s="58"/>
      <c r="K46" s="97">
        <f>K37-K47</f>
        <v>109979</v>
      </c>
    </row>
    <row r="47" spans="1:11" x14ac:dyDescent="0.2">
      <c r="A47" s="83" t="s">
        <v>66</v>
      </c>
      <c r="E47" s="97">
        <f>E41</f>
        <v>206709</v>
      </c>
      <c r="F47" s="219"/>
      <c r="G47" s="97">
        <f>G41</f>
        <v>566626</v>
      </c>
      <c r="H47" s="219"/>
      <c r="I47" s="97">
        <f>I41</f>
        <v>0</v>
      </c>
      <c r="J47" s="58"/>
      <c r="K47" s="97">
        <f>K41</f>
        <v>0</v>
      </c>
    </row>
    <row r="48" spans="1:11" ht="21.75" thickBot="1" x14ac:dyDescent="0.25">
      <c r="A48" s="98"/>
      <c r="E48" s="96">
        <f>SUM(E46:E47)</f>
        <v>-1086934</v>
      </c>
      <c r="F48" s="219"/>
      <c r="G48" s="96">
        <f>SUM(G46:G47)</f>
        <v>1091125</v>
      </c>
      <c r="H48" s="219"/>
      <c r="I48" s="96">
        <f>SUM(I46:I47)</f>
        <v>-838871</v>
      </c>
      <c r="J48" s="58"/>
      <c r="K48" s="96">
        <f>SUM(K46:K47)</f>
        <v>109979</v>
      </c>
    </row>
    <row r="49" spans="1:11" ht="21.75" thickTop="1" x14ac:dyDescent="0.45">
      <c r="A49" s="89" t="s">
        <v>103</v>
      </c>
      <c r="E49" s="203"/>
      <c r="F49" s="203"/>
      <c r="G49" s="203"/>
      <c r="H49" s="203"/>
      <c r="I49" s="203"/>
      <c r="J49" s="4"/>
      <c r="K49" s="4"/>
    </row>
    <row r="50" spans="1:11" ht="21.75" thickBot="1" x14ac:dyDescent="0.5">
      <c r="A50" s="78" t="s">
        <v>104</v>
      </c>
      <c r="C50" s="7">
        <v>21</v>
      </c>
      <c r="E50" s="213">
        <f>(E40/17371447)</f>
        <v>-7.4469501590742559E-2</v>
      </c>
      <c r="F50" s="221"/>
      <c r="G50" s="105">
        <f>(G40/17374401)</f>
        <v>3.0502519194762455E-2</v>
      </c>
      <c r="H50" s="221"/>
      <c r="I50" s="213">
        <f>(I40/17371447)</f>
        <v>-4.8290220152644739E-2</v>
      </c>
      <c r="J50" s="91"/>
      <c r="K50" s="105">
        <f>(K40/17374401)</f>
        <v>6.3299448424149985E-3</v>
      </c>
    </row>
    <row r="51" spans="1:11" ht="21.75" thickTop="1" x14ac:dyDescent="0.2">
      <c r="B51" s="203"/>
      <c r="E51" s="214"/>
      <c r="F51" s="203"/>
      <c r="G51" s="214"/>
      <c r="H51" s="203"/>
      <c r="I51" s="214"/>
      <c r="J51" s="106"/>
    </row>
    <row r="52" spans="1:11" x14ac:dyDescent="0.2">
      <c r="B52" s="203"/>
      <c r="F52" s="203"/>
      <c r="H52" s="203"/>
    </row>
  </sheetData>
  <mergeCells count="5">
    <mergeCell ref="E5:K5"/>
    <mergeCell ref="E6:G6"/>
    <mergeCell ref="I6:K6"/>
    <mergeCell ref="E7:G7"/>
    <mergeCell ref="I7:K7"/>
  </mergeCells>
  <pageMargins left="1.1023622047244095" right="0.74803149606299213" top="0.98425196850393704" bottom="0.98425196850393704" header="0.51181102362204722" footer="0.51181102362204722"/>
  <pageSetup paperSize="9" scale="59" firstPageNumber="4" orientation="portrait" blackAndWhite="1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I30"/>
  <sheetViews>
    <sheetView topLeftCell="A19" zoomScale="85" zoomScaleNormal="85" workbookViewId="0">
      <selection activeCell="D35" sqref="D35"/>
    </sheetView>
  </sheetViews>
  <sheetFormatPr defaultRowHeight="21" x14ac:dyDescent="0.45"/>
  <cols>
    <col min="1" max="1" width="53" style="116" customWidth="1"/>
    <col min="2" max="2" width="5.25" style="117" customWidth="1"/>
    <col min="3" max="3" width="0.875" style="116" customWidth="1"/>
    <col min="4" max="4" width="12.375" style="117" customWidth="1"/>
    <col min="5" max="5" width="0.75" style="109" customWidth="1"/>
    <col min="6" max="6" width="12.375" style="109" customWidth="1"/>
    <col min="7" max="7" width="0.75" style="109" customWidth="1"/>
    <col min="8" max="8" width="12.375" style="109" customWidth="1"/>
    <col min="9" max="9" width="0.75" style="109" customWidth="1"/>
    <col min="10" max="10" width="12.375" style="109" customWidth="1"/>
    <col min="11" max="11" width="0.75" style="109" customWidth="1"/>
    <col min="12" max="12" width="12.375" style="109" customWidth="1"/>
    <col min="13" max="13" width="0.75" style="109" customWidth="1"/>
    <col min="14" max="14" width="12.375" style="109" customWidth="1"/>
    <col min="15" max="15" width="1" style="109" customWidth="1"/>
    <col min="16" max="16" width="12.375" style="109" customWidth="1"/>
    <col min="17" max="17" width="1" style="109" customWidth="1"/>
    <col min="18" max="18" width="12.375" style="109" customWidth="1"/>
    <col min="19" max="19" width="1" style="109" customWidth="1"/>
    <col min="20" max="20" width="15.25" style="109" customWidth="1"/>
    <col min="21" max="21" width="1" style="109" customWidth="1"/>
    <col min="22" max="22" width="12.375" style="109" customWidth="1"/>
    <col min="23" max="23" width="1" style="109" customWidth="1"/>
    <col min="24" max="24" width="15.375" style="109" customWidth="1"/>
    <col min="25" max="25" width="1" style="109" customWidth="1"/>
    <col min="26" max="26" width="12.375" style="109" customWidth="1"/>
    <col min="27" max="27" width="1" style="109" customWidth="1"/>
    <col min="28" max="28" width="12.375" style="109" customWidth="1"/>
    <col min="29" max="29" width="0.875" style="109" customWidth="1"/>
    <col min="30" max="30" width="12.375" style="109" customWidth="1"/>
    <col min="31" max="31" width="1" style="109" customWidth="1"/>
    <col min="32" max="32" width="12.375" style="110" customWidth="1"/>
    <col min="33" max="33" width="1" style="110" customWidth="1"/>
  </cols>
  <sheetData>
    <row r="1" spans="1:33" x14ac:dyDescent="0.45">
      <c r="A1" s="99" t="s">
        <v>31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D1" s="275" t="s">
        <v>70</v>
      </c>
      <c r="AE1" s="275"/>
      <c r="AF1" s="275"/>
    </row>
    <row r="2" spans="1:33" x14ac:dyDescent="0.45">
      <c r="A2" s="99" t="s">
        <v>105</v>
      </c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D2" s="275" t="s">
        <v>72</v>
      </c>
      <c r="AE2" s="275"/>
      <c r="AF2" s="275"/>
    </row>
    <row r="3" spans="1:33" x14ac:dyDescent="0.45">
      <c r="A3" s="111" t="s">
        <v>191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4"/>
      <c r="AE3" s="114"/>
      <c r="AF3" s="115"/>
    </row>
    <row r="4" spans="1:33" x14ac:dyDescent="0.45">
      <c r="D4" s="109"/>
      <c r="E4" s="118"/>
      <c r="F4" s="118"/>
      <c r="G4" s="118"/>
      <c r="H4" s="118"/>
      <c r="I4" s="118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0"/>
      <c r="AE4" s="110"/>
    </row>
    <row r="5" spans="1:33" x14ac:dyDescent="0.45">
      <c r="D5" s="276" t="s">
        <v>2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</row>
    <row r="6" spans="1:33" x14ac:dyDescent="0.45">
      <c r="D6" s="277" t="s">
        <v>106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</row>
    <row r="7" spans="1:33" x14ac:dyDescent="0.45">
      <c r="C7" s="4"/>
      <c r="D7" s="7"/>
      <c r="E7" s="7"/>
      <c r="F7" s="7"/>
      <c r="G7" s="7"/>
      <c r="H7" s="7"/>
      <c r="I7" s="7"/>
      <c r="J7" s="278" t="s">
        <v>107</v>
      </c>
      <c r="K7" s="278"/>
      <c r="L7" s="278"/>
      <c r="M7" s="278"/>
      <c r="N7" s="278"/>
      <c r="O7" s="7"/>
      <c r="P7" s="279" t="s">
        <v>64</v>
      </c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7"/>
      <c r="AB7" s="110"/>
      <c r="AC7" s="120"/>
      <c r="AD7" s="120"/>
      <c r="AE7" s="120"/>
      <c r="AF7" s="121"/>
    </row>
    <row r="8" spans="1:33" x14ac:dyDescent="0.45">
      <c r="B8" s="116"/>
      <c r="C8" s="4"/>
      <c r="D8" s="273" t="s">
        <v>108</v>
      </c>
      <c r="E8" s="7"/>
      <c r="F8" s="273" t="s">
        <v>58</v>
      </c>
      <c r="G8" s="7"/>
      <c r="H8" s="273" t="s">
        <v>109</v>
      </c>
      <c r="I8" s="7"/>
      <c r="J8" s="272" t="s">
        <v>110</v>
      </c>
      <c r="K8" s="110"/>
      <c r="L8" s="272" t="s">
        <v>206</v>
      </c>
      <c r="M8" s="110"/>
      <c r="N8" s="272" t="s">
        <v>111</v>
      </c>
      <c r="O8" s="285"/>
      <c r="P8" s="272" t="s">
        <v>94</v>
      </c>
      <c r="Q8" s="122"/>
      <c r="R8" s="280" t="s">
        <v>112</v>
      </c>
      <c r="S8" s="7"/>
      <c r="T8" s="280" t="s">
        <v>113</v>
      </c>
      <c r="U8" s="7"/>
      <c r="V8" s="280" t="s">
        <v>114</v>
      </c>
      <c r="W8" s="7"/>
      <c r="X8" s="272" t="s">
        <v>115</v>
      </c>
      <c r="Z8" s="280" t="s">
        <v>116</v>
      </c>
      <c r="AA8" s="110"/>
      <c r="AB8" s="281" t="s">
        <v>117</v>
      </c>
      <c r="AC8" s="120"/>
      <c r="AD8" s="281" t="s">
        <v>118</v>
      </c>
      <c r="AE8" s="110"/>
      <c r="AF8" s="283" t="s">
        <v>119</v>
      </c>
    </row>
    <row r="9" spans="1:33" x14ac:dyDescent="0.45">
      <c r="B9" s="116"/>
      <c r="C9" s="4"/>
      <c r="D9" s="273"/>
      <c r="E9" s="7"/>
      <c r="F9" s="273"/>
      <c r="G9" s="7"/>
      <c r="H9" s="273"/>
      <c r="I9" s="7"/>
      <c r="J9" s="273"/>
      <c r="K9" s="110"/>
      <c r="L9" s="273"/>
      <c r="M9" s="7"/>
      <c r="N9" s="273"/>
      <c r="O9" s="285"/>
      <c r="P9" s="273"/>
      <c r="Q9" s="122"/>
      <c r="R9" s="281"/>
      <c r="S9" s="7"/>
      <c r="T9" s="281"/>
      <c r="U9" s="7"/>
      <c r="V9" s="281"/>
      <c r="W9" s="7"/>
      <c r="X9" s="273"/>
      <c r="Z9" s="281"/>
      <c r="AA9" s="120"/>
      <c r="AB9" s="281"/>
      <c r="AC9" s="120"/>
      <c r="AD9" s="281" t="s">
        <v>120</v>
      </c>
      <c r="AE9" s="110"/>
      <c r="AF9" s="283"/>
    </row>
    <row r="10" spans="1:33" x14ac:dyDescent="0.45">
      <c r="B10" s="116"/>
      <c r="C10" s="123"/>
      <c r="D10" s="273" t="s">
        <v>121</v>
      </c>
      <c r="E10" s="7"/>
      <c r="F10" s="273"/>
      <c r="G10" s="7"/>
      <c r="H10" s="273" t="s">
        <v>122</v>
      </c>
      <c r="I10" s="7"/>
      <c r="J10" s="273"/>
      <c r="K10" s="110"/>
      <c r="L10" s="273"/>
      <c r="M10" s="7"/>
      <c r="N10" s="273"/>
      <c r="O10" s="285"/>
      <c r="P10" s="273"/>
      <c r="Q10" s="122"/>
      <c r="R10" s="281"/>
      <c r="S10" s="7"/>
      <c r="T10" s="281"/>
      <c r="U10" s="7"/>
      <c r="V10" s="281"/>
      <c r="W10" s="7"/>
      <c r="X10" s="273"/>
      <c r="Z10" s="281"/>
      <c r="AA10" s="7"/>
      <c r="AB10" s="281" t="s">
        <v>123</v>
      </c>
      <c r="AC10" s="7"/>
      <c r="AD10" s="281" t="s">
        <v>124</v>
      </c>
      <c r="AE10" s="110"/>
      <c r="AF10" s="283"/>
    </row>
    <row r="11" spans="1:33" x14ac:dyDescent="0.45">
      <c r="B11" s="17" t="s">
        <v>10</v>
      </c>
      <c r="C11" s="123"/>
      <c r="D11" s="274" t="s">
        <v>125</v>
      </c>
      <c r="E11" s="7"/>
      <c r="F11" s="274"/>
      <c r="G11" s="7"/>
      <c r="H11" s="274" t="s">
        <v>126</v>
      </c>
      <c r="I11" s="7"/>
      <c r="J11" s="274"/>
      <c r="K11" s="110"/>
      <c r="L11" s="274"/>
      <c r="M11" s="7"/>
      <c r="N11" s="274"/>
      <c r="O11" s="285"/>
      <c r="P11" s="274"/>
      <c r="Q11" s="122"/>
      <c r="R11" s="282"/>
      <c r="S11" s="7"/>
      <c r="T11" s="282"/>
      <c r="U11" s="7"/>
      <c r="V11" s="282"/>
      <c r="W11" s="7"/>
      <c r="X11" s="274"/>
      <c r="Z11" s="282"/>
      <c r="AA11" s="7"/>
      <c r="AB11" s="282" t="s">
        <v>127</v>
      </c>
      <c r="AC11" s="7"/>
      <c r="AD11" s="282" t="s">
        <v>128</v>
      </c>
      <c r="AE11" s="110"/>
      <c r="AF11" s="284"/>
    </row>
    <row r="12" spans="1:33" x14ac:dyDescent="0.45">
      <c r="B12" s="64"/>
      <c r="C12" s="123"/>
      <c r="D12" s="7"/>
      <c r="E12" s="7"/>
      <c r="F12" s="7"/>
      <c r="G12" s="7"/>
      <c r="H12" s="7"/>
      <c r="I12" s="7"/>
      <c r="J12" s="124"/>
      <c r="K12" s="124"/>
      <c r="L12" s="124"/>
      <c r="M12" s="110"/>
      <c r="N12" s="125"/>
      <c r="O12" s="7"/>
      <c r="P12" s="124"/>
      <c r="Q12" s="124"/>
      <c r="R12" s="124"/>
      <c r="S12" s="7"/>
      <c r="T12" s="126"/>
      <c r="U12" s="7"/>
      <c r="V12" s="126"/>
      <c r="W12" s="7"/>
      <c r="X12" s="124"/>
      <c r="Z12" s="126"/>
      <c r="AA12" s="7"/>
      <c r="AB12" s="7"/>
      <c r="AC12" s="7"/>
      <c r="AD12" s="7"/>
      <c r="AE12" s="7"/>
      <c r="AF12" s="7"/>
    </row>
    <row r="13" spans="1:33" x14ac:dyDescent="0.45">
      <c r="A13" s="77" t="s">
        <v>129</v>
      </c>
      <c r="B13" s="7"/>
      <c r="C13" s="127"/>
      <c r="D13" s="128">
        <v>17374401</v>
      </c>
      <c r="E13" s="128"/>
      <c r="F13" s="128">
        <v>-8041</v>
      </c>
      <c r="G13" s="128"/>
      <c r="H13" s="128">
        <v>1995515</v>
      </c>
      <c r="I13" s="128"/>
      <c r="J13" s="128">
        <v>904111</v>
      </c>
      <c r="K13" s="128"/>
      <c r="L13" s="128">
        <v>8041</v>
      </c>
      <c r="M13" s="128"/>
      <c r="N13" s="128">
        <v>11094993</v>
      </c>
      <c r="O13" s="128"/>
      <c r="P13" s="128">
        <v>1415</v>
      </c>
      <c r="Q13" s="128"/>
      <c r="R13" s="128">
        <v>11553672</v>
      </c>
      <c r="S13" s="128"/>
      <c r="T13" s="128">
        <v>28184</v>
      </c>
      <c r="U13" s="128"/>
      <c r="V13" s="128">
        <v>2814563</v>
      </c>
      <c r="W13" s="128"/>
      <c r="X13" s="128">
        <v>0</v>
      </c>
      <c r="Z13" s="128">
        <f t="shared" ref="Z13:Z17" si="0">SUM(P13:X13)</f>
        <v>14397834</v>
      </c>
      <c r="AA13" s="128"/>
      <c r="AB13" s="128">
        <f t="shared" ref="AB13:AB18" si="1">SUM(C13:N13)+Z13</f>
        <v>45766854</v>
      </c>
      <c r="AC13" s="128"/>
      <c r="AD13" s="128">
        <v>8122890</v>
      </c>
      <c r="AE13" s="128"/>
      <c r="AF13" s="128">
        <f t="shared" ref="AF13:AF17" si="2">SUM(AB13:AE13)</f>
        <v>53889744</v>
      </c>
      <c r="AG13" s="129"/>
    </row>
    <row r="14" spans="1:33" s="229" customFormat="1" x14ac:dyDescent="0.45">
      <c r="A14" s="200" t="s">
        <v>140</v>
      </c>
      <c r="B14" s="222">
        <v>18</v>
      </c>
      <c r="C14" s="223"/>
      <c r="D14" s="224">
        <v>0</v>
      </c>
      <c r="E14" s="225"/>
      <c r="F14" s="224">
        <v>0</v>
      </c>
      <c r="G14" s="225"/>
      <c r="H14" s="224">
        <v>0</v>
      </c>
      <c r="I14" s="225"/>
      <c r="J14" s="224">
        <v>0</v>
      </c>
      <c r="K14" s="224"/>
      <c r="L14" s="224">
        <v>0</v>
      </c>
      <c r="M14" s="226"/>
      <c r="N14" s="224">
        <v>-347165</v>
      </c>
      <c r="O14" s="226"/>
      <c r="P14" s="224">
        <v>0</v>
      </c>
      <c r="Q14" s="224"/>
      <c r="R14" s="224">
        <v>0</v>
      </c>
      <c r="S14" s="226"/>
      <c r="T14" s="224">
        <v>0</v>
      </c>
      <c r="U14" s="225"/>
      <c r="V14" s="224">
        <v>0</v>
      </c>
      <c r="W14" s="225"/>
      <c r="X14" s="224">
        <v>0</v>
      </c>
      <c r="Y14" s="227"/>
      <c r="Z14" s="224">
        <f t="shared" si="0"/>
        <v>0</v>
      </c>
      <c r="AA14" s="224"/>
      <c r="AB14" s="224">
        <f t="shared" si="1"/>
        <v>-347165</v>
      </c>
      <c r="AC14" s="224"/>
      <c r="AD14" s="224">
        <v>-125988</v>
      </c>
      <c r="AE14" s="224"/>
      <c r="AF14" s="224">
        <f t="shared" si="2"/>
        <v>-473153</v>
      </c>
      <c r="AG14" s="228"/>
    </row>
    <row r="15" spans="1:33" s="229" customFormat="1" x14ac:dyDescent="0.45">
      <c r="A15" s="197" t="s">
        <v>58</v>
      </c>
      <c r="B15" s="230">
        <v>17</v>
      </c>
      <c r="C15" s="223"/>
      <c r="D15" s="224">
        <v>0</v>
      </c>
      <c r="E15" s="231"/>
      <c r="F15" s="224">
        <v>-10886</v>
      </c>
      <c r="G15" s="231"/>
      <c r="H15" s="231">
        <v>0</v>
      </c>
      <c r="I15" s="231"/>
      <c r="J15" s="231">
        <v>0</v>
      </c>
      <c r="K15" s="231"/>
      <c r="L15" s="231">
        <v>0</v>
      </c>
      <c r="M15" s="231"/>
      <c r="N15" s="224">
        <v>0</v>
      </c>
      <c r="O15" s="231"/>
      <c r="P15" s="224">
        <v>0</v>
      </c>
      <c r="Q15" s="231"/>
      <c r="R15" s="224">
        <v>0</v>
      </c>
      <c r="S15" s="231"/>
      <c r="T15" s="231">
        <v>0</v>
      </c>
      <c r="U15" s="231"/>
      <c r="V15" s="231">
        <v>0</v>
      </c>
      <c r="W15" s="231"/>
      <c r="X15" s="224">
        <v>0</v>
      </c>
      <c r="Y15" s="227"/>
      <c r="Z15" s="224">
        <f t="shared" si="0"/>
        <v>0</v>
      </c>
      <c r="AA15" s="231"/>
      <c r="AB15" s="224">
        <f t="shared" si="1"/>
        <v>-10886</v>
      </c>
      <c r="AC15" s="231"/>
      <c r="AD15" s="224">
        <v>0</v>
      </c>
      <c r="AE15" s="231"/>
      <c r="AF15" s="224">
        <f t="shared" si="2"/>
        <v>-10886</v>
      </c>
      <c r="AG15" s="228"/>
    </row>
    <row r="16" spans="1:33" s="229" customFormat="1" x14ac:dyDescent="0.45">
      <c r="A16" s="216" t="s">
        <v>203</v>
      </c>
      <c r="B16" s="230"/>
      <c r="C16" s="223"/>
      <c r="D16" s="224">
        <v>0</v>
      </c>
      <c r="E16" s="231"/>
      <c r="F16" s="224">
        <v>0</v>
      </c>
      <c r="G16" s="231"/>
      <c r="H16" s="231">
        <v>0</v>
      </c>
      <c r="I16" s="231"/>
      <c r="J16" s="231">
        <v>0</v>
      </c>
      <c r="K16" s="231"/>
      <c r="L16" s="231">
        <v>10886</v>
      </c>
      <c r="M16" s="231"/>
      <c r="N16" s="224">
        <f>-L16</f>
        <v>-10886</v>
      </c>
      <c r="O16" s="231"/>
      <c r="P16" s="224">
        <v>0</v>
      </c>
      <c r="Q16" s="231"/>
      <c r="R16" s="231">
        <v>0</v>
      </c>
      <c r="S16" s="231"/>
      <c r="T16" s="231">
        <v>0</v>
      </c>
      <c r="U16" s="231"/>
      <c r="V16" s="231">
        <v>0</v>
      </c>
      <c r="W16" s="231"/>
      <c r="X16" s="224">
        <v>0</v>
      </c>
      <c r="Y16" s="227"/>
      <c r="Z16" s="224">
        <f t="shared" si="0"/>
        <v>0</v>
      </c>
      <c r="AA16" s="231"/>
      <c r="AB16" s="224">
        <f t="shared" si="1"/>
        <v>0</v>
      </c>
      <c r="AC16" s="231"/>
      <c r="AD16" s="224">
        <v>0</v>
      </c>
      <c r="AE16" s="231"/>
      <c r="AF16" s="224">
        <f t="shared" si="2"/>
        <v>0</v>
      </c>
      <c r="AG16" s="228"/>
    </row>
    <row r="17" spans="1:35" s="229" customFormat="1" x14ac:dyDescent="0.45">
      <c r="A17" s="197" t="s">
        <v>130</v>
      </c>
      <c r="B17" s="230"/>
      <c r="C17" s="223"/>
      <c r="D17" s="224">
        <v>0</v>
      </c>
      <c r="E17" s="231"/>
      <c r="F17" s="224">
        <v>0</v>
      </c>
      <c r="G17" s="231"/>
      <c r="H17" s="231">
        <v>0</v>
      </c>
      <c r="I17" s="231"/>
      <c r="J17" s="231">
        <v>0</v>
      </c>
      <c r="K17" s="231"/>
      <c r="L17" s="231">
        <v>0</v>
      </c>
      <c r="M17" s="231"/>
      <c r="N17" s="224">
        <f>'PL 9M'!E40</f>
        <v>-1293643</v>
      </c>
      <c r="O17" s="231"/>
      <c r="P17" s="224">
        <v>0</v>
      </c>
      <c r="Q17" s="231"/>
      <c r="R17" s="231">
        <v>0</v>
      </c>
      <c r="S17" s="231"/>
      <c r="T17" s="231">
        <v>0</v>
      </c>
      <c r="U17" s="231"/>
      <c r="V17" s="231">
        <v>0</v>
      </c>
      <c r="W17" s="231"/>
      <c r="X17" s="224">
        <v>0</v>
      </c>
      <c r="Y17" s="227"/>
      <c r="Z17" s="224">
        <f t="shared" si="0"/>
        <v>0</v>
      </c>
      <c r="AA17" s="231"/>
      <c r="AB17" s="224">
        <f t="shared" si="1"/>
        <v>-1293643</v>
      </c>
      <c r="AC17" s="231"/>
      <c r="AD17" s="224">
        <f>'PL 9M'!E41</f>
        <v>206709</v>
      </c>
      <c r="AE17" s="231"/>
      <c r="AF17" s="224">
        <f t="shared" si="2"/>
        <v>-1086934</v>
      </c>
      <c r="AG17" s="228"/>
    </row>
    <row r="18" spans="1:35" s="229" customFormat="1" x14ac:dyDescent="0.45">
      <c r="A18" s="216" t="s">
        <v>96</v>
      </c>
      <c r="B18" s="222"/>
      <c r="C18" s="223"/>
      <c r="D18" s="224">
        <v>0</v>
      </c>
      <c r="E18" s="225"/>
      <c r="F18" s="224">
        <v>0</v>
      </c>
      <c r="G18" s="225"/>
      <c r="H18" s="224">
        <v>0</v>
      </c>
      <c r="I18" s="225"/>
      <c r="J18" s="224">
        <v>0</v>
      </c>
      <c r="K18" s="224"/>
      <c r="L18" s="224">
        <v>0</v>
      </c>
      <c r="M18" s="226"/>
      <c r="N18" s="224">
        <v>58202</v>
      </c>
      <c r="O18" s="226"/>
      <c r="P18" s="224">
        <v>0</v>
      </c>
      <c r="Q18" s="224"/>
      <c r="R18" s="224">
        <f>-N18</f>
        <v>-58202</v>
      </c>
      <c r="S18" s="226"/>
      <c r="T18" s="224">
        <v>0</v>
      </c>
      <c r="U18" s="225"/>
      <c r="V18" s="224">
        <v>0</v>
      </c>
      <c r="W18" s="225"/>
      <c r="X18" s="224">
        <v>0</v>
      </c>
      <c r="Y18" s="227"/>
      <c r="Z18" s="224">
        <f>SUM(P18:X18)</f>
        <v>-58202</v>
      </c>
      <c r="AA18" s="224"/>
      <c r="AB18" s="224">
        <f t="shared" si="1"/>
        <v>0</v>
      </c>
      <c r="AC18" s="224"/>
      <c r="AD18" s="224">
        <v>0</v>
      </c>
      <c r="AE18" s="224"/>
      <c r="AF18" s="224">
        <f>SUM(AB18:AE18)</f>
        <v>0</v>
      </c>
      <c r="AG18" s="228"/>
    </row>
    <row r="19" spans="1:35" s="229" customFormat="1" ht="21.75" thickBot="1" x14ac:dyDescent="0.5">
      <c r="A19" s="232" t="s">
        <v>196</v>
      </c>
      <c r="B19" s="222"/>
      <c r="C19" s="223"/>
      <c r="D19" s="233">
        <f>SUM(D13:D18)</f>
        <v>17374401</v>
      </c>
      <c r="E19" s="224"/>
      <c r="F19" s="233">
        <f>SUM(F13:F18)</f>
        <v>-18927</v>
      </c>
      <c r="G19" s="224"/>
      <c r="H19" s="233">
        <f>SUM(H13:H18)</f>
        <v>1995515</v>
      </c>
      <c r="I19" s="224"/>
      <c r="J19" s="233">
        <f>SUM(J13:J18)</f>
        <v>904111</v>
      </c>
      <c r="K19" s="224"/>
      <c r="L19" s="233">
        <f>SUM(L13:L18)</f>
        <v>18927</v>
      </c>
      <c r="M19" s="224"/>
      <c r="N19" s="233">
        <f>SUM(N13:N18)</f>
        <v>9501501</v>
      </c>
      <c r="O19" s="224"/>
      <c r="P19" s="233">
        <f>SUM(P13:P18)</f>
        <v>1415</v>
      </c>
      <c r="Q19" s="224"/>
      <c r="R19" s="233">
        <f>SUM(R13:R18)</f>
        <v>11495470</v>
      </c>
      <c r="S19" s="224"/>
      <c r="T19" s="233">
        <f>SUM(T13:T18)</f>
        <v>28184</v>
      </c>
      <c r="U19" s="224"/>
      <c r="V19" s="233">
        <f>SUM(V13:V18)</f>
        <v>2814563</v>
      </c>
      <c r="W19" s="224"/>
      <c r="X19" s="233">
        <f>SUM(X13:X18)</f>
        <v>0</v>
      </c>
      <c r="Y19" s="228"/>
      <c r="Z19" s="233">
        <f>SUM(Z13:Z18)</f>
        <v>14339632</v>
      </c>
      <c r="AA19" s="224"/>
      <c r="AB19" s="233">
        <f>SUM(AB13:AB18)</f>
        <v>44115160</v>
      </c>
      <c r="AC19" s="224"/>
      <c r="AD19" s="233">
        <f>SUM(AD13:AD18)</f>
        <v>8203611</v>
      </c>
      <c r="AE19" s="224"/>
      <c r="AF19" s="233">
        <f>SUM(AF13:AF18)</f>
        <v>52318771</v>
      </c>
      <c r="AG19" s="228"/>
      <c r="AI19" s="234"/>
    </row>
    <row r="20" spans="1:35" ht="21.75" thickTop="1" x14ac:dyDescent="0.45">
      <c r="A20" s="98"/>
      <c r="B20" s="7"/>
      <c r="C20" s="127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10"/>
      <c r="Z20" s="128"/>
      <c r="AA20" s="128"/>
      <c r="AB20" s="128"/>
      <c r="AC20" s="128"/>
      <c r="AD20" s="128"/>
      <c r="AE20" s="128"/>
      <c r="AF20" s="128"/>
    </row>
    <row r="21" spans="1:35" x14ac:dyDescent="0.45">
      <c r="A21" s="77" t="s">
        <v>131</v>
      </c>
      <c r="B21" s="7"/>
      <c r="C21" s="127"/>
      <c r="D21" s="128">
        <v>18596570</v>
      </c>
      <c r="E21" s="128"/>
      <c r="F21" s="128">
        <v>-2328245</v>
      </c>
      <c r="G21" s="128"/>
      <c r="H21" s="128">
        <v>1995515</v>
      </c>
      <c r="I21" s="128"/>
      <c r="J21" s="128">
        <v>805527</v>
      </c>
      <c r="K21" s="128"/>
      <c r="L21" s="128">
        <v>2328245</v>
      </c>
      <c r="M21" s="128"/>
      <c r="N21" s="128">
        <v>10946491</v>
      </c>
      <c r="O21" s="128"/>
      <c r="P21" s="128">
        <v>1112</v>
      </c>
      <c r="Q21" s="128"/>
      <c r="R21" s="128">
        <v>11634088</v>
      </c>
      <c r="S21" s="128"/>
      <c r="T21" s="128">
        <v>28184</v>
      </c>
      <c r="U21" s="128"/>
      <c r="V21" s="128">
        <v>2814563</v>
      </c>
      <c r="W21" s="128"/>
      <c r="X21" s="128">
        <v>0</v>
      </c>
      <c r="Y21" s="110"/>
      <c r="Z21" s="128">
        <f t="shared" ref="Z21:Z26" si="3">SUM(P21:X21)</f>
        <v>14477947</v>
      </c>
      <c r="AA21" s="128"/>
      <c r="AB21" s="128">
        <f t="shared" ref="AB21" si="4">SUM(C21:N21)+Z21</f>
        <v>46822050</v>
      </c>
      <c r="AC21" s="128"/>
      <c r="AD21" s="128">
        <v>8093544</v>
      </c>
      <c r="AE21" s="128"/>
      <c r="AF21" s="128">
        <f t="shared" ref="AF21:AF26" si="5">SUM(AB21:AE21)</f>
        <v>54915594</v>
      </c>
    </row>
    <row r="22" spans="1:35" x14ac:dyDescent="0.45">
      <c r="A22" s="100" t="s">
        <v>205</v>
      </c>
      <c r="B22" s="7"/>
      <c r="D22" s="128">
        <v>0</v>
      </c>
      <c r="E22" s="130"/>
      <c r="F22" s="128">
        <v>0</v>
      </c>
      <c r="G22" s="130"/>
      <c r="H22" s="128">
        <v>0</v>
      </c>
      <c r="I22" s="130"/>
      <c r="J22" s="128">
        <v>0</v>
      </c>
      <c r="K22" s="128"/>
      <c r="L22" s="128">
        <v>0</v>
      </c>
      <c r="M22" s="131"/>
      <c r="N22" s="128">
        <v>-1563611</v>
      </c>
      <c r="O22" s="131"/>
      <c r="P22" s="128">
        <v>0</v>
      </c>
      <c r="Q22" s="128"/>
      <c r="R22" s="128">
        <v>0</v>
      </c>
      <c r="S22" s="131"/>
      <c r="T22" s="128">
        <v>0</v>
      </c>
      <c r="U22" s="130"/>
      <c r="V22" s="128">
        <v>0</v>
      </c>
      <c r="W22" s="130"/>
      <c r="X22" s="128">
        <v>0</v>
      </c>
      <c r="Z22" s="128">
        <f t="shared" si="3"/>
        <v>0</v>
      </c>
      <c r="AA22" s="128"/>
      <c r="AB22" s="128">
        <f>SUM(C22:N22)+Z22</f>
        <v>-1563611</v>
      </c>
      <c r="AC22" s="128"/>
      <c r="AD22" s="128">
        <v>-437220</v>
      </c>
      <c r="AE22" s="128"/>
      <c r="AF22" s="128">
        <f t="shared" si="5"/>
        <v>-2000831</v>
      </c>
    </row>
    <row r="23" spans="1:35" x14ac:dyDescent="0.45">
      <c r="A23" s="100" t="s">
        <v>204</v>
      </c>
      <c r="B23" s="7"/>
      <c r="D23" s="128">
        <v>-1222169</v>
      </c>
      <c r="E23" s="132"/>
      <c r="F23" s="128">
        <v>2328245</v>
      </c>
      <c r="G23" s="132"/>
      <c r="H23" s="132">
        <v>0</v>
      </c>
      <c r="I23" s="132"/>
      <c r="J23" s="128">
        <v>0</v>
      </c>
      <c r="K23" s="132"/>
      <c r="L23" s="128">
        <v>0</v>
      </c>
      <c r="M23" s="132"/>
      <c r="N23" s="128">
        <v>-1106076</v>
      </c>
      <c r="O23" s="132"/>
      <c r="P23" s="128">
        <v>0</v>
      </c>
      <c r="Q23" s="132"/>
      <c r="R23" s="128">
        <v>0</v>
      </c>
      <c r="S23" s="132"/>
      <c r="T23" s="128">
        <v>0</v>
      </c>
      <c r="U23" s="132"/>
      <c r="V23" s="128">
        <v>0</v>
      </c>
      <c r="W23" s="132"/>
      <c r="X23" s="128">
        <v>0</v>
      </c>
      <c r="Z23" s="128">
        <f t="shared" si="3"/>
        <v>0</v>
      </c>
      <c r="AA23" s="132"/>
      <c r="AB23" s="128">
        <f t="shared" ref="AB23:AB24" si="6">SUM(C23:N23)+Z23</f>
        <v>0</v>
      </c>
      <c r="AC23" s="132"/>
      <c r="AD23" s="132">
        <v>0</v>
      </c>
      <c r="AE23" s="132"/>
      <c r="AF23" s="128">
        <f t="shared" si="5"/>
        <v>0</v>
      </c>
    </row>
    <row r="24" spans="1:35" x14ac:dyDescent="0.45">
      <c r="A24" s="100" t="s">
        <v>203</v>
      </c>
      <c r="B24" s="7"/>
      <c r="D24" s="128">
        <v>0</v>
      </c>
      <c r="E24" s="132"/>
      <c r="F24" s="128">
        <v>0</v>
      </c>
      <c r="G24" s="132"/>
      <c r="H24" s="132">
        <v>0</v>
      </c>
      <c r="I24" s="132"/>
      <c r="J24" s="128">
        <v>0</v>
      </c>
      <c r="K24" s="132"/>
      <c r="L24" s="128">
        <v>-2328245</v>
      </c>
      <c r="M24" s="132"/>
      <c r="N24" s="128">
        <v>2328245</v>
      </c>
      <c r="O24" s="132"/>
      <c r="P24" s="128">
        <v>0</v>
      </c>
      <c r="Q24" s="132"/>
      <c r="R24" s="128">
        <v>0</v>
      </c>
      <c r="S24" s="132"/>
      <c r="T24" s="128">
        <v>0</v>
      </c>
      <c r="U24" s="132"/>
      <c r="V24" s="128">
        <v>0</v>
      </c>
      <c r="W24" s="132"/>
      <c r="X24" s="128">
        <v>0</v>
      </c>
      <c r="Z24" s="128">
        <f t="shared" si="3"/>
        <v>0</v>
      </c>
      <c r="AA24" s="132"/>
      <c r="AB24" s="128">
        <f t="shared" si="6"/>
        <v>0</v>
      </c>
      <c r="AC24" s="132"/>
      <c r="AD24" s="132">
        <v>0</v>
      </c>
      <c r="AE24" s="132"/>
      <c r="AF24" s="128">
        <f t="shared" si="5"/>
        <v>0</v>
      </c>
    </row>
    <row r="25" spans="1:35" x14ac:dyDescent="0.45">
      <c r="A25" s="83" t="s">
        <v>132</v>
      </c>
      <c r="B25" s="7"/>
      <c r="D25" s="128">
        <v>0</v>
      </c>
      <c r="E25" s="132"/>
      <c r="F25" s="128">
        <v>0</v>
      </c>
      <c r="G25" s="132"/>
      <c r="H25" s="132">
        <v>0</v>
      </c>
      <c r="I25" s="132"/>
      <c r="J25" s="128">
        <v>0</v>
      </c>
      <c r="K25" s="132"/>
      <c r="L25" s="128">
        <v>0</v>
      </c>
      <c r="M25" s="132"/>
      <c r="N25" s="128">
        <v>-5505</v>
      </c>
      <c r="O25" s="132"/>
      <c r="P25" s="128">
        <v>0</v>
      </c>
      <c r="Q25" s="132"/>
      <c r="R25" s="128">
        <v>0</v>
      </c>
      <c r="S25" s="132"/>
      <c r="T25" s="128">
        <v>0</v>
      </c>
      <c r="U25" s="132"/>
      <c r="V25" s="128">
        <v>0</v>
      </c>
      <c r="W25" s="132"/>
      <c r="X25" s="128">
        <v>5505</v>
      </c>
      <c r="Z25" s="128">
        <f t="shared" si="3"/>
        <v>5505</v>
      </c>
      <c r="AA25" s="132"/>
      <c r="AB25" s="128">
        <f>SUM(C25:N25)+Z25</f>
        <v>0</v>
      </c>
      <c r="AC25" s="132"/>
      <c r="AD25" s="132">
        <v>0</v>
      </c>
      <c r="AE25" s="132"/>
      <c r="AF25" s="128">
        <f t="shared" si="5"/>
        <v>0</v>
      </c>
    </row>
    <row r="26" spans="1:35" x14ac:dyDescent="0.45">
      <c r="A26" s="100" t="s">
        <v>133</v>
      </c>
      <c r="B26" s="7"/>
      <c r="D26" s="128">
        <v>0</v>
      </c>
      <c r="E26" s="132"/>
      <c r="F26" s="128">
        <v>0</v>
      </c>
      <c r="G26" s="132"/>
      <c r="H26" s="132">
        <v>0</v>
      </c>
      <c r="I26" s="132"/>
      <c r="J26" s="128">
        <v>0</v>
      </c>
      <c r="K26" s="132"/>
      <c r="L26" s="128">
        <v>0</v>
      </c>
      <c r="M26" s="132"/>
      <c r="N26" s="128">
        <f>'PL 9M'!G40</f>
        <v>529963</v>
      </c>
      <c r="O26" s="132"/>
      <c r="P26" s="128">
        <v>41</v>
      </c>
      <c r="Q26" s="132"/>
      <c r="R26" s="128">
        <v>0</v>
      </c>
      <c r="S26" s="132"/>
      <c r="T26" s="128">
        <v>0</v>
      </c>
      <c r="U26" s="132"/>
      <c r="V26" s="128">
        <v>0</v>
      </c>
      <c r="W26" s="132"/>
      <c r="X26" s="128">
        <f>-X25</f>
        <v>-5505</v>
      </c>
      <c r="Z26" s="128">
        <f t="shared" si="3"/>
        <v>-5464</v>
      </c>
      <c r="AA26" s="132"/>
      <c r="AB26" s="128">
        <f>SUM(C26:N26)+Z26</f>
        <v>524499</v>
      </c>
      <c r="AC26" s="132"/>
      <c r="AD26" s="132">
        <f>'PL 9M'!G41</f>
        <v>566626</v>
      </c>
      <c r="AE26" s="132"/>
      <c r="AF26" s="128">
        <f t="shared" si="5"/>
        <v>1091125</v>
      </c>
    </row>
    <row r="27" spans="1:35" x14ac:dyDescent="0.45">
      <c r="A27" s="100" t="s">
        <v>96</v>
      </c>
      <c r="B27" s="7"/>
      <c r="D27" s="128">
        <v>0</v>
      </c>
      <c r="E27" s="132"/>
      <c r="F27" s="128">
        <v>0</v>
      </c>
      <c r="G27" s="132"/>
      <c r="H27" s="132">
        <v>0</v>
      </c>
      <c r="I27" s="132"/>
      <c r="J27" s="128">
        <v>0</v>
      </c>
      <c r="K27" s="132"/>
      <c r="L27" s="128">
        <v>0</v>
      </c>
      <c r="M27" s="132"/>
      <c r="N27" s="128">
        <v>58948</v>
      </c>
      <c r="O27" s="132"/>
      <c r="P27" s="128">
        <v>0</v>
      </c>
      <c r="Q27" s="132"/>
      <c r="R27" s="128">
        <v>-58948</v>
      </c>
      <c r="S27" s="132"/>
      <c r="T27" s="128">
        <v>0</v>
      </c>
      <c r="U27" s="132"/>
      <c r="V27" s="128">
        <v>0</v>
      </c>
      <c r="W27" s="132"/>
      <c r="X27" s="128">
        <v>0</v>
      </c>
      <c r="Z27" s="128">
        <f>SUM(P27:X27)</f>
        <v>-58948</v>
      </c>
      <c r="AA27" s="132"/>
      <c r="AB27" s="128">
        <f>SUM(C27:N27)+Z27</f>
        <v>0</v>
      </c>
      <c r="AC27" s="132"/>
      <c r="AD27" s="132">
        <v>0</v>
      </c>
      <c r="AE27" s="132"/>
      <c r="AF27" s="128">
        <f>SUM(AB27:AE27)</f>
        <v>0</v>
      </c>
    </row>
    <row r="28" spans="1:35" ht="21.75" thickBot="1" x14ac:dyDescent="0.5">
      <c r="A28" s="98" t="s">
        <v>195</v>
      </c>
      <c r="B28" s="7"/>
      <c r="C28" s="127"/>
      <c r="D28" s="133">
        <f>SUM(D21:D27)</f>
        <v>17374401</v>
      </c>
      <c r="E28" s="128"/>
      <c r="F28" s="133">
        <f>SUM(F21:F27)</f>
        <v>0</v>
      </c>
      <c r="G28" s="128"/>
      <c r="H28" s="133">
        <f>SUM(H21:H27)</f>
        <v>1995515</v>
      </c>
      <c r="I28" s="128"/>
      <c r="J28" s="133">
        <f>SUM(J21:J27)</f>
        <v>805527</v>
      </c>
      <c r="K28" s="128"/>
      <c r="L28" s="133">
        <f>SUM(L21:L27)</f>
        <v>0</v>
      </c>
      <c r="M28" s="128"/>
      <c r="N28" s="133">
        <f>SUM(N21:N27)</f>
        <v>11188455</v>
      </c>
      <c r="O28" s="128"/>
      <c r="P28" s="133">
        <f>SUM(P21:P27)</f>
        <v>1153</v>
      </c>
      <c r="Q28" s="128"/>
      <c r="R28" s="133">
        <f>SUM(R21:R27)</f>
        <v>11575140</v>
      </c>
      <c r="S28" s="128"/>
      <c r="T28" s="133">
        <f>SUM(T21:T27)</f>
        <v>28184</v>
      </c>
      <c r="U28" s="128"/>
      <c r="V28" s="133">
        <f>SUM(V21:V27)</f>
        <v>2814563</v>
      </c>
      <c r="W28" s="128"/>
      <c r="X28" s="133">
        <f>SUM(X21:X27)</f>
        <v>0</v>
      </c>
      <c r="Y28" s="110"/>
      <c r="Z28" s="133">
        <f>SUM(Z21:Z27)</f>
        <v>14419040</v>
      </c>
      <c r="AA28" s="128"/>
      <c r="AB28" s="133">
        <f>SUM(AB21:AB27)</f>
        <v>45782938</v>
      </c>
      <c r="AC28" s="128"/>
      <c r="AD28" s="133">
        <f>SUM(AD21:AD27)</f>
        <v>8222950</v>
      </c>
      <c r="AE28" s="128">
        <f>SUM(AE19:AE26)</f>
        <v>0</v>
      </c>
      <c r="AF28" s="133">
        <f>SUM(AF21:AF27)</f>
        <v>54005888</v>
      </c>
    </row>
    <row r="29" spans="1:35" ht="21.75" thickTop="1" x14ac:dyDescent="0.45"/>
    <row r="30" spans="1:35" x14ac:dyDescent="0.45">
      <c r="A30" s="110"/>
    </row>
  </sheetData>
  <mergeCells count="22">
    <mergeCell ref="X8:X11"/>
    <mergeCell ref="O8:O11"/>
    <mergeCell ref="P8:P11"/>
    <mergeCell ref="R8:R11"/>
    <mergeCell ref="T8:T11"/>
    <mergeCell ref="V8:V11"/>
    <mergeCell ref="N8:N11"/>
    <mergeCell ref="AD1:AF1"/>
    <mergeCell ref="AD2:AF2"/>
    <mergeCell ref="D5:AF5"/>
    <mergeCell ref="D6:AF6"/>
    <mergeCell ref="J7:N7"/>
    <mergeCell ref="P7:Z7"/>
    <mergeCell ref="D8:D11"/>
    <mergeCell ref="F8:F11"/>
    <mergeCell ref="H8:H11"/>
    <mergeCell ref="J8:J11"/>
    <mergeCell ref="L8:L11"/>
    <mergeCell ref="Z8:Z11"/>
    <mergeCell ref="AB8:AB11"/>
    <mergeCell ref="AD8:AD11"/>
    <mergeCell ref="AF8:AF11"/>
  </mergeCells>
  <pageMargins left="1.1023622047244099" right="0.74803149606299202" top="0.98425196850393704" bottom="0.98425196850393704" header="0.511811023622047" footer="0.511811023622047"/>
  <pageSetup paperSize="9" scale="44" firstPageNumber="5" orientation="landscape" blackAndWhite="1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25"/>
  <sheetViews>
    <sheetView zoomScale="90" zoomScaleNormal="90" workbookViewId="0">
      <selection activeCell="H26" sqref="H26"/>
    </sheetView>
  </sheetViews>
  <sheetFormatPr defaultRowHeight="21" x14ac:dyDescent="0.2"/>
  <cols>
    <col min="1" max="1" width="53" style="116" customWidth="1"/>
    <col min="2" max="2" width="8.125" style="116" customWidth="1"/>
    <col min="3" max="3" width="0.875" style="116" customWidth="1"/>
    <col min="4" max="4" width="16.375" style="137" customWidth="1"/>
    <col min="5" max="5" width="1" style="109" customWidth="1"/>
    <col min="6" max="6" width="14.375" style="137" customWidth="1"/>
    <col min="7" max="7" width="1" style="137" customWidth="1"/>
    <col min="8" max="8" width="13" style="137" customWidth="1"/>
    <col min="9" max="9" width="1" style="137" customWidth="1"/>
    <col min="10" max="10" width="12.875" style="137" customWidth="1"/>
    <col min="11" max="11" width="0.875" style="137" customWidth="1"/>
    <col min="12" max="12" width="13" style="137" customWidth="1"/>
    <col min="13" max="13" width="1" style="137" customWidth="1"/>
    <col min="14" max="14" width="14.125" style="137" customWidth="1"/>
    <col min="15" max="15" width="1" style="137" customWidth="1"/>
    <col min="16" max="16" width="13.875" style="137" customWidth="1"/>
    <col min="17" max="17" width="1" style="109" customWidth="1"/>
    <col min="18" max="18" width="12.125" bestFit="1" customWidth="1"/>
  </cols>
  <sheetData>
    <row r="1" spans="1:17" x14ac:dyDescent="0.45">
      <c r="A1" s="77" t="s">
        <v>134</v>
      </c>
      <c r="B1" s="99"/>
      <c r="C1" s="108"/>
      <c r="D1" s="134"/>
      <c r="E1" s="108"/>
      <c r="F1" s="134"/>
      <c r="G1" s="134"/>
      <c r="H1" s="134"/>
      <c r="I1" s="134"/>
      <c r="J1" s="134"/>
      <c r="K1" s="134"/>
      <c r="L1" s="134"/>
      <c r="M1" s="134"/>
      <c r="N1" s="275" t="s">
        <v>70</v>
      </c>
      <c r="O1" s="275"/>
      <c r="P1" s="275"/>
      <c r="Q1" s="108"/>
    </row>
    <row r="2" spans="1:17" x14ac:dyDescent="0.45">
      <c r="A2" s="77" t="s">
        <v>135</v>
      </c>
      <c r="B2" s="99"/>
      <c r="C2" s="108"/>
      <c r="D2" s="134"/>
      <c r="E2" s="108"/>
      <c r="F2" s="134"/>
      <c r="G2" s="134"/>
      <c r="H2" s="134"/>
      <c r="I2" s="134"/>
      <c r="J2" s="134"/>
      <c r="K2" s="134"/>
      <c r="L2" s="134"/>
      <c r="M2" s="134"/>
      <c r="N2" s="275" t="s">
        <v>72</v>
      </c>
      <c r="O2" s="275"/>
      <c r="P2" s="275"/>
      <c r="Q2" s="108"/>
    </row>
    <row r="3" spans="1:17" x14ac:dyDescent="0.2">
      <c r="A3" s="79" t="s">
        <v>191</v>
      </c>
      <c r="B3" s="135"/>
      <c r="C3" s="113"/>
      <c r="D3" s="136"/>
      <c r="E3" s="113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08"/>
    </row>
    <row r="4" spans="1:17" x14ac:dyDescent="0.2">
      <c r="E4" s="118"/>
      <c r="F4" s="138"/>
      <c r="G4" s="139"/>
      <c r="H4" s="138"/>
      <c r="I4" s="138"/>
      <c r="J4" s="139"/>
      <c r="K4" s="139"/>
      <c r="L4" s="139"/>
      <c r="M4" s="139"/>
      <c r="N4" s="139"/>
      <c r="O4" s="139"/>
      <c r="P4" s="139"/>
      <c r="Q4" s="119"/>
    </row>
    <row r="5" spans="1:17" x14ac:dyDescent="0.2">
      <c r="D5" s="276" t="s">
        <v>2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118"/>
    </row>
    <row r="6" spans="1:17" x14ac:dyDescent="0.2">
      <c r="D6" s="277" t="s">
        <v>136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118"/>
    </row>
    <row r="7" spans="1:17" x14ac:dyDescent="0.45">
      <c r="D7" s="140"/>
      <c r="E7" s="141"/>
      <c r="F7" s="140"/>
      <c r="G7" s="140"/>
      <c r="H7" s="140"/>
      <c r="I7" s="140"/>
      <c r="J7" s="289" t="s">
        <v>60</v>
      </c>
      <c r="K7" s="289"/>
      <c r="L7" s="289"/>
      <c r="M7" s="289"/>
      <c r="N7" s="289"/>
      <c r="O7" s="140"/>
      <c r="P7" s="290" t="s">
        <v>137</v>
      </c>
      <c r="Q7" s="142"/>
    </row>
    <row r="8" spans="1:17" x14ac:dyDescent="0.45">
      <c r="D8" s="287" t="s">
        <v>138</v>
      </c>
      <c r="E8" s="141"/>
      <c r="F8" s="293" t="s">
        <v>58</v>
      </c>
      <c r="G8" s="140"/>
      <c r="H8" s="287" t="s">
        <v>109</v>
      </c>
      <c r="I8" s="140"/>
      <c r="J8" s="286" t="s">
        <v>110</v>
      </c>
      <c r="K8" s="143"/>
      <c r="L8" s="286" t="s">
        <v>206</v>
      </c>
      <c r="M8" s="144"/>
      <c r="N8" s="287" t="s">
        <v>111</v>
      </c>
      <c r="O8" s="140"/>
      <c r="P8" s="291"/>
      <c r="Q8" s="142"/>
    </row>
    <row r="9" spans="1:17" x14ac:dyDescent="0.45">
      <c r="C9" s="123"/>
      <c r="D9" s="287"/>
      <c r="E9" s="145"/>
      <c r="F9" s="293"/>
      <c r="G9" s="146"/>
      <c r="H9" s="287" t="s">
        <v>122</v>
      </c>
      <c r="I9" s="146"/>
      <c r="J9" s="287"/>
      <c r="K9" s="143"/>
      <c r="L9" s="287"/>
      <c r="M9" s="147"/>
      <c r="N9" s="287" t="s">
        <v>139</v>
      </c>
      <c r="O9" s="146"/>
      <c r="P9" s="291"/>
      <c r="Q9" s="7"/>
    </row>
    <row r="10" spans="1:17" x14ac:dyDescent="0.45">
      <c r="B10" s="17" t="s">
        <v>10</v>
      </c>
      <c r="C10" s="123"/>
      <c r="D10" s="288"/>
      <c r="E10" s="145"/>
      <c r="F10" s="294"/>
      <c r="G10" s="146"/>
      <c r="H10" s="288" t="s">
        <v>126</v>
      </c>
      <c r="I10" s="146"/>
      <c r="J10" s="288"/>
      <c r="K10" s="143"/>
      <c r="L10" s="288"/>
      <c r="M10" s="147"/>
      <c r="N10" s="288"/>
      <c r="O10" s="146"/>
      <c r="P10" s="292"/>
      <c r="Q10" s="7"/>
    </row>
    <row r="11" spans="1:17" x14ac:dyDescent="0.2">
      <c r="A11" s="98"/>
      <c r="C11" s="123"/>
      <c r="D11" s="139"/>
      <c r="E11" s="148"/>
      <c r="F11" s="149"/>
      <c r="G11" s="139"/>
      <c r="H11" s="139"/>
      <c r="I11" s="149"/>
      <c r="J11" s="139"/>
      <c r="K11" s="139"/>
      <c r="L11" s="139"/>
      <c r="M11" s="139"/>
      <c r="N11" s="150"/>
      <c r="O11" s="151"/>
      <c r="P11" s="152"/>
      <c r="Q11" s="7"/>
    </row>
    <row r="12" spans="1:17" x14ac:dyDescent="0.2">
      <c r="A12" s="98" t="s">
        <v>129</v>
      </c>
      <c r="B12" s="117"/>
      <c r="C12" s="123"/>
      <c r="D12" s="128">
        <v>17374401</v>
      </c>
      <c r="E12" s="153"/>
      <c r="F12" s="128">
        <v>-8041</v>
      </c>
      <c r="G12" s="153"/>
      <c r="H12" s="128">
        <v>1995515</v>
      </c>
      <c r="I12" s="153"/>
      <c r="J12" s="128">
        <v>904111</v>
      </c>
      <c r="K12" s="128"/>
      <c r="L12" s="128">
        <v>8041</v>
      </c>
      <c r="M12" s="128"/>
      <c r="N12" s="128">
        <v>4057017</v>
      </c>
      <c r="O12" s="68"/>
      <c r="P12" s="3">
        <f>SUM(D12:N12)</f>
        <v>24331044</v>
      </c>
      <c r="Q12" s="7"/>
    </row>
    <row r="13" spans="1:17" s="229" customFormat="1" x14ac:dyDescent="0.2">
      <c r="A13" s="198" t="s">
        <v>140</v>
      </c>
      <c r="B13" s="199">
        <v>18</v>
      </c>
      <c r="C13" s="235"/>
      <c r="D13" s="224">
        <v>0</v>
      </c>
      <c r="E13" s="224"/>
      <c r="F13" s="224">
        <v>0</v>
      </c>
      <c r="G13" s="236"/>
      <c r="H13" s="224">
        <v>0</v>
      </c>
      <c r="I13" s="236"/>
      <c r="J13" s="224">
        <v>0</v>
      </c>
      <c r="K13" s="236"/>
      <c r="L13" s="224">
        <v>0</v>
      </c>
      <c r="M13" s="236"/>
      <c r="N13" s="224">
        <v>-347165</v>
      </c>
      <c r="O13" s="151"/>
      <c r="P13" s="224">
        <f>SUM(D13:N13)</f>
        <v>-347165</v>
      </c>
      <c r="Q13" s="222"/>
    </row>
    <row r="14" spans="1:17" s="229" customFormat="1" x14ac:dyDescent="0.2">
      <c r="A14" s="198" t="s">
        <v>58</v>
      </c>
      <c r="B14" s="199">
        <v>17</v>
      </c>
      <c r="C14" s="235"/>
      <c r="D14" s="224">
        <v>0</v>
      </c>
      <c r="E14" s="224"/>
      <c r="F14" s="224">
        <v>-10886</v>
      </c>
      <c r="G14" s="236"/>
      <c r="H14" s="224">
        <v>0</v>
      </c>
      <c r="I14" s="236"/>
      <c r="J14" s="224">
        <v>0</v>
      </c>
      <c r="K14" s="236"/>
      <c r="L14" s="224">
        <v>0</v>
      </c>
      <c r="M14" s="236"/>
      <c r="N14" s="224">
        <f>-L14</f>
        <v>0</v>
      </c>
      <c r="O14" s="151"/>
      <c r="P14" s="224">
        <f>SUM(D14:N14)</f>
        <v>-10886</v>
      </c>
      <c r="Q14" s="222"/>
    </row>
    <row r="15" spans="1:17" s="229" customFormat="1" x14ac:dyDescent="0.2">
      <c r="A15" s="198" t="s">
        <v>203</v>
      </c>
      <c r="B15" s="230"/>
      <c r="C15" s="235"/>
      <c r="D15" s="224">
        <v>0</v>
      </c>
      <c r="E15" s="224"/>
      <c r="F15" s="224">
        <v>0</v>
      </c>
      <c r="G15" s="236"/>
      <c r="H15" s="224">
        <v>0</v>
      </c>
      <c r="I15" s="236"/>
      <c r="J15" s="224">
        <v>0</v>
      </c>
      <c r="K15" s="236"/>
      <c r="L15" s="224">
        <v>10886</v>
      </c>
      <c r="M15" s="236"/>
      <c r="N15" s="224">
        <f>+-L15</f>
        <v>-10886</v>
      </c>
      <c r="O15" s="151"/>
      <c r="P15" s="224">
        <f>SUM(D15:N15)</f>
        <v>0</v>
      </c>
      <c r="Q15" s="222"/>
    </row>
    <row r="16" spans="1:17" s="229" customFormat="1" x14ac:dyDescent="0.2">
      <c r="A16" s="197" t="s">
        <v>130</v>
      </c>
      <c r="B16" s="198"/>
      <c r="C16" s="235"/>
      <c r="D16" s="224">
        <v>0</v>
      </c>
      <c r="E16" s="224"/>
      <c r="F16" s="224">
        <v>0</v>
      </c>
      <c r="G16" s="236"/>
      <c r="H16" s="224">
        <v>0</v>
      </c>
      <c r="I16" s="236"/>
      <c r="J16" s="224">
        <v>0</v>
      </c>
      <c r="K16" s="236"/>
      <c r="L16" s="224">
        <v>0</v>
      </c>
      <c r="M16" s="236">
        <v>0</v>
      </c>
      <c r="N16" s="224">
        <f>+'PL 9M'!I40</f>
        <v>-838871</v>
      </c>
      <c r="O16" s="151"/>
      <c r="P16" s="224">
        <f>SUM(D16:N16)</f>
        <v>-838871</v>
      </c>
      <c r="Q16" s="222"/>
    </row>
    <row r="17" spans="1:18" s="229" customFormat="1" ht="21.75" thickBot="1" x14ac:dyDescent="0.25">
      <c r="A17" s="232" t="s">
        <v>196</v>
      </c>
      <c r="B17" s="223"/>
      <c r="C17" s="237"/>
      <c r="D17" s="233">
        <f>SUM(D12:D16)</f>
        <v>17374401</v>
      </c>
      <c r="E17" s="202"/>
      <c r="F17" s="233">
        <f>SUM(F12:F16)</f>
        <v>-18927</v>
      </c>
      <c r="G17" s="238"/>
      <c r="H17" s="233">
        <f>SUM(H12:H16)</f>
        <v>1995515</v>
      </c>
      <c r="I17" s="238"/>
      <c r="J17" s="233">
        <f>SUM(J12:J16)</f>
        <v>904111</v>
      </c>
      <c r="K17" s="238"/>
      <c r="L17" s="233">
        <f>SUM(L12:L16)</f>
        <v>18927</v>
      </c>
      <c r="M17" s="238"/>
      <c r="N17" s="233">
        <f>SUM(N12:N16)</f>
        <v>2860095</v>
      </c>
      <c r="O17" s="238"/>
      <c r="P17" s="233">
        <f>SUM(P12:P16)</f>
        <v>23134122</v>
      </c>
      <c r="Q17" s="239"/>
      <c r="R17" s="234"/>
    </row>
    <row r="18" spans="1:18" ht="21.75" thickTop="1" x14ac:dyDescent="0.2">
      <c r="A18" s="98"/>
      <c r="B18" s="127"/>
      <c r="C18" s="154"/>
      <c r="D18" s="128"/>
      <c r="E18" s="3"/>
      <c r="F18" s="128"/>
      <c r="G18" s="155"/>
      <c r="H18" s="128"/>
      <c r="I18" s="155"/>
      <c r="J18" s="128"/>
      <c r="K18" s="155"/>
      <c r="L18" s="128"/>
      <c r="M18" s="155"/>
      <c r="N18" s="128"/>
      <c r="O18" s="155"/>
      <c r="P18" s="128"/>
      <c r="Q18" s="107"/>
    </row>
    <row r="19" spans="1:18" x14ac:dyDescent="0.2">
      <c r="A19" s="77" t="s">
        <v>131</v>
      </c>
      <c r="B19" s="7"/>
      <c r="C19" s="123"/>
      <c r="D19" s="128">
        <v>18596570</v>
      </c>
      <c r="E19" s="128"/>
      <c r="F19" s="128">
        <v>-2328245</v>
      </c>
      <c r="G19" s="139"/>
      <c r="H19" s="128">
        <v>1995515</v>
      </c>
      <c r="I19" s="139"/>
      <c r="J19" s="128">
        <v>805527</v>
      </c>
      <c r="K19" s="139"/>
      <c r="L19" s="128">
        <v>2328245</v>
      </c>
      <c r="M19" s="139"/>
      <c r="N19" s="128">
        <v>3228348</v>
      </c>
      <c r="O19" s="151"/>
      <c r="P19" s="128">
        <f>SUM(D19:N19)</f>
        <v>24625960</v>
      </c>
      <c r="Q19" s="7"/>
    </row>
    <row r="20" spans="1:18" x14ac:dyDescent="0.2">
      <c r="A20" s="83" t="s">
        <v>140</v>
      </c>
      <c r="B20" s="7"/>
      <c r="C20" s="123"/>
      <c r="D20" s="128">
        <v>0</v>
      </c>
      <c r="E20" s="128"/>
      <c r="F20" s="128">
        <v>0</v>
      </c>
      <c r="G20" s="139"/>
      <c r="H20" s="128">
        <v>0</v>
      </c>
      <c r="I20" s="139"/>
      <c r="J20" s="128">
        <v>0</v>
      </c>
      <c r="K20" s="139"/>
      <c r="L20" s="128">
        <v>0</v>
      </c>
      <c r="M20" s="139"/>
      <c r="N20" s="128">
        <v>-1563611</v>
      </c>
      <c r="O20" s="151"/>
      <c r="P20" s="128">
        <f>SUM(D20:N20)</f>
        <v>-1563611</v>
      </c>
      <c r="Q20" s="7"/>
    </row>
    <row r="21" spans="1:18" x14ac:dyDescent="0.2">
      <c r="A21" s="83" t="s">
        <v>204</v>
      </c>
      <c r="B21" s="7"/>
      <c r="C21" s="123"/>
      <c r="D21" s="128">
        <v>-1222169</v>
      </c>
      <c r="E21" s="128"/>
      <c r="F21" s="128">
        <v>2328245</v>
      </c>
      <c r="G21" s="139"/>
      <c r="H21" s="128">
        <v>0</v>
      </c>
      <c r="I21" s="139"/>
      <c r="J21" s="128">
        <v>0</v>
      </c>
      <c r="K21" s="139"/>
      <c r="L21" s="128">
        <v>0</v>
      </c>
      <c r="M21" s="139"/>
      <c r="N21" s="128">
        <v>-1106076</v>
      </c>
      <c r="O21" s="151"/>
      <c r="P21" s="128">
        <f t="shared" ref="P21:P22" si="0">SUM(D21:N21)</f>
        <v>0</v>
      </c>
      <c r="Q21" s="7"/>
    </row>
    <row r="22" spans="1:18" x14ac:dyDescent="0.2">
      <c r="A22" s="83" t="s">
        <v>203</v>
      </c>
      <c r="B22" s="7"/>
      <c r="C22" s="123"/>
      <c r="D22" s="128">
        <v>0</v>
      </c>
      <c r="E22" s="128"/>
      <c r="F22" s="128">
        <v>0</v>
      </c>
      <c r="G22" s="139"/>
      <c r="H22" s="128">
        <v>0</v>
      </c>
      <c r="I22" s="139"/>
      <c r="J22" s="128">
        <v>0</v>
      </c>
      <c r="K22" s="139"/>
      <c r="L22" s="128">
        <v>-2328245</v>
      </c>
      <c r="M22" s="139"/>
      <c r="N22" s="128">
        <v>2328245</v>
      </c>
      <c r="O22" s="151"/>
      <c r="P22" s="128">
        <f t="shared" si="0"/>
        <v>0</v>
      </c>
      <c r="Q22" s="7"/>
    </row>
    <row r="23" spans="1:18" x14ac:dyDescent="0.2">
      <c r="A23" s="100" t="s">
        <v>133</v>
      </c>
      <c r="B23" s="117"/>
      <c r="C23" s="123"/>
      <c r="D23" s="128">
        <v>0</v>
      </c>
      <c r="E23" s="128"/>
      <c r="F23" s="128">
        <v>0</v>
      </c>
      <c r="G23" s="139"/>
      <c r="H23" s="128">
        <v>0</v>
      </c>
      <c r="I23" s="139"/>
      <c r="J23" s="128">
        <v>0</v>
      </c>
      <c r="K23" s="139"/>
      <c r="L23" s="128">
        <v>0</v>
      </c>
      <c r="M23" s="139">
        <v>0</v>
      </c>
      <c r="N23" s="128">
        <f>'PL 9M'!K40</f>
        <v>109979</v>
      </c>
      <c r="O23" s="151"/>
      <c r="P23" s="128">
        <f>SUM(D23:N23)</f>
        <v>109979</v>
      </c>
      <c r="Q23" s="7"/>
    </row>
    <row r="24" spans="1:18" ht="21.75" thickBot="1" x14ac:dyDescent="0.25">
      <c r="A24" s="98" t="s">
        <v>195</v>
      </c>
      <c r="B24" s="117"/>
      <c r="C24" s="123"/>
      <c r="D24" s="133">
        <f>SUM(D19:D23)</f>
        <v>17374401</v>
      </c>
      <c r="E24" s="128"/>
      <c r="F24" s="133">
        <f>SUM(F19:F23)</f>
        <v>0</v>
      </c>
      <c r="G24" s="139"/>
      <c r="H24" s="133">
        <f>SUM(H19:H23)</f>
        <v>1995515</v>
      </c>
      <c r="I24" s="139"/>
      <c r="J24" s="133">
        <f>SUM(J19:J23)</f>
        <v>805527</v>
      </c>
      <c r="K24" s="155"/>
      <c r="L24" s="133">
        <f>SUM(L19:L23)</f>
        <v>0</v>
      </c>
      <c r="M24" s="139"/>
      <c r="N24" s="133">
        <f>SUM(N19:N23)</f>
        <v>2996885</v>
      </c>
      <c r="O24" s="151"/>
      <c r="P24" s="133">
        <f>SUM(P19:P23)</f>
        <v>23172328</v>
      </c>
      <c r="Q24" s="119"/>
    </row>
    <row r="25" spans="1:18" ht="21.75" thickTop="1" x14ac:dyDescent="0.45">
      <c r="A25" s="110"/>
      <c r="E25" s="128"/>
      <c r="G25" s="139"/>
      <c r="I25" s="139"/>
      <c r="M25" s="139"/>
      <c r="O25" s="151"/>
    </row>
  </sheetData>
  <mergeCells count="12">
    <mergeCell ref="L8:L10"/>
    <mergeCell ref="N8:N10"/>
    <mergeCell ref="N1:P1"/>
    <mergeCell ref="N2:P2"/>
    <mergeCell ref="D5:P5"/>
    <mergeCell ref="D6:P6"/>
    <mergeCell ref="J7:N7"/>
    <mergeCell ref="P7:P10"/>
    <mergeCell ref="D8:D10"/>
    <mergeCell ref="F8:F10"/>
    <mergeCell ref="H8:H10"/>
    <mergeCell ref="J8:J10"/>
  </mergeCells>
  <pageMargins left="1.1023622047244099" right="0.74803149606299202" top="0.98425196850393704" bottom="0.98425196850393704" header="0.511811023622047" footer="0.511811023622047"/>
  <pageSetup paperSize="9" scale="71" firstPageNumber="6" orientation="landscape" blackAndWhite="1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79"/>
  <sheetViews>
    <sheetView zoomScaleNormal="100" zoomScaleSheetLayoutView="100" workbookViewId="0">
      <selection activeCell="F82" sqref="F82"/>
    </sheetView>
  </sheetViews>
  <sheetFormatPr defaultRowHeight="21" x14ac:dyDescent="0.45"/>
  <cols>
    <col min="1" max="1" width="2.25" style="71" customWidth="1"/>
    <col min="2" max="2" width="54.875" style="71" customWidth="1"/>
    <col min="3" max="3" width="2.875" style="71" customWidth="1"/>
    <col min="4" max="4" width="15.875" style="251" customWidth="1"/>
    <col min="5" max="5" width="2.875" style="241" customWidth="1"/>
    <col min="6" max="6" width="15.875" style="241" customWidth="1"/>
    <col min="7" max="7" width="2.875" style="241" customWidth="1"/>
    <col min="8" max="8" width="15.875" style="241" customWidth="1"/>
    <col min="9" max="9" width="2.875" style="241" customWidth="1"/>
    <col min="10" max="10" width="15.875" style="71" customWidth="1"/>
  </cols>
  <sheetData>
    <row r="1" spans="1:10" x14ac:dyDescent="0.45">
      <c r="A1" s="77" t="s">
        <v>31</v>
      </c>
      <c r="B1" s="77"/>
      <c r="C1" s="73"/>
      <c r="D1" s="196"/>
      <c r="E1" s="240"/>
      <c r="G1" s="240"/>
      <c r="H1" s="242"/>
      <c r="I1" s="242"/>
      <c r="J1" s="8" t="s">
        <v>70</v>
      </c>
    </row>
    <row r="2" spans="1:10" x14ac:dyDescent="0.45">
      <c r="A2" s="77" t="s">
        <v>141</v>
      </c>
      <c r="B2" s="77"/>
      <c r="C2" s="73"/>
      <c r="D2" s="196"/>
      <c r="E2" s="240"/>
      <c r="G2" s="240"/>
      <c r="H2" s="242"/>
      <c r="I2" s="242"/>
      <c r="J2" s="8" t="s">
        <v>72</v>
      </c>
    </row>
    <row r="3" spans="1:10" x14ac:dyDescent="0.2">
      <c r="A3" s="156" t="s">
        <v>191</v>
      </c>
      <c r="B3" s="156"/>
      <c r="C3" s="157"/>
      <c r="D3" s="243"/>
      <c r="E3" s="244"/>
      <c r="F3" s="244"/>
      <c r="G3" s="244"/>
      <c r="H3" s="244"/>
      <c r="I3" s="244"/>
      <c r="J3" s="159"/>
    </row>
    <row r="4" spans="1:10" x14ac:dyDescent="0.2">
      <c r="A4" s="73"/>
      <c r="B4" s="73"/>
      <c r="C4" s="73"/>
      <c r="D4" s="196"/>
      <c r="E4" s="240"/>
      <c r="F4" s="240"/>
      <c r="G4" s="240"/>
      <c r="H4" s="240"/>
      <c r="I4" s="240"/>
      <c r="J4" s="69"/>
    </row>
    <row r="5" spans="1:10" x14ac:dyDescent="0.45">
      <c r="A5" s="19"/>
      <c r="B5" s="20"/>
      <c r="C5" s="20"/>
      <c r="D5" s="269" t="s">
        <v>2</v>
      </c>
      <c r="E5" s="269"/>
      <c r="F5" s="269"/>
      <c r="G5" s="269"/>
      <c r="H5" s="269"/>
      <c r="I5" s="269"/>
      <c r="J5" s="269"/>
    </row>
    <row r="6" spans="1:10" x14ac:dyDescent="0.45">
      <c r="A6" s="19"/>
      <c r="B6" s="20"/>
      <c r="C6" s="20"/>
      <c r="D6" s="266" t="s">
        <v>3</v>
      </c>
      <c r="E6" s="266"/>
      <c r="F6" s="266"/>
      <c r="G6" s="217"/>
      <c r="H6" s="270" t="s">
        <v>4</v>
      </c>
      <c r="I6" s="270"/>
      <c r="J6" s="270"/>
    </row>
    <row r="7" spans="1:10" x14ac:dyDescent="0.45">
      <c r="A7" s="19"/>
      <c r="B7" s="20"/>
      <c r="C7" s="20"/>
      <c r="D7" s="267" t="s">
        <v>5</v>
      </c>
      <c r="E7" s="267"/>
      <c r="F7" s="267"/>
      <c r="G7" s="217"/>
      <c r="H7" s="271" t="s">
        <v>5</v>
      </c>
      <c r="I7" s="271"/>
      <c r="J7" s="271"/>
    </row>
    <row r="8" spans="1:10" x14ac:dyDescent="0.45">
      <c r="A8" s="19"/>
      <c r="B8" s="20"/>
      <c r="C8" s="20"/>
      <c r="D8" s="206" t="s">
        <v>7</v>
      </c>
      <c r="E8" s="218"/>
      <c r="F8" s="206" t="s">
        <v>73</v>
      </c>
      <c r="G8" s="217"/>
      <c r="H8" s="206" t="s">
        <v>7</v>
      </c>
      <c r="I8" s="218"/>
      <c r="J8" s="26" t="s">
        <v>73</v>
      </c>
    </row>
    <row r="9" spans="1:10" x14ac:dyDescent="0.2">
      <c r="A9" s="160"/>
      <c r="B9" s="160"/>
      <c r="C9" s="160"/>
      <c r="D9" s="161"/>
      <c r="E9" s="245"/>
      <c r="F9" s="162"/>
      <c r="G9" s="245"/>
      <c r="H9" s="161"/>
      <c r="I9" s="245"/>
      <c r="J9" s="162"/>
    </row>
    <row r="10" spans="1:10" x14ac:dyDescent="0.2">
      <c r="A10" s="77" t="s">
        <v>142</v>
      </c>
      <c r="B10" s="77"/>
      <c r="C10" s="73"/>
      <c r="D10" s="240"/>
      <c r="E10" s="240"/>
      <c r="F10" s="240"/>
      <c r="G10" s="240"/>
      <c r="H10" s="240"/>
      <c r="I10" s="240"/>
      <c r="J10" s="69"/>
    </row>
    <row r="11" spans="1:10" x14ac:dyDescent="0.2">
      <c r="A11" s="77" t="s">
        <v>88</v>
      </c>
      <c r="B11" s="83"/>
      <c r="C11" s="163"/>
      <c r="D11" s="164">
        <f>'PL 9M'!E25</f>
        <v>-1187184</v>
      </c>
      <c r="E11" s="67"/>
      <c r="F11" s="164">
        <f>'PL 9M'!G25</f>
        <v>1258787</v>
      </c>
      <c r="G11" s="67"/>
      <c r="H11" s="164">
        <f>'PL 9M'!I25</f>
        <v>-1008396</v>
      </c>
      <c r="I11" s="67"/>
      <c r="J11" s="3">
        <f>'PL 9M'!K25</f>
        <v>132913</v>
      </c>
    </row>
    <row r="12" spans="1:10" x14ac:dyDescent="0.45">
      <c r="A12" s="165" t="s">
        <v>143</v>
      </c>
      <c r="C12" s="166"/>
      <c r="D12" s="167"/>
      <c r="E12" s="167"/>
      <c r="F12" s="224"/>
      <c r="G12" s="167"/>
      <c r="H12" s="167"/>
      <c r="I12" s="167"/>
      <c r="J12" s="3"/>
    </row>
    <row r="13" spans="1:10" x14ac:dyDescent="0.45">
      <c r="B13" s="165" t="s">
        <v>144</v>
      </c>
      <c r="C13" s="166"/>
      <c r="D13" s="167"/>
      <c r="E13" s="167"/>
      <c r="F13" s="168"/>
      <c r="G13" s="167"/>
      <c r="H13" s="167"/>
      <c r="I13" s="167"/>
      <c r="J13" s="3"/>
    </row>
    <row r="14" spans="1:10" x14ac:dyDescent="0.45">
      <c r="B14" s="83" t="s">
        <v>145</v>
      </c>
      <c r="C14" s="4"/>
      <c r="D14" s="164">
        <v>87120</v>
      </c>
      <c r="E14" s="168"/>
      <c r="F14" s="169">
        <v>112155</v>
      </c>
      <c r="G14" s="167"/>
      <c r="H14" s="164">
        <v>217</v>
      </c>
      <c r="I14" s="168"/>
      <c r="J14" s="169">
        <v>0</v>
      </c>
    </row>
    <row r="15" spans="1:10" x14ac:dyDescent="0.45">
      <c r="B15" s="83" t="s">
        <v>146</v>
      </c>
      <c r="C15" s="166"/>
      <c r="D15" s="164">
        <v>-18122</v>
      </c>
      <c r="E15" s="170"/>
      <c r="F15" s="224">
        <v>-31543</v>
      </c>
      <c r="G15" s="167"/>
      <c r="H15" s="164">
        <v>-39118</v>
      </c>
      <c r="I15" s="168"/>
      <c r="J15" s="128">
        <v>-39932</v>
      </c>
    </row>
    <row r="16" spans="1:10" x14ac:dyDescent="0.45">
      <c r="B16" s="71" t="s">
        <v>147</v>
      </c>
      <c r="C16" s="33"/>
      <c r="D16" s="164">
        <v>-19507</v>
      </c>
      <c r="E16" s="170"/>
      <c r="F16" s="164">
        <v>-221930</v>
      </c>
      <c r="G16" s="167"/>
      <c r="H16" s="164">
        <v>167439</v>
      </c>
      <c r="I16" s="168"/>
      <c r="J16" s="164">
        <v>-7960</v>
      </c>
    </row>
    <row r="17" spans="1:10" x14ac:dyDescent="0.45">
      <c r="B17" s="71" t="s">
        <v>207</v>
      </c>
      <c r="C17" s="33"/>
      <c r="D17" s="164">
        <v>321033</v>
      </c>
      <c r="E17" s="170"/>
      <c r="F17" s="169">
        <v>1760197</v>
      </c>
      <c r="G17" s="167"/>
      <c r="H17" s="164">
        <v>321033</v>
      </c>
      <c r="I17" s="171"/>
      <c r="J17" s="164">
        <v>1709937</v>
      </c>
    </row>
    <row r="18" spans="1:10" x14ac:dyDescent="0.45">
      <c r="B18" s="71" t="s">
        <v>148</v>
      </c>
      <c r="C18" s="41"/>
      <c r="D18" s="164">
        <v>7924</v>
      </c>
      <c r="E18" s="170"/>
      <c r="F18" s="164">
        <v>2413</v>
      </c>
      <c r="G18" s="172"/>
      <c r="H18" s="164">
        <v>-1352</v>
      </c>
      <c r="I18" s="171"/>
      <c r="J18" s="164">
        <v>-64</v>
      </c>
    </row>
    <row r="19" spans="1:10" x14ac:dyDescent="0.45">
      <c r="B19" s="71" t="s">
        <v>149</v>
      </c>
      <c r="C19" s="33"/>
      <c r="D19" s="164">
        <v>4075</v>
      </c>
      <c r="E19" s="170"/>
      <c r="F19" s="169">
        <v>-166893</v>
      </c>
      <c r="G19" s="172"/>
      <c r="H19" s="164">
        <v>-3015</v>
      </c>
      <c r="I19" s="168"/>
      <c r="J19" s="164">
        <v>-24695</v>
      </c>
    </row>
    <row r="20" spans="1:10" x14ac:dyDescent="0.45">
      <c r="B20" s="71" t="s">
        <v>150</v>
      </c>
      <c r="C20" s="33"/>
      <c r="D20" s="164">
        <v>-188968</v>
      </c>
      <c r="E20" s="170"/>
      <c r="F20" s="169">
        <v>-327254</v>
      </c>
      <c r="G20" s="172"/>
      <c r="H20" s="164">
        <v>21893</v>
      </c>
      <c r="I20" s="171"/>
      <c r="J20" s="164">
        <v>-45675</v>
      </c>
    </row>
    <row r="21" spans="1:10" x14ac:dyDescent="0.45">
      <c r="B21" s="71" t="s">
        <v>209</v>
      </c>
      <c r="C21" s="48"/>
      <c r="D21" s="164">
        <v>-1</v>
      </c>
      <c r="E21" s="173"/>
      <c r="F21" s="174">
        <v>-10505</v>
      </c>
      <c r="G21" s="172"/>
      <c r="H21" s="164">
        <v>-6160</v>
      </c>
      <c r="I21" s="171"/>
      <c r="J21" s="164">
        <v>-4743</v>
      </c>
    </row>
    <row r="22" spans="1:10" x14ac:dyDescent="0.45">
      <c r="B22" s="71" t="s">
        <v>151</v>
      </c>
      <c r="C22" s="48"/>
      <c r="D22" s="164">
        <v>-2130</v>
      </c>
      <c r="E22" s="173"/>
      <c r="F22" s="174">
        <v>0</v>
      </c>
      <c r="G22" s="172"/>
      <c r="H22" s="164">
        <v>0</v>
      </c>
      <c r="I22" s="171"/>
      <c r="J22" s="164">
        <v>0</v>
      </c>
    </row>
    <row r="23" spans="1:10" x14ac:dyDescent="0.45">
      <c r="B23" s="83" t="s">
        <v>152</v>
      </c>
      <c r="C23" s="166"/>
      <c r="D23" s="164">
        <v>493520</v>
      </c>
      <c r="E23" s="170"/>
      <c r="F23" s="175">
        <v>410702</v>
      </c>
      <c r="G23" s="167"/>
      <c r="H23" s="164">
        <v>76376</v>
      </c>
      <c r="I23" s="168"/>
      <c r="J23" s="176">
        <v>75083</v>
      </c>
    </row>
    <row r="24" spans="1:10" x14ac:dyDescent="0.45">
      <c r="A24" s="83" t="s">
        <v>153</v>
      </c>
      <c r="B24" s="83" t="s">
        <v>154</v>
      </c>
      <c r="C24" s="166"/>
      <c r="D24" s="164">
        <v>20696</v>
      </c>
      <c r="E24" s="170"/>
      <c r="F24" s="175">
        <v>58958</v>
      </c>
      <c r="G24" s="167"/>
      <c r="H24" s="164">
        <v>663</v>
      </c>
      <c r="I24" s="168"/>
      <c r="J24" s="128">
        <v>31723</v>
      </c>
    </row>
    <row r="25" spans="1:10" s="229" customFormat="1" x14ac:dyDescent="0.45">
      <c r="A25" s="216"/>
      <c r="B25" s="164" t="s">
        <v>202</v>
      </c>
      <c r="C25" s="252"/>
      <c r="D25" s="164">
        <v>982868</v>
      </c>
      <c r="E25" s="170"/>
      <c r="F25" s="175">
        <v>0</v>
      </c>
      <c r="G25" s="167"/>
      <c r="H25" s="164">
        <v>861123</v>
      </c>
      <c r="I25" s="168"/>
      <c r="J25" s="224">
        <v>0</v>
      </c>
    </row>
    <row r="26" spans="1:10" ht="23.25" x14ac:dyDescent="0.5">
      <c r="A26" s="83"/>
      <c r="B26" s="83" t="s">
        <v>210</v>
      </c>
      <c r="C26" s="177"/>
      <c r="D26" s="164">
        <v>-315</v>
      </c>
      <c r="E26" s="170"/>
      <c r="F26" s="175">
        <v>-16</v>
      </c>
      <c r="G26" s="172"/>
      <c r="H26" s="164">
        <v>0</v>
      </c>
      <c r="I26" s="169"/>
      <c r="J26" s="169">
        <v>0</v>
      </c>
    </row>
    <row r="27" spans="1:10" x14ac:dyDescent="0.45">
      <c r="A27" s="73"/>
      <c r="B27" s="83" t="s">
        <v>155</v>
      </c>
      <c r="C27" s="166"/>
      <c r="D27" s="176">
        <v>0</v>
      </c>
      <c r="E27" s="173"/>
      <c r="F27" s="178">
        <v>-80292</v>
      </c>
      <c r="G27" s="167"/>
      <c r="H27" s="176">
        <v>0</v>
      </c>
      <c r="I27" s="174"/>
      <c r="J27" s="178">
        <v>-80292</v>
      </c>
    </row>
    <row r="28" spans="1:10" x14ac:dyDescent="0.45">
      <c r="A28" s="73"/>
      <c r="B28" s="83" t="s">
        <v>156</v>
      </c>
      <c r="C28" s="166"/>
      <c r="D28" s="176">
        <v>1100</v>
      </c>
      <c r="E28" s="173"/>
      <c r="F28" s="178">
        <v>0</v>
      </c>
      <c r="G28" s="167"/>
      <c r="H28" s="176">
        <v>1100</v>
      </c>
      <c r="I28" s="174"/>
      <c r="J28" s="178">
        <v>0</v>
      </c>
    </row>
    <row r="29" spans="1:10" x14ac:dyDescent="0.45">
      <c r="B29" s="71" t="s">
        <v>157</v>
      </c>
      <c r="D29" s="246">
        <v>14572</v>
      </c>
      <c r="E29" s="173"/>
      <c r="F29" s="179">
        <v>-3554</v>
      </c>
      <c r="G29" s="172"/>
      <c r="H29" s="246">
        <v>1773</v>
      </c>
      <c r="I29" s="174"/>
      <c r="J29" s="179">
        <v>0</v>
      </c>
    </row>
    <row r="30" spans="1:10" x14ac:dyDescent="0.45">
      <c r="B30" s="83" t="s">
        <v>158</v>
      </c>
      <c r="C30" s="166"/>
      <c r="D30" s="241"/>
      <c r="E30" s="180"/>
      <c r="F30" s="175"/>
      <c r="G30" s="167"/>
      <c r="I30" s="167"/>
      <c r="J30" s="128"/>
    </row>
    <row r="31" spans="1:10" x14ac:dyDescent="0.45">
      <c r="B31" s="181" t="s">
        <v>159</v>
      </c>
      <c r="C31" s="166"/>
      <c r="D31" s="164">
        <f>SUM(D11:D29)</f>
        <v>516681</v>
      </c>
      <c r="E31" s="180"/>
      <c r="F31" s="164">
        <f>SUM(F11:F29)</f>
        <v>2761225</v>
      </c>
      <c r="G31" s="67"/>
      <c r="H31" s="164">
        <f>SUM(H11:H30)</f>
        <v>393576</v>
      </c>
      <c r="I31" s="182"/>
      <c r="J31" s="164">
        <f>SUM(J11:J29)</f>
        <v>1746295</v>
      </c>
    </row>
    <row r="32" spans="1:10" x14ac:dyDescent="0.45">
      <c r="A32" s="77" t="s">
        <v>208</v>
      </c>
      <c r="B32" s="77"/>
      <c r="C32" s="166"/>
      <c r="D32" s="167"/>
      <c r="E32" s="180"/>
      <c r="F32" s="167"/>
      <c r="G32" s="67"/>
      <c r="H32" s="167"/>
      <c r="I32" s="182"/>
      <c r="J32" s="167"/>
    </row>
    <row r="33" spans="1:10" x14ac:dyDescent="0.45">
      <c r="A33" s="83" t="s">
        <v>81</v>
      </c>
      <c r="B33" s="77"/>
      <c r="C33" s="166"/>
      <c r="D33" s="175">
        <v>0</v>
      </c>
      <c r="E33" s="180"/>
      <c r="F33" s="178">
        <v>0</v>
      </c>
      <c r="G33" s="67"/>
      <c r="H33" s="175">
        <v>-32462</v>
      </c>
      <c r="I33" s="182"/>
      <c r="J33" s="167">
        <v>-28296</v>
      </c>
    </row>
    <row r="34" spans="1:10" x14ac:dyDescent="0.45">
      <c r="A34" s="83" t="s">
        <v>197</v>
      </c>
      <c r="B34" s="77"/>
      <c r="C34" s="166"/>
      <c r="D34" s="175">
        <v>854</v>
      </c>
      <c r="E34" s="180"/>
      <c r="F34" s="178">
        <v>1214</v>
      </c>
      <c r="G34" s="67"/>
      <c r="H34" s="175">
        <v>0</v>
      </c>
      <c r="I34" s="182"/>
      <c r="J34" s="178">
        <v>0</v>
      </c>
    </row>
    <row r="35" spans="1:10" x14ac:dyDescent="0.45">
      <c r="A35" s="83" t="s">
        <v>160</v>
      </c>
      <c r="C35" s="83"/>
      <c r="D35" s="175">
        <v>-301025</v>
      </c>
      <c r="E35" s="173"/>
      <c r="F35" s="178">
        <v>-321647</v>
      </c>
      <c r="G35" s="174"/>
      <c r="H35" s="175">
        <v>-234132</v>
      </c>
      <c r="I35" s="174"/>
      <c r="J35" s="174">
        <v>-196653</v>
      </c>
    </row>
    <row r="36" spans="1:10" x14ac:dyDescent="0.45">
      <c r="A36" s="83" t="s">
        <v>161</v>
      </c>
      <c r="C36" s="83"/>
      <c r="D36" s="175">
        <v>-16701</v>
      </c>
      <c r="E36" s="170"/>
      <c r="F36" s="178">
        <v>-2604</v>
      </c>
      <c r="G36" s="169"/>
      <c r="H36" s="175">
        <v>0</v>
      </c>
      <c r="I36" s="169"/>
      <c r="J36" s="164">
        <v>0</v>
      </c>
    </row>
    <row r="37" spans="1:10" x14ac:dyDescent="0.45">
      <c r="A37" s="77" t="s">
        <v>208</v>
      </c>
      <c r="B37" s="77"/>
      <c r="C37" s="166"/>
      <c r="D37" s="43">
        <f>SUM(D31:D36)</f>
        <v>199809</v>
      </c>
      <c r="E37" s="180"/>
      <c r="F37" s="43">
        <f>SUM(F31:F36)</f>
        <v>2438188</v>
      </c>
      <c r="G37" s="67"/>
      <c r="H37" s="43">
        <f>SUM(H31:H36)</f>
        <v>126982</v>
      </c>
      <c r="I37" s="33"/>
      <c r="J37" s="43">
        <f>SUM(J31:J36)</f>
        <v>1521346</v>
      </c>
    </row>
    <row r="38" spans="1:10" x14ac:dyDescent="0.45">
      <c r="A38" s="77"/>
      <c r="B38" s="77"/>
      <c r="C38" s="166"/>
      <c r="D38" s="97"/>
      <c r="E38" s="180"/>
      <c r="F38" s="97"/>
      <c r="G38" s="67"/>
      <c r="H38" s="97"/>
      <c r="I38" s="33"/>
      <c r="J38" s="97"/>
    </row>
    <row r="39" spans="1:10" x14ac:dyDescent="0.2">
      <c r="A39" s="77" t="s">
        <v>162</v>
      </c>
      <c r="B39" s="77"/>
      <c r="C39" s="83"/>
      <c r="D39" s="57"/>
      <c r="E39" s="57"/>
      <c r="F39" s="57"/>
      <c r="G39" s="57"/>
      <c r="H39" s="57"/>
      <c r="I39" s="57"/>
      <c r="J39" s="57"/>
    </row>
    <row r="40" spans="1:10" x14ac:dyDescent="0.2">
      <c r="A40" s="99"/>
      <c r="B40" s="83" t="s">
        <v>163</v>
      </c>
      <c r="C40" s="83"/>
      <c r="D40" s="175">
        <v>18122</v>
      </c>
      <c r="E40" s="175"/>
      <c r="F40" s="175">
        <v>31543</v>
      </c>
      <c r="G40" s="175"/>
      <c r="H40" s="175">
        <v>9217</v>
      </c>
      <c r="I40" s="175"/>
      <c r="J40" s="175">
        <v>11421</v>
      </c>
    </row>
    <row r="41" spans="1:10" x14ac:dyDescent="0.45">
      <c r="A41" s="99"/>
      <c r="B41" s="71" t="s">
        <v>164</v>
      </c>
      <c r="C41" s="83"/>
      <c r="D41" s="175">
        <v>717966</v>
      </c>
      <c r="E41" s="175"/>
      <c r="F41" s="175">
        <v>-1279785</v>
      </c>
      <c r="G41" s="175"/>
      <c r="H41" s="175">
        <v>1073534</v>
      </c>
      <c r="I41" s="175"/>
      <c r="J41" s="175">
        <v>-500620</v>
      </c>
    </row>
    <row r="42" spans="1:10" x14ac:dyDescent="0.45">
      <c r="A42" s="99"/>
      <c r="B42" s="91" t="s">
        <v>165</v>
      </c>
      <c r="C42" s="83"/>
      <c r="D42" s="175">
        <v>0</v>
      </c>
      <c r="E42" s="175"/>
      <c r="F42" s="175">
        <v>0</v>
      </c>
      <c r="G42" s="175"/>
      <c r="H42" s="175">
        <v>350000</v>
      </c>
      <c r="I42" s="175"/>
      <c r="J42" s="175">
        <v>28296</v>
      </c>
    </row>
    <row r="43" spans="1:10" x14ac:dyDescent="0.45">
      <c r="A43" s="99"/>
      <c r="B43" s="71" t="s">
        <v>166</v>
      </c>
      <c r="D43" s="175">
        <v>0</v>
      </c>
      <c r="E43" s="175"/>
      <c r="F43" s="175">
        <v>0</v>
      </c>
      <c r="G43" s="175"/>
      <c r="H43" s="175">
        <v>-207226</v>
      </c>
      <c r="I43" s="175"/>
      <c r="J43" s="175">
        <v>-105133</v>
      </c>
    </row>
    <row r="44" spans="1:10" ht="23.25" x14ac:dyDescent="0.5">
      <c r="A44" s="99"/>
      <c r="B44" s="71" t="s">
        <v>167</v>
      </c>
      <c r="C44" s="177"/>
      <c r="D44" s="175">
        <v>324</v>
      </c>
      <c r="E44" s="175"/>
      <c r="F44" s="175">
        <v>1338</v>
      </c>
      <c r="G44" s="175"/>
      <c r="H44" s="175">
        <v>0</v>
      </c>
      <c r="I44" s="175"/>
      <c r="J44" s="175">
        <v>0</v>
      </c>
    </row>
    <row r="45" spans="1:10" x14ac:dyDescent="0.45">
      <c r="B45" s="71" t="s">
        <v>169</v>
      </c>
      <c r="C45" s="83"/>
      <c r="D45" s="175">
        <v>15000</v>
      </c>
      <c r="E45" s="175"/>
      <c r="F45" s="175">
        <v>0</v>
      </c>
      <c r="G45" s="175"/>
      <c r="H45" s="175">
        <v>15000</v>
      </c>
      <c r="I45" s="175"/>
      <c r="J45" s="175">
        <v>0</v>
      </c>
    </row>
    <row r="46" spans="1:10" x14ac:dyDescent="0.45">
      <c r="B46" s="71" t="s">
        <v>168</v>
      </c>
      <c r="C46" s="83"/>
      <c r="D46" s="175">
        <v>-66507</v>
      </c>
      <c r="E46" s="175"/>
      <c r="F46" s="175">
        <v>-92667</v>
      </c>
      <c r="G46" s="175"/>
      <c r="H46" s="175">
        <v>-2378</v>
      </c>
      <c r="I46" s="175"/>
      <c r="J46" s="175">
        <v>-563</v>
      </c>
    </row>
    <row r="47" spans="1:10" x14ac:dyDescent="0.45">
      <c r="B47" s="83" t="s">
        <v>170</v>
      </c>
      <c r="C47" s="166"/>
      <c r="D47" s="175">
        <v>-82867</v>
      </c>
      <c r="E47" s="173"/>
      <c r="F47" s="179">
        <v>-213902</v>
      </c>
      <c r="G47" s="171"/>
      <c r="H47" s="175">
        <v>-6420</v>
      </c>
      <c r="I47" s="247"/>
      <c r="J47" s="179">
        <v>-18377</v>
      </c>
    </row>
    <row r="48" spans="1:10" x14ac:dyDescent="0.45">
      <c r="A48" s="77" t="s">
        <v>171</v>
      </c>
      <c r="B48" s="77"/>
      <c r="C48" s="166"/>
      <c r="D48" s="183">
        <f>SUM(D40:D47)</f>
        <v>602038</v>
      </c>
      <c r="E48" s="180"/>
      <c r="F48" s="183">
        <f>SUM(F40:F47)</f>
        <v>-1553473</v>
      </c>
      <c r="G48" s="184"/>
      <c r="H48" s="183">
        <f>SUM(H40:H47)</f>
        <v>1231727</v>
      </c>
      <c r="I48" s="184"/>
      <c r="J48" s="183">
        <f>SUM(J40:J47)</f>
        <v>-584976</v>
      </c>
    </row>
    <row r="49" spans="1:10" x14ac:dyDescent="0.45">
      <c r="C49" s="166"/>
      <c r="D49" s="50"/>
      <c r="E49" s="248"/>
      <c r="F49" s="217"/>
      <c r="G49" s="240"/>
      <c r="H49" s="50"/>
      <c r="I49" s="242"/>
      <c r="J49" s="23"/>
    </row>
    <row r="50" spans="1:10" x14ac:dyDescent="0.45">
      <c r="A50" s="77" t="s">
        <v>172</v>
      </c>
      <c r="B50" s="77"/>
      <c r="C50" s="166"/>
      <c r="D50" s="202"/>
      <c r="E50" s="180"/>
      <c r="F50" s="164"/>
      <c r="G50" s="185"/>
      <c r="H50" s="202"/>
      <c r="I50" s="185"/>
      <c r="J50" s="164"/>
    </row>
    <row r="51" spans="1:10" x14ac:dyDescent="0.2">
      <c r="A51" s="98"/>
      <c r="B51" s="83" t="s">
        <v>145</v>
      </c>
      <c r="C51" s="83"/>
      <c r="D51" s="175">
        <v>-86575</v>
      </c>
      <c r="E51" s="175"/>
      <c r="F51" s="175">
        <v>-112155</v>
      </c>
      <c r="G51" s="175"/>
      <c r="H51" s="175">
        <v>0</v>
      </c>
      <c r="I51" s="175"/>
      <c r="J51" s="175">
        <v>0</v>
      </c>
    </row>
    <row r="52" spans="1:10" x14ac:dyDescent="0.45">
      <c r="A52" s="83"/>
      <c r="B52" s="71" t="s">
        <v>173</v>
      </c>
      <c r="D52" s="175">
        <v>-14232</v>
      </c>
      <c r="E52" s="175"/>
      <c r="F52" s="175">
        <v>0</v>
      </c>
      <c r="G52" s="175"/>
      <c r="H52" s="175">
        <v>-14232</v>
      </c>
      <c r="I52" s="175"/>
      <c r="J52" s="175">
        <v>0</v>
      </c>
    </row>
    <row r="53" spans="1:10" x14ac:dyDescent="0.45">
      <c r="A53" s="83"/>
      <c r="B53" s="71" t="s">
        <v>174</v>
      </c>
      <c r="D53" s="175">
        <v>-3273</v>
      </c>
      <c r="E53" s="175"/>
      <c r="F53" s="175">
        <v>-5464</v>
      </c>
      <c r="G53" s="175"/>
      <c r="H53" s="175">
        <v>0</v>
      </c>
      <c r="I53" s="175"/>
      <c r="J53" s="175">
        <v>0</v>
      </c>
    </row>
    <row r="54" spans="1:10" x14ac:dyDescent="0.45">
      <c r="A54" s="83"/>
      <c r="B54" s="83" t="s">
        <v>175</v>
      </c>
      <c r="D54" s="175">
        <v>-125988</v>
      </c>
      <c r="E54" s="175"/>
      <c r="F54" s="175">
        <v>-437220</v>
      </c>
      <c r="G54" s="175"/>
      <c r="H54" s="175">
        <v>0</v>
      </c>
      <c r="I54" s="175"/>
      <c r="J54" s="175">
        <v>0</v>
      </c>
    </row>
    <row r="55" spans="1:10" x14ac:dyDescent="0.2">
      <c r="A55" s="98"/>
      <c r="B55" s="186" t="s">
        <v>176</v>
      </c>
      <c r="C55" s="83"/>
      <c r="D55" s="175">
        <v>-347165</v>
      </c>
      <c r="E55" s="175"/>
      <c r="F55" s="175">
        <v>-1563611</v>
      </c>
      <c r="G55" s="175"/>
      <c r="H55" s="175">
        <v>-347165</v>
      </c>
      <c r="I55" s="175"/>
      <c r="J55" s="175">
        <v>-1563611</v>
      </c>
    </row>
    <row r="56" spans="1:10" x14ac:dyDescent="0.2">
      <c r="A56" s="98"/>
      <c r="B56" s="186" t="s">
        <v>177</v>
      </c>
      <c r="C56" s="83"/>
      <c r="D56" s="175">
        <v>-3485</v>
      </c>
      <c r="E56" s="175"/>
      <c r="F56" s="175">
        <v>0</v>
      </c>
      <c r="G56" s="175"/>
      <c r="H56" s="175">
        <v>-1071</v>
      </c>
      <c r="I56" s="175"/>
      <c r="J56" s="175">
        <v>0</v>
      </c>
    </row>
    <row r="57" spans="1:10" x14ac:dyDescent="0.45">
      <c r="A57" s="187" t="s">
        <v>178</v>
      </c>
      <c r="B57" s="165"/>
      <c r="C57" s="166"/>
      <c r="D57" s="249">
        <f>SUM(D51:D56)</f>
        <v>-580718</v>
      </c>
      <c r="E57" s="180"/>
      <c r="F57" s="188">
        <f>SUM(F51:F56)</f>
        <v>-2118450</v>
      </c>
      <c r="G57" s="172"/>
      <c r="H57" s="249">
        <f>SUM(H51:H56)</f>
        <v>-362468</v>
      </c>
      <c r="I57" s="172"/>
      <c r="J57" s="189">
        <f>SUM(J51:J56)</f>
        <v>-1563611</v>
      </c>
    </row>
    <row r="58" spans="1:10" x14ac:dyDescent="0.45">
      <c r="A58" s="77" t="s">
        <v>179</v>
      </c>
      <c r="B58" s="77"/>
      <c r="C58" s="166"/>
      <c r="D58" s="208">
        <f>D37+D48+D57</f>
        <v>221129</v>
      </c>
      <c r="F58" s="224">
        <f>F37+F48+F57</f>
        <v>-1233735</v>
      </c>
      <c r="G58" s="208"/>
      <c r="H58" s="208">
        <f>H37+H48+H57</f>
        <v>996241</v>
      </c>
      <c r="I58" s="208"/>
      <c r="J58" s="128">
        <f>J37+J48+J57</f>
        <v>-627241</v>
      </c>
    </row>
    <row r="59" spans="1:10" x14ac:dyDescent="0.45">
      <c r="A59" s="77" t="s">
        <v>180</v>
      </c>
      <c r="B59" s="77"/>
      <c r="C59" s="166"/>
      <c r="D59" s="224">
        <f>+BS!G15</f>
        <v>3571966</v>
      </c>
      <c r="E59" s="190"/>
      <c r="F59" s="224">
        <v>4389566</v>
      </c>
      <c r="G59" s="168"/>
      <c r="H59" s="224">
        <f>+BS!K15</f>
        <v>1136820</v>
      </c>
      <c r="I59" s="168"/>
      <c r="J59" s="128">
        <v>2273650</v>
      </c>
    </row>
    <row r="60" spans="1:10" ht="21.75" thickBot="1" x14ac:dyDescent="0.5">
      <c r="A60" s="77" t="s">
        <v>181</v>
      </c>
      <c r="B60" s="77"/>
      <c r="C60" s="166"/>
      <c r="D60" s="250">
        <f>SUM(D58:D59)</f>
        <v>3793095</v>
      </c>
      <c r="F60" s="250">
        <f>SUM(F58:F59)</f>
        <v>3155831</v>
      </c>
      <c r="G60" s="208"/>
      <c r="H60" s="250">
        <f>SUM(H58:H59)</f>
        <v>2133061</v>
      </c>
      <c r="I60" s="208"/>
      <c r="J60" s="191">
        <f>SUM(J58:J59)</f>
        <v>1646409</v>
      </c>
    </row>
    <row r="61" spans="1:10" ht="21.75" thickTop="1" x14ac:dyDescent="0.45">
      <c r="H61" s="251"/>
    </row>
    <row r="62" spans="1:10" x14ac:dyDescent="0.2">
      <c r="A62" s="77" t="s">
        <v>31</v>
      </c>
      <c r="B62" s="77"/>
      <c r="C62" s="83"/>
      <c r="D62" s="252"/>
      <c r="E62" s="208"/>
      <c r="F62" s="208"/>
      <c r="G62" s="208"/>
      <c r="H62" s="208"/>
      <c r="I62" s="242"/>
      <c r="J62" s="192" t="s">
        <v>70</v>
      </c>
    </row>
    <row r="63" spans="1:10" x14ac:dyDescent="0.2">
      <c r="A63" s="77" t="s">
        <v>182</v>
      </c>
      <c r="B63" s="77"/>
      <c r="C63" s="4"/>
      <c r="D63" s="253"/>
      <c r="E63" s="196"/>
      <c r="F63" s="240"/>
      <c r="G63" s="240"/>
      <c r="H63" s="208"/>
      <c r="I63" s="242"/>
      <c r="J63" s="192" t="s">
        <v>72</v>
      </c>
    </row>
    <row r="64" spans="1:10" x14ac:dyDescent="0.2">
      <c r="A64" s="156" t="str">
        <f>A3</f>
        <v>FOR THE NINE-MONTH PERIOD ENDED DECEMBER 31, 2020</v>
      </c>
      <c r="B64" s="156"/>
      <c r="C64" s="135"/>
      <c r="D64" s="254"/>
      <c r="E64" s="243"/>
      <c r="F64" s="244"/>
      <c r="G64" s="244"/>
      <c r="H64" s="244"/>
      <c r="I64" s="244"/>
      <c r="J64" s="158"/>
    </row>
    <row r="65" spans="1:10" x14ac:dyDescent="0.45">
      <c r="H65" s="251"/>
    </row>
    <row r="66" spans="1:10" x14ac:dyDescent="0.45">
      <c r="A66" s="19"/>
      <c r="B66" s="20"/>
      <c r="C66" s="20"/>
      <c r="D66" s="269" t="s">
        <v>2</v>
      </c>
      <c r="E66" s="269"/>
      <c r="F66" s="269"/>
      <c r="G66" s="269"/>
      <c r="H66" s="269"/>
      <c r="I66" s="269"/>
      <c r="J66" s="269"/>
    </row>
    <row r="67" spans="1:10" x14ac:dyDescent="0.45">
      <c r="A67" s="19"/>
      <c r="B67" s="20"/>
      <c r="C67" s="20"/>
      <c r="D67" s="266" t="s">
        <v>3</v>
      </c>
      <c r="E67" s="266"/>
      <c r="F67" s="266"/>
      <c r="G67" s="217"/>
      <c r="H67" s="270" t="s">
        <v>4</v>
      </c>
      <c r="I67" s="270"/>
      <c r="J67" s="270"/>
    </row>
    <row r="68" spans="1:10" x14ac:dyDescent="0.45">
      <c r="A68" s="19"/>
      <c r="B68" s="20"/>
      <c r="C68" s="20"/>
      <c r="D68" s="267" t="s">
        <v>5</v>
      </c>
      <c r="E68" s="267"/>
      <c r="F68" s="267"/>
      <c r="G68" s="217"/>
      <c r="H68" s="271" t="s">
        <v>5</v>
      </c>
      <c r="I68" s="271"/>
      <c r="J68" s="271"/>
    </row>
    <row r="69" spans="1:10" x14ac:dyDescent="0.45">
      <c r="A69" s="19"/>
      <c r="B69" s="20"/>
      <c r="C69" s="20"/>
      <c r="D69" s="206" t="s">
        <v>7</v>
      </c>
      <c r="E69" s="218"/>
      <c r="F69" s="206" t="s">
        <v>73</v>
      </c>
      <c r="G69" s="217"/>
      <c r="H69" s="206" t="s">
        <v>7</v>
      </c>
      <c r="I69" s="218"/>
      <c r="J69" s="26" t="s">
        <v>73</v>
      </c>
    </row>
    <row r="70" spans="1:10" x14ac:dyDescent="0.2">
      <c r="A70" s="160"/>
      <c r="B70" s="160"/>
      <c r="C70" s="160"/>
      <c r="D70" s="161"/>
      <c r="E70" s="245"/>
      <c r="F70" s="162"/>
      <c r="G70" s="245"/>
      <c r="H70" s="161"/>
      <c r="I70" s="245"/>
      <c r="J70" s="162"/>
    </row>
    <row r="71" spans="1:10" x14ac:dyDescent="0.45">
      <c r="A71" s="78" t="s">
        <v>183</v>
      </c>
      <c r="B71" s="78"/>
      <c r="C71" s="166"/>
      <c r="D71" s="208"/>
      <c r="E71" s="193"/>
      <c r="F71" s="208"/>
      <c r="G71" s="196"/>
      <c r="H71" s="196"/>
      <c r="I71" s="196"/>
      <c r="J71" s="85"/>
    </row>
    <row r="72" spans="1:10" x14ac:dyDescent="0.2">
      <c r="A72" s="83" t="s">
        <v>184</v>
      </c>
      <c r="B72" s="83"/>
      <c r="C72" s="166"/>
      <c r="D72" s="208"/>
      <c r="E72" s="208"/>
      <c r="F72" s="208"/>
      <c r="G72" s="196"/>
      <c r="H72" s="196"/>
      <c r="I72" s="196"/>
      <c r="J72" s="85"/>
    </row>
    <row r="73" spans="1:10" x14ac:dyDescent="0.2">
      <c r="A73" s="73"/>
      <c r="B73" s="83" t="s">
        <v>185</v>
      </c>
      <c r="C73" s="166"/>
      <c r="D73" s="224">
        <v>10339</v>
      </c>
      <c r="E73" s="168"/>
      <c r="F73" s="224">
        <v>19411</v>
      </c>
      <c r="G73" s="74"/>
      <c r="H73" s="224">
        <v>1793</v>
      </c>
      <c r="I73" s="74"/>
      <c r="J73" s="128">
        <v>1779</v>
      </c>
    </row>
    <row r="74" spans="1:10" x14ac:dyDescent="0.2">
      <c r="A74" s="73"/>
      <c r="B74" s="83" t="s">
        <v>186</v>
      </c>
      <c r="C74" s="166"/>
      <c r="D74" s="224">
        <v>4</v>
      </c>
      <c r="E74" s="168"/>
      <c r="F74" s="224">
        <v>438</v>
      </c>
      <c r="G74" s="74"/>
      <c r="H74" s="224">
        <v>0</v>
      </c>
      <c r="I74" s="194"/>
      <c r="J74" s="128">
        <v>0</v>
      </c>
    </row>
    <row r="75" spans="1:10" x14ac:dyDescent="0.2">
      <c r="A75" s="73"/>
      <c r="B75" s="83" t="s">
        <v>187</v>
      </c>
      <c r="C75" s="166"/>
      <c r="D75" s="224">
        <v>3713656</v>
      </c>
      <c r="E75" s="171"/>
      <c r="F75" s="224">
        <v>2979883</v>
      </c>
      <c r="G75" s="195"/>
      <c r="H75" s="224">
        <v>2109981</v>
      </c>
      <c r="I75" s="247"/>
      <c r="J75" s="128">
        <v>1622211</v>
      </c>
    </row>
    <row r="76" spans="1:10" x14ac:dyDescent="0.2">
      <c r="A76" s="73"/>
      <c r="B76" s="83" t="s">
        <v>188</v>
      </c>
      <c r="C76" s="166"/>
      <c r="D76" s="224">
        <v>66652</v>
      </c>
      <c r="E76" s="171"/>
      <c r="F76" s="224">
        <v>138665</v>
      </c>
      <c r="G76" s="195"/>
      <c r="H76" s="224">
        <v>19778</v>
      </c>
      <c r="I76" s="247"/>
      <c r="J76" s="128">
        <v>20915</v>
      </c>
    </row>
    <row r="77" spans="1:10" x14ac:dyDescent="0.2">
      <c r="A77" s="73"/>
      <c r="B77" s="83" t="s">
        <v>189</v>
      </c>
      <c r="C77" s="166"/>
      <c r="D77" s="224">
        <v>2444</v>
      </c>
      <c r="E77" s="168"/>
      <c r="F77" s="224">
        <v>17434</v>
      </c>
      <c r="G77" s="74"/>
      <c r="H77" s="224">
        <v>1509</v>
      </c>
      <c r="I77" s="194"/>
      <c r="J77" s="128">
        <v>1504</v>
      </c>
    </row>
    <row r="78" spans="1:10" ht="21.75" thickBot="1" x14ac:dyDescent="0.5">
      <c r="B78" s="83" t="s">
        <v>190</v>
      </c>
      <c r="C78" s="166"/>
      <c r="D78" s="250">
        <f>SUM(D73:D77)</f>
        <v>3793095</v>
      </c>
      <c r="E78" s="208"/>
      <c r="F78" s="250">
        <f>SUM(F73:F77)</f>
        <v>3155831</v>
      </c>
      <c r="G78" s="240"/>
      <c r="H78" s="250">
        <f>SUM(H73:H77)</f>
        <v>2133061</v>
      </c>
      <c r="I78" s="242"/>
      <c r="J78" s="191">
        <f>SUM(J73:J77)</f>
        <v>1646409</v>
      </c>
    </row>
    <row r="79" spans="1:10" ht="21.75" thickTop="1" x14ac:dyDescent="0.45">
      <c r="B79" s="83"/>
      <c r="C79" s="166"/>
      <c r="D79" s="208"/>
      <c r="E79" s="208"/>
      <c r="F79" s="208"/>
      <c r="G79" s="208"/>
      <c r="H79" s="208"/>
      <c r="I79" s="208"/>
      <c r="J79" s="85"/>
    </row>
  </sheetData>
  <mergeCells count="10">
    <mergeCell ref="D67:F67"/>
    <mergeCell ref="H67:J67"/>
    <mergeCell ref="D68:F68"/>
    <mergeCell ref="H68:J68"/>
    <mergeCell ref="D5:J5"/>
    <mergeCell ref="D6:F6"/>
    <mergeCell ref="H6:J6"/>
    <mergeCell ref="D7:F7"/>
    <mergeCell ref="H7:J7"/>
    <mergeCell ref="D66:J66"/>
  </mergeCells>
  <pageMargins left="1.1023622047244099" right="0.74803149606299202" top="0.98425196850393704" bottom="0.98425196850393704" header="0.511811023622047" footer="0.511811023622047"/>
  <pageSetup paperSize="9" scale="54" firstPageNumber="7" fitToHeight="0" orientation="portrait" blackAndWhite="1" useFirstPageNumber="1" r:id="rId1"/>
  <headerFooter>
    <oddFooter>&amp;L&amp;"Angsana New,Regular"&amp;14The accompanying notes are an integral part of these interim  financial statements.
&amp;C&amp;"Angsana New,Regular"&amp;14&amp;P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3M</vt:lpstr>
      <vt:lpstr>PL 9M</vt:lpstr>
      <vt:lpstr>CHANGE-1</vt:lpstr>
      <vt:lpstr>CHANGE-2</vt:lpstr>
      <vt:lpstr>Cash Flow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2021-02-13T06:04:50Z</cp:lastPrinted>
  <dcterms:created xsi:type="dcterms:W3CDTF">2020-11-13T07:10:29Z</dcterms:created>
  <dcterms:modified xsi:type="dcterms:W3CDTF">2021-02-15T07:25:22Z</dcterms:modified>
</cp:coreProperties>
</file>