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Limited\Kerry Express_TH Dec20 (PAO)\"/>
    </mc:Choice>
  </mc:AlternateContent>
  <xr:revisionPtr revIDLastSave="0" documentId="13_ncr:1_{9204C3B6-A5AD-4C84-ABF2-69B54DD93871}" xr6:coauthVersionLast="45" xr6:coauthVersionMax="45" xr10:uidLastSave="{00000000-0000-0000-0000-000000000000}"/>
  <bookViews>
    <workbookView xWindow="-120" yWindow="-120" windowWidth="21840" windowHeight="13140" tabRatio="844" xr2:uid="{47888E03-E9D6-4AB1-8BAF-567D3B6ABBA0}"/>
  </bookViews>
  <sheets>
    <sheet name="TH_BS 8-10" sheetId="1" r:id="rId1"/>
    <sheet name="TH_PL 11" sheetId="2" r:id="rId2"/>
    <sheet name="TH_Equity 12" sheetId="3" r:id="rId3"/>
    <sheet name="TH_Equity 13" sheetId="4" r:id="rId4"/>
    <sheet name="TH_CF 14-16" sheetId="5" r:id="rId5"/>
  </sheets>
  <definedNames>
    <definedName name="AuraStyleDefaultsReset" hidden="1">#N/A</definedName>
    <definedName name="CIQWBGuid" hidden="1">"Penta Model v4.xlsx"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ㄐ." localSheetId="4" hidden="1">{"O",#N/A,FALSE,"91.04開發申請"}</definedName>
    <definedName name="wrn.ㄐ." hidden="1">{"O",#N/A,FALSE,"91.04開發申請"}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大榮LB" localSheetId="4" hidden="1">{"O",#N/A,FALSE,"91.04開發申請"}</definedName>
    <definedName name="大榮LB" hidden="1">{"O",#N/A,FALSE,"91.04開發申請"}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4" i="1" l="1"/>
  <c r="H34" i="1"/>
  <c r="H32" i="1"/>
  <c r="F32" i="1"/>
  <c r="F34" i="1" s="1"/>
  <c r="J65" i="1" l="1"/>
  <c r="H114" i="1" l="1"/>
  <c r="F114" i="1" l="1"/>
  <c r="H11" i="5" l="1"/>
  <c r="F11" i="5"/>
  <c r="O29" i="4"/>
  <c r="O21" i="3"/>
  <c r="Q14" i="3" l="1"/>
  <c r="F26" i="5" l="1"/>
  <c r="F40" i="5" s="1"/>
  <c r="F45" i="5" s="1"/>
  <c r="H26" i="5"/>
  <c r="H40" i="5" s="1"/>
  <c r="H45" i="5" s="1"/>
  <c r="J26" i="5"/>
  <c r="J40" i="5"/>
  <c r="J45" i="5"/>
  <c r="F66" i="5"/>
  <c r="H66" i="5"/>
  <c r="J66" i="5"/>
  <c r="F77" i="5"/>
  <c r="H77" i="5"/>
  <c r="J77" i="5"/>
  <c r="J79" i="5"/>
  <c r="J82" i="5"/>
  <c r="F79" i="5" l="1"/>
  <c r="H79" i="5"/>
  <c r="H82" i="5" s="1"/>
  <c r="Q29" i="4"/>
  <c r="Q28" i="4"/>
  <c r="Q27" i="4"/>
  <c r="Q26" i="4"/>
  <c r="Q25" i="4"/>
  <c r="I20" i="4"/>
  <c r="I31" i="4" s="1"/>
  <c r="Q18" i="4"/>
  <c r="Q17" i="4"/>
  <c r="Q16" i="4"/>
  <c r="O20" i="4"/>
  <c r="M20" i="4"/>
  <c r="Q13" i="4"/>
  <c r="G20" i="4"/>
  <c r="A4" i="4"/>
  <c r="G23" i="3"/>
  <c r="Q21" i="3"/>
  <c r="Q20" i="3"/>
  <c r="Q19" i="3"/>
  <c r="Q18" i="3"/>
  <c r="I23" i="3"/>
  <c r="Q17" i="3"/>
  <c r="O23" i="3"/>
  <c r="M23" i="3"/>
  <c r="K23" i="3"/>
  <c r="A4" i="3"/>
  <c r="A46" i="2"/>
  <c r="A27" i="3" s="1"/>
  <c r="A33" i="4" s="1"/>
  <c r="J29" i="2"/>
  <c r="H29" i="2"/>
  <c r="F29" i="2"/>
  <c r="H13" i="2"/>
  <c r="H19" i="2" s="1"/>
  <c r="H22" i="2" s="1"/>
  <c r="F13" i="2"/>
  <c r="F19" i="2" s="1"/>
  <c r="F22" i="2" s="1"/>
  <c r="J13" i="2"/>
  <c r="J19" i="2" s="1"/>
  <c r="J22" i="2" s="1"/>
  <c r="A123" i="1"/>
  <c r="B84" i="1"/>
  <c r="A83" i="1"/>
  <c r="A82" i="1"/>
  <c r="H74" i="1"/>
  <c r="F74" i="1"/>
  <c r="J74" i="1"/>
  <c r="F65" i="1"/>
  <c r="H65" i="1"/>
  <c r="A45" i="1"/>
  <c r="A86" i="1" s="1"/>
  <c r="B43" i="1"/>
  <c r="B2" i="2" s="1"/>
  <c r="B2" i="3" s="1"/>
  <c r="B2" i="4" s="1"/>
  <c r="A42" i="1"/>
  <c r="A1" i="2" s="1"/>
  <c r="A1" i="3" s="1"/>
  <c r="A1" i="4" s="1"/>
  <c r="J32" i="1"/>
  <c r="J20" i="1"/>
  <c r="H20" i="1"/>
  <c r="F20" i="1"/>
  <c r="F76" i="1" l="1"/>
  <c r="F116" i="1" s="1"/>
  <c r="F82" i="5"/>
  <c r="Q20" i="4"/>
  <c r="H76" i="1"/>
  <c r="H116" i="1" s="1"/>
  <c r="J34" i="1"/>
  <c r="J34" i="2"/>
  <c r="J36" i="2" s="1"/>
  <c r="J31" i="2"/>
  <c r="J38" i="2" s="1"/>
  <c r="J40" i="2" s="1"/>
  <c r="M31" i="4"/>
  <c r="F31" i="2"/>
  <c r="F38" i="2" s="1"/>
  <c r="F40" i="2" s="1"/>
  <c r="F34" i="2"/>
  <c r="F36" i="2" s="1"/>
  <c r="J76" i="1"/>
  <c r="J116" i="1" s="1"/>
  <c r="H34" i="2"/>
  <c r="H36" i="2" s="1"/>
  <c r="H31" i="2"/>
  <c r="H38" i="2" s="1"/>
  <c r="H40" i="2" s="1"/>
  <c r="G31" i="4"/>
  <c r="K20" i="4"/>
  <c r="Q23" i="3"/>
  <c r="K31" i="4" l="1"/>
  <c r="O31" i="4"/>
  <c r="Q22" i="4" l="1"/>
  <c r="Q31" i="4" s="1"/>
</calcChain>
</file>

<file path=xl/sharedStrings.xml><?xml version="1.0" encoding="utf-8"?>
<sst xmlns="http://schemas.openxmlformats.org/spreadsheetml/2006/main" count="303" uniqueCount="181">
  <si>
    <t>บริษัท เคอรี่ เอ็กซ์เพรส (ประเทศไทย) จำกัด (มหาชน)</t>
  </si>
  <si>
    <t>(เดิมชื่อ “บริษัท เคอรี่ เอ็กซ์เพรส (ประเทศไทย) จำกัด”)</t>
  </si>
  <si>
    <t>งบแสดงฐานะการเงิน</t>
  </si>
  <si>
    <t>ณ วันที่ 31 ธันวาคม พ.ศ. 2563</t>
  </si>
  <si>
    <t>งบการเงินรวม</t>
  </si>
  <si>
    <t>งบการเงินเฉพาะกิจการ</t>
  </si>
  <si>
    <t>พ.ศ. 2563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</si>
  <si>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</si>
  <si>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</si>
  <si>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</si>
  <si>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</si>
  <si>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</si>
  <si>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</si>
  <si>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</si>
  <si>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</si>
  <si>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</si>
  <si>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</si>
  <si>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</si>
  <si>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</si>
  <si>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อาคาร และอุปกรณ์</t>
  </si>
  <si>
    <t>สินทรัพย์สิทธิการใช้</t>
  </si>
  <si>
    <t>สินทรัพย์ไม่มีตัวตน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</si>
  <si>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</si>
  <si>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</si>
  <si>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</si>
  <si>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</si>
  <si>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</si>
  <si>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</si>
  <si>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</si>
  <si>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</si>
  <si>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</si>
  <si>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</si>
  <si>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</si>
  <si>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</si>
  <si>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</si>
  <si>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</si>
  <si>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</si>
  <si>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</si>
  <si>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</si>
  <si>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</si>
  <si>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</si>
  <si>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</si>
  <si>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</si>
  <si>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</si>
  <si>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</si>
  <si>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</si>
  <si>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</si>
  <si>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</si>
  <si>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</si>
  <si>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</si>
  <si>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</si>
  <si>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</si>
  <si>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</si>
  <si>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</si>
  <si>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</si>
  <si>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(พ.ศ. 2562 : หุ้นสามัญจำนวน 1,200,000 หุ้น</t>
  </si>
  <si>
    <t xml:space="preserve">   มูลค่าที่ตราไว้หุ้นละ 100 บาท)</t>
  </si>
  <si>
    <t>ทุนที่ออกและชำระแล้ว</t>
  </si>
  <si>
    <t xml:space="preserve">หุ้นสามัญจำนวน 1,740,000,000 หุ้น </t>
  </si>
  <si>
    <t xml:space="preserve">   ชำระแล้วหุ้นละ 0.50 บาท</t>
  </si>
  <si>
    <t xml:space="preserve">   ชำระแล้วหุ้นละ 100 บาท)</t>
  </si>
  <si>
    <t>ส่วนเกินมูลค่าหุ้น</t>
  </si>
  <si>
    <t>สำรองอื่น - การจ่ายโดยใช้หุ้นเป็นเกณฑ์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</si>
  <si>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</si>
  <si>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</si>
  <si>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</si>
  <si>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</si>
  <si>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</si>
  <si>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</si>
  <si>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</si>
  <si>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</si>
  <si>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</si>
  <si>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</si>
  <si>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</si>
  <si>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</si>
  <si>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</si>
  <si>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</si>
  <si>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</si>
  <si>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</si>
  <si>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</si>
  <si>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</si>
  <si>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</si>
  <si>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</si>
  <si>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</si>
  <si>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</si>
  <si>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</si>
  <si>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</si>
  <si>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</si>
  <si>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</si>
  <si>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</si>
  <si>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</si>
  <si>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</si>
  <si>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</si>
  <si>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</si>
  <si>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งบแสดงการเปลี่ยนแปลงส่วนของเจ้าของ</t>
  </si>
  <si>
    <t>จัดสรรแล้ว</t>
  </si>
  <si>
    <t>ทุนที่ออกและ</t>
  </si>
  <si>
    <t>สำรองอื่น - การจ่าย</t>
  </si>
  <si>
    <t xml:space="preserve"> - ทุนสำรอง</t>
  </si>
  <si>
    <t>รวมส่วนของ</t>
  </si>
  <si>
    <t>ชำระแล้ว</t>
  </si>
  <si>
    <t>โดยใช้หุ้นเป็นเกณฑ์</t>
  </si>
  <si>
    <t>ตามกฎหมาย</t>
  </si>
  <si>
    <t>เจ้าของ</t>
  </si>
  <si>
    <t>ยอดคงเหลือ ณ วันที่ 1 มกราคม พ.ศ. 2563</t>
  </si>
  <si>
    <t xml:space="preserve">การเปลี่ยนแปลงในรายการกับผู้เป็นเจ้าของสำหรับปี </t>
  </si>
  <si>
    <t>การออกหุ้น</t>
  </si>
  <si>
    <t>ทุนสำรองตามกฎหมาย</t>
  </si>
  <si>
    <t>เงินปันผล</t>
  </si>
  <si>
    <t>การจ่ายโดยใช้หุ้นเป็นเกณฑ์</t>
  </si>
  <si>
    <t>ยอดคงเหลือ 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</si>
  <si>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</si>
  <si>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1 มกราคม พ.ศ. 2562</t>
  </si>
  <si>
    <t>ยอดคงเหลือ ณ วันที่ 31 ธันวาคม พ.ศ. 2562</t>
  </si>
  <si>
    <t>เป็นเงินกู้ยืมระยะยาวจากสถาบันการเงิน</t>
  </si>
  <si>
    <t>โอนเปลี่ยนประเภทจากเงินกู้ยืมระยะสั้นจากสถาบันการเงิน</t>
  </si>
  <si>
    <t>ค่าใช้จ่ายการจ่ายโดยใช้หุ้นเป็นเกณฑ์</t>
  </si>
  <si>
    <t>โอนจากอาคาร และอุปกรณ์ไปเป็นสินทรัพย์หมุนเวียนอื่น</t>
  </si>
  <si>
    <t>โอนสัญญาเช่าให้บริษัทย่อย</t>
  </si>
  <si>
    <t>จากการปรับปรุงเงื่อนไขการเช่า</t>
  </si>
  <si>
    <t>การได้มาซึ่งสินทรัพย์สิทธิการใช้ภายใต้สัญญาเช่า</t>
  </si>
  <si>
    <t>ประมาณการหนี้สินที่เกิดจากการรื้อถอนสินทรัพย์</t>
  </si>
  <si>
    <t>เจ้าหนี้ค่าหุ้นจากการลงทุนในบริษัทย่อย</t>
  </si>
  <si>
    <t>เจ้าหนี้จากการซื้อสินทรัพย์ไม่มีตัวตน</t>
  </si>
  <si>
    <t>เจ้าหนี้จากการซื้ออาคาร และอุปกรณ์</t>
  </si>
  <si>
    <t>รายการที่ไม่ใช่เงินสดที่มีสาระสำคัญ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</si>
  <si>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</si>
  <si>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เงินสดและรายการเทียบเท่าเงินสดสิ้นปี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</si>
  <si>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</si>
  <si>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</si>
  <si>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</si>
  <si>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เงินสดรับจากการออกหุ้นในบริษัทย่อย</t>
  </si>
  <si>
    <t>เงินปันผลจ่าย</t>
  </si>
  <si>
    <t>เงินสดรับจากการออกหุ้นสามัญ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</si>
  <si>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</si>
  <si>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</si>
  <si>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</si>
  <si>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</si>
  <si>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</si>
  <si>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</si>
  <si>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เงินสดจ่ายเพื่อลงทุนในบริษัทย่อย</t>
  </si>
  <si>
    <t>เงินสดจ่ายให้กู้ระยะสั้นแก่กิจการที่เกี่ยวข้องกัน</t>
  </si>
  <si>
    <t>เงินสดจ่ายสำหรับเงินมัดจำ</t>
  </si>
  <si>
    <t>เงินสดรับจากการจำหน่ายสินทรัพย์ไม่มีตัวตน</t>
  </si>
  <si>
    <t xml:space="preserve">เงินสดรับจากการจำหน่ายอุปกรณ์ </t>
  </si>
  <si>
    <t xml:space="preserve">เงินสดจ่ายเพื่อซื้อสินทรัพย์ไม่มีตัวตน </t>
  </si>
  <si>
    <t>เงินสดจ่ายเพื่อซื้ออาคาร และอุปกรณ์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</si>
  <si>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</si>
  <si>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</si>
  <si>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</t>
  </si>
  <si>
    <t>จ่ายดอกเบี้ย</t>
  </si>
  <si>
    <t>รับดอกเบี้ย</t>
  </si>
  <si>
    <t>เงินสดได้มาจากกิจกรรมดำเนินงาน</t>
  </si>
  <si>
    <t>- ภาระผูกพันผลประโยชน์พนักงาน</t>
  </si>
  <si>
    <t>- หนี้สินไม่หมุนเวียนอื่น</t>
  </si>
  <si>
    <t>- หนี้สินหมุนเวียนอื่น</t>
  </si>
  <si>
    <t>- รายได้รับล่วงหน้า</t>
  </si>
  <si>
    <t>- เจ้าหนี้บริการเก็บเงินปลายทาง</t>
  </si>
  <si>
    <t>- เจ้าหนี้การค้าและเจ้าหนี้อื่น</t>
  </si>
  <si>
    <t>- สินทรัพย์ไม่หมุนเวียนอื่น</t>
  </si>
  <si>
    <t>- เงินมัดจำ</t>
  </si>
  <si>
    <t>- สินทรัพย์หมุนเวียนอื่น</t>
  </si>
  <si>
    <t>- สินค้าคงเหลือ</t>
  </si>
  <si>
    <t>- ลูกหนี้การค้าและลูกหนี้อื่น</t>
  </si>
  <si>
    <t>การเปลี่ยนแปลงในเงินทุนหมุนเวียน :</t>
  </si>
  <si>
    <t>ดอกเบี้ยรับ</t>
  </si>
  <si>
    <t>ขาดทุนจากการตัดจำหน่ายเงินมัดจำ</t>
  </si>
  <si>
    <t>กำไรจากการโอนสัญญาเช่าไปยังบริษัทย่อย</t>
  </si>
  <si>
    <t>ขาดทุนจากการยกเลิกสัญญาเช่า</t>
  </si>
  <si>
    <t>กลับรายการประมาณการหนี้สินค่ารื้อถอน</t>
  </si>
  <si>
    <t>กำไรจากการจำหน่ายสินทรัพย์ไม่มีตัวตน</t>
  </si>
  <si>
    <t xml:space="preserve">ขาดทุนจากการจำหน่ายอุปกรณ์ </t>
  </si>
  <si>
    <t>ค่าใช้จ่ายผลประโยชน์พนักงาน</t>
  </si>
  <si>
    <t>ค่าเผื่อการด้อยค่า</t>
  </si>
  <si>
    <t>ค่าเสื่อมราคา และค่าตัดจำหน่าย</t>
  </si>
  <si>
    <t>รายการปรับปรุงกำไรสุทธิ :</t>
  </si>
  <si>
    <t>กระแสเงินสดจากกิจกรรมดำเนินงาน</t>
  </si>
  <si>
    <t>งบกระแสเงินสด</t>
  </si>
  <si>
    <t>สินทรัพย์ภาษีเงินได้รอการตัดบัญชี</t>
  </si>
  <si>
    <t>15, 16, 17</t>
  </si>
  <si>
    <t>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</si>
</sst>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#,_);_(* \(#,###,\);_(* &quot;-&quot;??_);_(@_)"/>
    <numFmt numFmtId="165" formatCode="#,##0;\(#,##0\);\-"/>
    <numFmt numFmtId="166" formatCode="_-* #,##0_-;\-* #,##0_-;_-* &quot;-&quot;??_-;_-@_-"/>
    <numFmt numFmtId="167" formatCode="_(* #,##0.00_);_(* \(#,##0.00\);_(* &quot;-&quot;??_);_(@_)"/>
    <numFmt numFmtId="168" formatCode="#,##0;\(#,##0\)"/>
    <numFmt numFmtId="169" formatCode="#,##0\ ;\(#,##0\)"/>
    <numFmt numFmtId="170" formatCode="#,##0.000;\(#,##0.000\);\-"/>
    <numFmt numFmtId="171" formatCode="#,##0.00;\(#,##0.00\);\-"/>
    <numFmt numFmtId="172" formatCode="_(* #,##0_);_(* \(#,##0\);_(* &quot;-&quot;??_);_(@_)"/>
    <numFmt numFmtId="173" formatCode="#,##0;\(#,##0\);&quot;-&quot;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3" fontId="6" fillId="2" borderId="0" xfId="2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/>
    <xf numFmtId="3" fontId="6" fillId="2" borderId="1" xfId="0" applyNumberFormat="1" applyFont="1" applyFill="1" applyBorder="1" applyAlignment="1">
      <alignment vertical="center"/>
    </xf>
    <xf numFmtId="3" fontId="6" fillId="2" borderId="1" xfId="2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6" fillId="2" borderId="1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64" fontId="6" fillId="0" borderId="1" xfId="3" applyNumberFormat="1" applyFont="1" applyBorder="1" applyAlignment="1">
      <alignment vertical="center"/>
    </xf>
    <xf numFmtId="164" fontId="5" fillId="0" borderId="1" xfId="3" applyNumberFormat="1" applyFont="1" applyBorder="1" applyAlignment="1">
      <alignment vertical="center"/>
    </xf>
    <xf numFmtId="164" fontId="6" fillId="0" borderId="1" xfId="3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top"/>
    </xf>
    <xf numFmtId="164" fontId="6" fillId="2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vertical="center"/>
    </xf>
    <xf numFmtId="3" fontId="6" fillId="2" borderId="0" xfId="0" applyNumberFormat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vertical="center"/>
    </xf>
    <xf numFmtId="165" fontId="6" fillId="0" borderId="0" xfId="0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6" fillId="0" borderId="0" xfId="4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wrapText="1"/>
    </xf>
    <xf numFmtId="165" fontId="5" fillId="0" borderId="0" xfId="0" applyNumberFormat="1" applyFont="1" applyAlignment="1">
      <alignment horizontal="right" vertical="top" wrapText="1"/>
    </xf>
    <xf numFmtId="164" fontId="5" fillId="0" borderId="0" xfId="0" applyNumberFormat="1" applyFont="1" applyAlignment="1">
      <alignment horizontal="right" vertical="top" wrapText="1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 wrapText="1"/>
    </xf>
    <xf numFmtId="0" fontId="6" fillId="2" borderId="0" xfId="0" applyFont="1" applyFill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5" fontId="6" fillId="2" borderId="1" xfId="5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6" fillId="2" borderId="0" xfId="5" applyNumberFormat="1" applyFont="1" applyFill="1" applyBorder="1" applyAlignment="1">
      <alignment horizontal="right" vertical="center"/>
    </xf>
    <xf numFmtId="165" fontId="6" fillId="0" borderId="0" xfId="5" applyNumberFormat="1" applyFont="1" applyFill="1" applyBorder="1" applyAlignment="1">
      <alignment horizontal="right"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8" fontId="6" fillId="2" borderId="2" xfId="5" applyNumberFormat="1" applyFont="1" applyFill="1" applyBorder="1" applyAlignment="1">
      <alignment horizontal="right" vertical="center"/>
    </xf>
    <xf numFmtId="168" fontId="6" fillId="0" borderId="2" xfId="5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43" fontId="6" fillId="2" borderId="0" xfId="5" applyFont="1" applyFill="1" applyAlignment="1">
      <alignment vertical="center"/>
    </xf>
    <xf numFmtId="43" fontId="6" fillId="0" borderId="0" xfId="5" applyFont="1" applyFill="1" applyAlignment="1">
      <alignment vertical="center"/>
    </xf>
    <xf numFmtId="169" fontId="6" fillId="2" borderId="0" xfId="5" applyNumberFormat="1" applyFont="1" applyFill="1" applyAlignment="1">
      <alignment vertical="center"/>
    </xf>
    <xf numFmtId="169" fontId="6" fillId="0" borderId="0" xfId="5" applyNumberFormat="1" applyFont="1" applyFill="1" applyAlignment="1">
      <alignment vertical="center"/>
    </xf>
    <xf numFmtId="170" fontId="6" fillId="2" borderId="0" xfId="5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70" fontId="6" fillId="0" borderId="0" xfId="5" applyNumberFormat="1" applyFont="1" applyFill="1" applyAlignment="1">
      <alignment vertical="center"/>
    </xf>
    <xf numFmtId="171" fontId="6" fillId="0" borderId="0" xfId="5" applyNumberFormat="1" applyFont="1" applyFill="1" applyAlignment="1">
      <alignment vertical="center"/>
    </xf>
    <xf numFmtId="43" fontId="6" fillId="0" borderId="1" xfId="5" applyFont="1" applyBorder="1" applyAlignment="1">
      <alignment vertical="center"/>
    </xf>
    <xf numFmtId="0" fontId="6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172" fontId="6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8" fontId="6" fillId="2" borderId="0" xfId="0" applyNumberFormat="1" applyFont="1" applyFill="1" applyAlignment="1">
      <alignment vertical="center"/>
    </xf>
    <xf numFmtId="165" fontId="5" fillId="0" borderId="0" xfId="5" applyNumberFormat="1" applyFont="1" applyAlignment="1">
      <alignment horizontal="right"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0" xfId="6" applyNumberFormat="1" applyFont="1" applyFill="1" applyAlignment="1">
      <alignment horizontal="right" vertical="center"/>
    </xf>
    <xf numFmtId="165" fontId="5" fillId="2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5" fontId="5" fillId="2" borderId="2" xfId="6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164" fontId="5" fillId="0" borderId="0" xfId="5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5" fillId="0" borderId="1" xfId="6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0" xfId="5" applyNumberFormat="1" applyFont="1" applyAlignment="1">
      <alignment horizontal="right" vertical="center"/>
    </xf>
    <xf numFmtId="164" fontId="5" fillId="2" borderId="0" xfId="5" applyNumberFormat="1" applyFont="1" applyFill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164" fontId="6" fillId="0" borderId="0" xfId="8" applyNumberFormat="1" applyFont="1" applyFill="1" applyAlignment="1">
      <alignment horizontal="right" vertical="center"/>
    </xf>
    <xf numFmtId="164" fontId="6" fillId="2" borderId="0" xfId="8" applyNumberFormat="1" applyFont="1" applyFill="1" applyAlignment="1">
      <alignment horizontal="right" vertical="center"/>
    </xf>
    <xf numFmtId="15" fontId="3" fillId="0" borderId="1" xfId="0" applyNumberFormat="1" applyFont="1" applyBorder="1" applyAlignment="1">
      <alignment horizontal="center" vertical="center"/>
    </xf>
    <xf numFmtId="164" fontId="6" fillId="0" borderId="0" xfId="8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73" fontId="6" fillId="0" borderId="2" xfId="7" applyNumberFormat="1" applyFont="1" applyBorder="1" applyAlignment="1">
      <alignment vertical="center"/>
    </xf>
    <xf numFmtId="173" fontId="6" fillId="2" borderId="2" xfId="7" applyNumberFormat="1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64" fontId="6" fillId="0" borderId="0" xfId="8" applyNumberFormat="1" applyFont="1" applyFill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left" vertical="center"/>
    </xf>
    <xf numFmtId="15" fontId="3" fillId="0" borderId="0" xfId="0" applyNumberFormat="1" applyFont="1" applyAlignment="1">
      <alignment horizontal="right" vertical="center"/>
    </xf>
    <xf numFmtId="15" fontId="3" fillId="0" borderId="0" xfId="0" applyNumberFormat="1" applyFont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vertical="center"/>
    </xf>
    <xf numFmtId="173" fontId="6" fillId="0" borderId="0" xfId="7" applyNumberFormat="1" applyFont="1" applyAlignment="1">
      <alignment vertical="center"/>
    </xf>
    <xf numFmtId="173" fontId="6" fillId="2" borderId="1" xfId="7" applyNumberFormat="1" applyFont="1" applyFill="1" applyBorder="1" applyAlignment="1">
      <alignment vertical="center"/>
    </xf>
    <xf numFmtId="173" fontId="6" fillId="0" borderId="1" xfId="7" applyNumberFormat="1" applyFont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4" fillId="2" borderId="1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" fontId="6" fillId="0" borderId="1" xfId="2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3" xfId="0" applyNumberFormat="1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</cellXfs>
  <cellStyles count="12">
    <cellStyle name="Comma" xfId="1" builtinId="3"/>
    <cellStyle name="Comma 14 5 6 4" xfId="8" xr:uid="{C8E4AF05-F44A-42CA-BCCD-4B7A20E13D51}"/>
    <cellStyle name="Comma 14 5 6 4 2" xfId="11" xr:uid="{56FA3C5E-7B49-46EA-AD98-A437F09059B9}"/>
    <cellStyle name="Comma 2 3" xfId="3" xr:uid="{F91D555B-7B48-4136-BB80-18DA1CB1F369}"/>
    <cellStyle name="Comma 4 13" xfId="5" xr:uid="{371DB678-BC75-4703-84EE-2A9A038CEA00}"/>
    <cellStyle name="Comma 4 2 12" xfId="6" xr:uid="{DE0FA8A9-97C2-4EA8-9D97-518ADC605068}"/>
    <cellStyle name="Normal" xfId="0" builtinId="0"/>
    <cellStyle name="Normal 2 10" xfId="10" xr:uid="{04122D13-824C-40BA-9CE1-54E5915C5572}"/>
    <cellStyle name="Normal 2 2 3" xfId="9" xr:uid="{E4000D2C-8A9F-4CED-8F4B-8C931309042E}"/>
    <cellStyle name="Normal 354" xfId="2" xr:uid="{4F7FFC8E-8C9E-4692-8CA5-715FA899C649}"/>
    <cellStyle name="Normal 55" xfId="7" xr:uid="{DBE7F3E5-BF5A-49D6-AC07-F7E32525FCA0}"/>
    <cellStyle name="Normal 7" xfId="4" xr:uid="{7672B061-29E8-49E8-ABEF-936AA8166F4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DCAFB-5022-4419-BDAB-6CDD89432E31}">
  <sheetPr>
    <tabColor theme="8" tint="0.79998168889431442"/>
  </sheetPr>
  <dimension ref="A1:S127"/>
  <sheetViews>
    <sheetView tabSelected="1" zoomScaleNormal="100" zoomScaleSheetLayoutView="120" workbookViewId="0">
      <selection activeCell="A10" sqref="A10:C10"/>
    </sheetView>
  </sheetViews>
  <sheetFormatPr defaultColWidth="8.85546875" defaultRowHeight="21.75" customHeight="1" x14ac:dyDescent="0.4"/>
  <cols>
    <col min="1" max="2" width="1.7109375" style="14" customWidth="1"/>
    <col min="3" max="3" width="34.5703125" style="14" customWidth="1"/>
    <col min="4" max="4" width="8.42578125" style="151" customWidth="1"/>
    <col min="5" max="5" width="0.85546875" style="14" customWidth="1"/>
    <col min="6" max="6" width="12.7109375" style="15" customWidth="1"/>
    <col min="7" max="7" width="0.85546875" style="16" customWidth="1"/>
    <col min="8" max="8" width="12.7109375" style="15" customWidth="1"/>
    <col min="9" max="9" width="0.85546875" style="16" customWidth="1"/>
    <col min="10" max="10" width="12.7109375" style="15" customWidth="1"/>
    <col min="11" max="14" width="8.85546875" style="4"/>
    <col min="15" max="15" width="12.28515625" style="4" bestFit="1" customWidth="1"/>
    <col min="16" max="16384" width="8.85546875" style="4"/>
  </cols>
  <sheetData>
    <row r="1" spans="1:15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3"/>
      <c r="J1" s="2"/>
    </row>
    <row r="2" spans="1:15" ht="21.75" customHeight="1" x14ac:dyDescent="0.4">
      <c r="A2" s="1"/>
      <c r="B2" s="1" t="s">
        <v>1</v>
      </c>
      <c r="C2" s="1"/>
      <c r="D2" s="1"/>
      <c r="E2" s="1"/>
      <c r="F2" s="2"/>
      <c r="G2" s="3"/>
      <c r="H2" s="2"/>
      <c r="I2" s="3"/>
      <c r="J2" s="2"/>
    </row>
    <row r="3" spans="1:15" ht="21.75" customHeight="1" x14ac:dyDescent="0.4">
      <c r="A3" s="5" t="s">
        <v>2</v>
      </c>
      <c r="B3" s="1"/>
      <c r="C3" s="1"/>
      <c r="D3" s="1"/>
      <c r="E3" s="1"/>
      <c r="F3" s="2"/>
      <c r="G3" s="3"/>
      <c r="H3" s="6"/>
      <c r="I3" s="3"/>
      <c r="J3" s="2"/>
    </row>
    <row r="4" spans="1:15" ht="21.75" customHeight="1" x14ac:dyDescent="0.4">
      <c r="A4" s="7" t="s">
        <v>3</v>
      </c>
      <c r="B4" s="8"/>
      <c r="C4" s="9"/>
      <c r="D4" s="10"/>
      <c r="E4" s="9"/>
      <c r="F4" s="11"/>
      <c r="G4" s="12"/>
      <c r="H4" s="11"/>
      <c r="I4" s="12"/>
      <c r="J4" s="11"/>
    </row>
    <row r="5" spans="1:15" ht="21.75" customHeight="1" x14ac:dyDescent="0.4">
      <c r="A5" s="1"/>
      <c r="B5" s="13"/>
    </row>
    <row r="6" spans="1:15" ht="21.75" customHeight="1" x14ac:dyDescent="0.4">
      <c r="A6" s="1"/>
      <c r="B6" s="13"/>
      <c r="F6" s="20" t="s">
        <v>4</v>
      </c>
      <c r="G6" s="2"/>
      <c r="H6" s="160" t="s">
        <v>5</v>
      </c>
      <c r="I6" s="160"/>
      <c r="J6" s="160"/>
    </row>
    <row r="7" spans="1:15" ht="21.75" customHeight="1" x14ac:dyDescent="0.4">
      <c r="A7" s="150"/>
      <c r="B7" s="13"/>
      <c r="F7" s="17" t="s">
        <v>6</v>
      </c>
      <c r="H7" s="17" t="s">
        <v>6</v>
      </c>
      <c r="I7" s="18"/>
      <c r="J7" s="17" t="s">
        <v>7</v>
      </c>
    </row>
    <row r="8" spans="1:15" ht="21.75" customHeight="1" x14ac:dyDescent="0.4">
      <c r="A8" s="150"/>
      <c r="B8" s="150"/>
      <c r="C8" s="150"/>
      <c r="D8" s="19" t="s">
        <v>8</v>
      </c>
      <c r="E8" s="151"/>
      <c r="F8" s="20" t="s">
        <v>9</v>
      </c>
      <c r="G8" s="21"/>
      <c r="H8" s="20" t="s">
        <v>9</v>
      </c>
      <c r="I8" s="18"/>
      <c r="J8" s="20" t="s">
        <v>9</v>
      </c>
    </row>
    <row r="9" spans="1:15" ht="8.1" customHeight="1" x14ac:dyDescent="0.4">
      <c r="A9" s="150"/>
      <c r="B9" s="150"/>
      <c r="C9" s="150"/>
      <c r="D9" s="22"/>
      <c r="E9" s="151"/>
      <c r="F9" s="23"/>
      <c r="G9" s="21"/>
      <c r="H9" s="23"/>
      <c r="I9" s="18"/>
      <c r="J9" s="24"/>
    </row>
    <row r="10" spans="1:15" ht="21.75" customHeight="1" x14ac:dyDescent="0.4">
      <c r="A10" s="161" t="s">
        <v>10</v>
      </c>
      <c r="B10" s="161"/>
      <c r="C10" s="161"/>
      <c r="E10" s="151"/>
      <c r="F10" s="25"/>
      <c r="G10" s="21"/>
      <c r="H10" s="25"/>
      <c r="I10" s="26"/>
      <c r="J10" s="27"/>
    </row>
    <row r="11" spans="1:15" ht="8.1" customHeight="1" x14ac:dyDescent="0.4">
      <c r="A11" s="150"/>
      <c r="B11" s="150"/>
      <c r="C11" s="150"/>
      <c r="E11" s="151"/>
      <c r="F11" s="25"/>
      <c r="G11" s="21"/>
      <c r="H11" s="25"/>
      <c r="I11" s="26"/>
      <c r="J11" s="27"/>
    </row>
    <row r="12" spans="1:15" ht="21.75" customHeight="1" x14ac:dyDescent="0.4">
      <c r="A12" s="1" t="s">
        <v>11</v>
      </c>
      <c r="F12" s="143"/>
      <c r="H12" s="143"/>
    </row>
    <row r="13" spans="1:15" ht="8.1" customHeight="1" x14ac:dyDescent="0.4">
      <c r="A13" s="1"/>
      <c r="F13" s="143"/>
      <c r="H13" s="143"/>
    </row>
    <row r="14" spans="1:15" ht="21.75" customHeight="1" x14ac:dyDescent="0.4">
      <c r="A14" s="28" t="s">
        <v>12</v>
      </c>
      <c r="D14" s="151">
        <v>10</v>
      </c>
      <c r="F14" s="144">
        <v>9696762</v>
      </c>
      <c r="G14" s="29"/>
      <c r="H14" s="30">
        <v>9683019</v>
      </c>
      <c r="I14" s="29"/>
      <c r="J14" s="31">
        <v>909798</v>
      </c>
      <c r="K14" s="32"/>
      <c r="L14" s="32"/>
      <c r="M14" s="32"/>
      <c r="N14" s="32"/>
      <c r="O14" s="32"/>
    </row>
    <row r="15" spans="1:15" ht="21.75" customHeight="1" x14ac:dyDescent="0.4">
      <c r="A15" s="13" t="s">
        <v>13</v>
      </c>
      <c r="D15" s="151">
        <v>11</v>
      </c>
      <c r="F15" s="144">
        <v>1466786</v>
      </c>
      <c r="G15" s="29"/>
      <c r="H15" s="30">
        <v>1463452</v>
      </c>
      <c r="I15" s="29"/>
      <c r="J15" s="31">
        <v>1722468</v>
      </c>
      <c r="K15" s="32"/>
      <c r="L15" s="32"/>
      <c r="M15" s="32"/>
      <c r="N15" s="32"/>
      <c r="O15" s="32"/>
    </row>
    <row r="16" spans="1:15" ht="21.75" customHeight="1" x14ac:dyDescent="0.4">
      <c r="A16" s="13" t="s">
        <v>180</v>
      </c>
      <c r="D16" s="151">
        <v>31.4</v>
      </c>
      <c r="F16" s="144">
        <v>0</v>
      </c>
      <c r="G16" s="29"/>
      <c r="H16" s="30">
        <v>60000</v>
      </c>
      <c r="I16" s="29"/>
      <c r="J16" s="31">
        <v>0</v>
      </c>
      <c r="K16" s="32"/>
      <c r="L16" s="32"/>
      <c r="M16" s="32"/>
      <c r="N16" s="32"/>
      <c r="O16" s="32"/>
    </row>
    <row r="17" spans="1:19" ht="21.75" customHeight="1" x14ac:dyDescent="0.4">
      <c r="A17" s="14" t="s">
        <v>14</v>
      </c>
      <c r="D17" s="151">
        <v>13</v>
      </c>
      <c r="F17" s="144">
        <v>79675</v>
      </c>
      <c r="G17" s="29"/>
      <c r="H17" s="30">
        <v>79675</v>
      </c>
      <c r="I17" s="29"/>
      <c r="J17" s="31">
        <v>136127</v>
      </c>
      <c r="K17" s="32"/>
      <c r="L17" s="32"/>
      <c r="M17" s="32"/>
      <c r="N17" s="32"/>
      <c r="O17" s="32"/>
    </row>
    <row r="18" spans="1:19" ht="21.75" customHeight="1" x14ac:dyDescent="0.4">
      <c r="A18" s="14" t="s">
        <v>15</v>
      </c>
      <c r="F18" s="33">
        <v>34703</v>
      </c>
      <c r="G18" s="29"/>
      <c r="H18" s="34">
        <v>34703</v>
      </c>
      <c r="I18" s="29"/>
      <c r="J18" s="35">
        <v>49828</v>
      </c>
      <c r="K18" s="32"/>
      <c r="L18" s="32"/>
      <c r="M18" s="32"/>
      <c r="N18" s="32"/>
      <c r="O18" s="32"/>
    </row>
    <row r="19" spans="1:19" ht="8.1" customHeight="1" x14ac:dyDescent="0.4">
      <c r="F19" s="143"/>
      <c r="H19" s="143"/>
    </row>
    <row r="20" spans="1:19" ht="21.75" customHeight="1" x14ac:dyDescent="0.4">
      <c r="A20" s="1" t="s">
        <v>16</v>
      </c>
      <c r="F20" s="33">
        <f>SUM(F14:F19)</f>
        <v>11277926</v>
      </c>
      <c r="G20" s="29"/>
      <c r="H20" s="34">
        <f>SUM(H14:H19)</f>
        <v>11320849</v>
      </c>
      <c r="I20" s="29"/>
      <c r="J20" s="35">
        <f>SUM(J14:J19)</f>
        <v>2818221</v>
      </c>
      <c r="K20" s="32"/>
      <c r="L20" s="32"/>
      <c r="M20" s="32"/>
      <c r="N20" s="32"/>
      <c r="O20" s="32"/>
      <c r="P20" s="32"/>
      <c r="Q20" s="32"/>
      <c r="R20" s="32"/>
      <c r="S20" s="32"/>
    </row>
    <row r="21" spans="1:19" ht="21.75" customHeight="1" x14ac:dyDescent="0.4">
      <c r="C21" s="1"/>
      <c r="F21" s="143"/>
      <c r="H21" s="143"/>
    </row>
    <row r="22" spans="1:19" ht="21.75" customHeight="1" x14ac:dyDescent="0.4">
      <c r="A22" s="150" t="s">
        <v>17</v>
      </c>
      <c r="E22" s="151"/>
      <c r="F22" s="25"/>
      <c r="G22" s="21"/>
      <c r="H22" s="25"/>
      <c r="J22" s="27"/>
    </row>
    <row r="23" spans="1:19" ht="8.1" customHeight="1" x14ac:dyDescent="0.4">
      <c r="F23" s="143"/>
      <c r="H23" s="143"/>
    </row>
    <row r="24" spans="1:19" ht="21.75" customHeight="1" x14ac:dyDescent="0.4">
      <c r="A24" s="14" t="s">
        <v>18</v>
      </c>
      <c r="D24" s="36">
        <v>14</v>
      </c>
      <c r="E24" s="151"/>
      <c r="F24" s="144">
        <v>0</v>
      </c>
      <c r="G24" s="29"/>
      <c r="H24" s="30">
        <v>530</v>
      </c>
      <c r="I24" s="29"/>
      <c r="J24" s="31">
        <v>0</v>
      </c>
    </row>
    <row r="25" spans="1:19" ht="21.75" customHeight="1" x14ac:dyDescent="0.4">
      <c r="A25" s="14" t="s">
        <v>19</v>
      </c>
      <c r="D25" s="151">
        <v>15</v>
      </c>
      <c r="F25" s="144">
        <v>2258546</v>
      </c>
      <c r="G25" s="29"/>
      <c r="H25" s="30">
        <v>2258546</v>
      </c>
      <c r="I25" s="29"/>
      <c r="J25" s="31">
        <v>2706036</v>
      </c>
    </row>
    <row r="26" spans="1:19" ht="21.75" customHeight="1" x14ac:dyDescent="0.4">
      <c r="A26" s="14" t="s">
        <v>20</v>
      </c>
      <c r="D26" s="151">
        <v>16</v>
      </c>
      <c r="F26" s="144">
        <v>5320589</v>
      </c>
      <c r="G26" s="29"/>
      <c r="H26" s="30">
        <v>1414006</v>
      </c>
      <c r="I26" s="29"/>
      <c r="J26" s="31">
        <v>0</v>
      </c>
    </row>
    <row r="27" spans="1:19" ht="21.75" customHeight="1" x14ac:dyDescent="0.4">
      <c r="A27" s="14" t="s">
        <v>21</v>
      </c>
      <c r="D27" s="151">
        <v>17</v>
      </c>
      <c r="F27" s="144">
        <v>199150</v>
      </c>
      <c r="G27" s="29"/>
      <c r="H27" s="30">
        <v>199112</v>
      </c>
      <c r="I27" s="29"/>
      <c r="J27" s="31">
        <v>235252</v>
      </c>
    </row>
    <row r="28" spans="1:19" ht="21.75" customHeight="1" x14ac:dyDescent="0.4">
      <c r="A28" s="14" t="s">
        <v>178</v>
      </c>
      <c r="D28" s="151">
        <v>18</v>
      </c>
      <c r="F28" s="144">
        <v>43009</v>
      </c>
      <c r="G28" s="29"/>
      <c r="H28" s="30">
        <v>39162</v>
      </c>
      <c r="I28" s="29"/>
      <c r="J28" s="31">
        <v>24030</v>
      </c>
    </row>
    <row r="29" spans="1:19" ht="21.75" customHeight="1" x14ac:dyDescent="0.4">
      <c r="A29" s="14" t="s">
        <v>22</v>
      </c>
      <c r="F29" s="144">
        <v>219015</v>
      </c>
      <c r="G29" s="29"/>
      <c r="H29" s="30">
        <v>219015</v>
      </c>
      <c r="I29" s="29"/>
      <c r="J29" s="31">
        <v>228279</v>
      </c>
    </row>
    <row r="30" spans="1:19" ht="21.75" customHeight="1" x14ac:dyDescent="0.4">
      <c r="A30" s="14" t="s">
        <v>23</v>
      </c>
      <c r="F30" s="37">
        <v>0</v>
      </c>
      <c r="G30" s="29"/>
      <c r="H30" s="37">
        <v>0</v>
      </c>
      <c r="I30" s="29"/>
      <c r="J30" s="35">
        <v>2389</v>
      </c>
    </row>
    <row r="31" spans="1:19" ht="8.1" customHeight="1" x14ac:dyDescent="0.4">
      <c r="B31" s="13"/>
      <c r="F31" s="143"/>
      <c r="H31" s="143"/>
    </row>
    <row r="32" spans="1:19" ht="21.75" customHeight="1" x14ac:dyDescent="0.4">
      <c r="A32" s="1" t="s">
        <v>24</v>
      </c>
      <c r="F32" s="153">
        <f>SUM(F24:F31)</f>
        <v>8040309</v>
      </c>
      <c r="G32" s="29"/>
      <c r="H32" s="153">
        <f>SUM(H24:H31)</f>
        <v>4130371</v>
      </c>
      <c r="I32" s="29"/>
      <c r="J32" s="35">
        <f>SUM(J24:J31)</f>
        <v>3195986</v>
      </c>
      <c r="K32" s="32"/>
      <c r="L32" s="32"/>
      <c r="M32" s="32"/>
      <c r="N32" s="32"/>
      <c r="O32" s="32"/>
      <c r="P32" s="32"/>
      <c r="Q32" s="32"/>
      <c r="R32" s="32"/>
      <c r="S32" s="32"/>
    </row>
    <row r="33" spans="1:19" ht="8.1" customHeight="1" x14ac:dyDescent="0.4">
      <c r="C33" s="1"/>
      <c r="F33" s="143"/>
      <c r="H33" s="143"/>
    </row>
    <row r="34" spans="1:19" ht="21.75" customHeight="1" thickBot="1" x14ac:dyDescent="0.45">
      <c r="A34" s="1" t="s">
        <v>25</v>
      </c>
      <c r="D34" s="38"/>
      <c r="F34" s="154">
        <f>SUM(F20,F32)</f>
        <v>19318235</v>
      </c>
      <c r="G34" s="29"/>
      <c r="H34" s="154">
        <f>SUM(H20,H32)</f>
        <v>15451220</v>
      </c>
      <c r="I34" s="29"/>
      <c r="J34" s="39">
        <f>SUM(J20,J32)</f>
        <v>6014207</v>
      </c>
      <c r="K34" s="32"/>
      <c r="L34" s="32"/>
      <c r="M34" s="32"/>
      <c r="N34" s="32"/>
      <c r="O34" s="32"/>
      <c r="P34" s="32"/>
      <c r="Q34" s="32"/>
      <c r="R34" s="32"/>
      <c r="S34" s="32"/>
    </row>
    <row r="35" spans="1:19" ht="21.75" customHeight="1" thickTop="1" x14ac:dyDescent="0.4">
      <c r="A35" s="1"/>
      <c r="D35" s="38"/>
    </row>
    <row r="36" spans="1:19" ht="21.75" customHeight="1" x14ac:dyDescent="0.4">
      <c r="A36" s="1"/>
      <c r="D36" s="38"/>
    </row>
    <row r="37" spans="1:19" ht="21.75" customHeight="1" x14ac:dyDescent="0.4">
      <c r="A37" s="1"/>
      <c r="D37" s="38"/>
    </row>
    <row r="38" spans="1:19" ht="21.75" customHeight="1" x14ac:dyDescent="0.4">
      <c r="A38" s="1"/>
      <c r="D38" s="38"/>
    </row>
    <row r="39" spans="1:19" ht="21.75" customHeight="1" x14ac:dyDescent="0.4">
      <c r="A39" s="162" t="s">
        <v>26</v>
      </c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9" ht="20.25" customHeight="1" x14ac:dyDescent="0.4">
      <c r="C40" s="40"/>
      <c r="D40" s="38"/>
    </row>
    <row r="41" spans="1:19" ht="21.95" customHeight="1" x14ac:dyDescent="0.4">
      <c r="A41" s="8" t="s">
        <v>27</v>
      </c>
      <c r="B41" s="9"/>
      <c r="C41" s="9"/>
      <c r="D41" s="10"/>
      <c r="E41" s="9"/>
      <c r="F41" s="41"/>
      <c r="G41" s="12"/>
      <c r="H41" s="41"/>
      <c r="I41" s="42"/>
      <c r="J41" s="43"/>
    </row>
    <row r="42" spans="1:19" ht="21.75" customHeight="1" x14ac:dyDescent="0.4">
      <c r="A42" s="1" t="str">
        <f>+A1</f>
        <v>บริษัท เคอรี่ เอ็กซ์เพรส (ประเทศไทย) จำกัด (มหาชน)</v>
      </c>
      <c r="B42" s="1"/>
      <c r="C42" s="1"/>
      <c r="D42" s="1"/>
      <c r="E42" s="1"/>
      <c r="F42" s="2"/>
      <c r="G42" s="3"/>
      <c r="H42" s="2"/>
      <c r="I42" s="3"/>
      <c r="J42" s="2"/>
    </row>
    <row r="43" spans="1:19" ht="21.75" customHeight="1" x14ac:dyDescent="0.4">
      <c r="A43" s="1"/>
      <c r="B43" s="1" t="str">
        <f>+B2</f>
        <v>(เดิมชื่อ “บริษัท เคอรี่ เอ็กซ์เพรส (ประเทศไทย) จำกัด”)</v>
      </c>
      <c r="C43" s="1"/>
      <c r="D43" s="1"/>
      <c r="E43" s="1"/>
      <c r="F43" s="2"/>
      <c r="G43" s="3"/>
      <c r="H43" s="2"/>
      <c r="I43" s="3"/>
      <c r="J43" s="2"/>
    </row>
    <row r="44" spans="1:19" ht="21.75" customHeight="1" x14ac:dyDescent="0.4">
      <c r="A44" s="5" t="s">
        <v>28</v>
      </c>
      <c r="B44" s="150"/>
      <c r="C44" s="150"/>
      <c r="D44" s="150"/>
      <c r="E44" s="150"/>
      <c r="F44" s="44"/>
      <c r="G44" s="45"/>
      <c r="H44" s="44"/>
      <c r="I44" s="45"/>
      <c r="J44" s="44"/>
    </row>
    <row r="45" spans="1:19" ht="21.75" customHeight="1" x14ac:dyDescent="0.4">
      <c r="A45" s="7" t="str">
        <f>+A4</f>
        <v>ณ วันที่ 31 ธันวาคม พ.ศ. 2563</v>
      </c>
      <c r="B45" s="19"/>
      <c r="C45" s="19"/>
      <c r="D45" s="19"/>
      <c r="E45" s="19"/>
      <c r="F45" s="149"/>
      <c r="G45" s="46"/>
      <c r="H45" s="149"/>
      <c r="I45" s="46"/>
      <c r="J45" s="149"/>
    </row>
    <row r="46" spans="1:19" ht="21.75" customHeight="1" x14ac:dyDescent="0.4">
      <c r="A46" s="150"/>
      <c r="B46" s="13"/>
      <c r="C46" s="47"/>
      <c r="E46" s="47"/>
      <c r="F46" s="48"/>
      <c r="G46" s="49"/>
      <c r="H46" s="48"/>
      <c r="I46" s="49"/>
      <c r="J46" s="48"/>
    </row>
    <row r="47" spans="1:19" ht="21.75" customHeight="1" x14ac:dyDescent="0.4">
      <c r="A47" s="1"/>
      <c r="B47" s="13"/>
      <c r="F47" s="20" t="s">
        <v>4</v>
      </c>
      <c r="G47" s="2"/>
      <c r="H47" s="160" t="s">
        <v>5</v>
      </c>
      <c r="I47" s="160"/>
      <c r="J47" s="160"/>
    </row>
    <row r="48" spans="1:19" ht="21.75" customHeight="1" x14ac:dyDescent="0.4">
      <c r="A48" s="150"/>
      <c r="B48" s="13"/>
      <c r="F48" s="17" t="s">
        <v>6</v>
      </c>
      <c r="H48" s="17" t="s">
        <v>6</v>
      </c>
      <c r="I48" s="18"/>
      <c r="J48" s="17" t="s">
        <v>7</v>
      </c>
    </row>
    <row r="49" spans="1:10" ht="21.75" customHeight="1" x14ac:dyDescent="0.4">
      <c r="A49" s="150"/>
      <c r="B49" s="150"/>
      <c r="C49" s="150"/>
      <c r="D49" s="19" t="s">
        <v>8</v>
      </c>
      <c r="E49" s="151"/>
      <c r="F49" s="20" t="s">
        <v>9</v>
      </c>
      <c r="G49" s="21"/>
      <c r="H49" s="20" t="s">
        <v>9</v>
      </c>
      <c r="I49" s="18"/>
      <c r="J49" s="20" t="s">
        <v>9</v>
      </c>
    </row>
    <row r="50" spans="1:10" ht="8.1" customHeight="1" x14ac:dyDescent="0.4">
      <c r="A50" s="150"/>
      <c r="B50" s="150"/>
      <c r="C50" s="150"/>
      <c r="E50" s="151"/>
      <c r="F50" s="25"/>
      <c r="G50" s="21"/>
      <c r="H50" s="25"/>
      <c r="I50" s="26"/>
      <c r="J50" s="27"/>
    </row>
    <row r="51" spans="1:10" ht="21.75" customHeight="1" x14ac:dyDescent="0.4">
      <c r="A51" s="161" t="s">
        <v>29</v>
      </c>
      <c r="B51" s="161"/>
      <c r="C51" s="161"/>
      <c r="E51" s="151"/>
      <c r="F51" s="25"/>
      <c r="G51" s="21"/>
      <c r="H51" s="25"/>
      <c r="I51" s="26"/>
      <c r="J51" s="27"/>
    </row>
    <row r="52" spans="1:10" ht="8.1" customHeight="1" x14ac:dyDescent="0.4">
      <c r="A52" s="150"/>
      <c r="B52" s="150"/>
      <c r="C52" s="150"/>
      <c r="E52" s="151"/>
      <c r="F52" s="25"/>
      <c r="G52" s="21"/>
      <c r="H52" s="25"/>
      <c r="I52" s="26"/>
      <c r="J52" s="27"/>
    </row>
    <row r="53" spans="1:10" ht="21.75" customHeight="1" x14ac:dyDescent="0.4">
      <c r="A53" s="1" t="s">
        <v>30</v>
      </c>
      <c r="F53" s="143"/>
      <c r="H53" s="143"/>
    </row>
    <row r="54" spans="1:10" ht="8.1" customHeight="1" x14ac:dyDescent="0.4">
      <c r="A54" s="1"/>
      <c r="F54" s="143"/>
      <c r="H54" s="143"/>
    </row>
    <row r="55" spans="1:10" ht="21.75" customHeight="1" x14ac:dyDescent="0.4">
      <c r="A55" s="50" t="s">
        <v>31</v>
      </c>
      <c r="F55" s="51"/>
      <c r="H55" s="51"/>
      <c r="J55" s="52"/>
    </row>
    <row r="56" spans="1:10" ht="21.75" customHeight="1" x14ac:dyDescent="0.4">
      <c r="B56" s="14" t="s">
        <v>32</v>
      </c>
      <c r="D56" s="151">
        <v>19</v>
      </c>
      <c r="F56" s="53">
        <v>800000</v>
      </c>
      <c r="G56" s="29"/>
      <c r="H56" s="30">
        <v>800000</v>
      </c>
      <c r="I56" s="29"/>
      <c r="J56" s="31">
        <v>0</v>
      </c>
    </row>
    <row r="57" spans="1:10" ht="21.75" customHeight="1" x14ac:dyDescent="0.4">
      <c r="A57" s="13" t="s">
        <v>33</v>
      </c>
      <c r="D57" s="151">
        <v>20</v>
      </c>
      <c r="F57" s="53">
        <v>1347028</v>
      </c>
      <c r="G57" s="29"/>
      <c r="H57" s="30">
        <v>1495630</v>
      </c>
      <c r="I57" s="29"/>
      <c r="J57" s="31">
        <v>1800423</v>
      </c>
    </row>
    <row r="58" spans="1:10" ht="21.75" customHeight="1" x14ac:dyDescent="0.4">
      <c r="A58" s="13" t="s">
        <v>34</v>
      </c>
      <c r="F58" s="53">
        <v>615059</v>
      </c>
      <c r="G58" s="29"/>
      <c r="H58" s="30">
        <v>615059</v>
      </c>
      <c r="I58" s="29"/>
      <c r="J58" s="31">
        <v>884233</v>
      </c>
    </row>
    <row r="59" spans="1:10" ht="21.75" customHeight="1" x14ac:dyDescent="0.4">
      <c r="A59" s="14" t="s">
        <v>35</v>
      </c>
      <c r="F59" s="53">
        <v>44536</v>
      </c>
      <c r="G59" s="29"/>
      <c r="H59" s="30">
        <v>44536</v>
      </c>
      <c r="I59" s="29"/>
      <c r="J59" s="31">
        <v>15767</v>
      </c>
    </row>
    <row r="60" spans="1:10" ht="21.75" customHeight="1" x14ac:dyDescent="0.4">
      <c r="A60" s="14" t="s">
        <v>36</v>
      </c>
      <c r="F60" s="53">
        <v>86113</v>
      </c>
      <c r="G60" s="29"/>
      <c r="H60" s="30">
        <v>84676</v>
      </c>
      <c r="I60" s="29"/>
      <c r="J60" s="31">
        <v>104211</v>
      </c>
    </row>
    <row r="61" spans="1:10" ht="21.75" customHeight="1" x14ac:dyDescent="0.4">
      <c r="A61" s="14" t="s">
        <v>37</v>
      </c>
      <c r="F61" s="53"/>
      <c r="G61" s="29"/>
      <c r="H61" s="30"/>
      <c r="I61" s="29"/>
      <c r="J61" s="31"/>
    </row>
    <row r="62" spans="1:10" ht="21.75" customHeight="1" x14ac:dyDescent="0.4">
      <c r="B62" s="14" t="s">
        <v>38</v>
      </c>
      <c r="D62" s="151">
        <v>19</v>
      </c>
      <c r="F62" s="53">
        <v>1760568</v>
      </c>
      <c r="G62" s="29"/>
      <c r="H62" s="30">
        <v>597619</v>
      </c>
      <c r="I62" s="29"/>
      <c r="J62" s="31">
        <v>0</v>
      </c>
    </row>
    <row r="63" spans="1:10" ht="21.75" customHeight="1" x14ac:dyDescent="0.4">
      <c r="A63" s="14" t="s">
        <v>39</v>
      </c>
      <c r="F63" s="33">
        <v>44939</v>
      </c>
      <c r="G63" s="29"/>
      <c r="H63" s="34">
        <v>40093</v>
      </c>
      <c r="I63" s="29"/>
      <c r="J63" s="35">
        <v>56421</v>
      </c>
    </row>
    <row r="64" spans="1:10" ht="8.1" customHeight="1" x14ac:dyDescent="0.4">
      <c r="F64" s="143"/>
      <c r="H64" s="143"/>
    </row>
    <row r="65" spans="1:19" ht="21.75" customHeight="1" x14ac:dyDescent="0.4">
      <c r="A65" s="1" t="s">
        <v>40</v>
      </c>
      <c r="F65" s="33">
        <f>SUM(F56:F64)</f>
        <v>4698243</v>
      </c>
      <c r="G65" s="29"/>
      <c r="H65" s="34">
        <f>SUM(H56:H64)</f>
        <v>3677613</v>
      </c>
      <c r="I65" s="29"/>
      <c r="J65" s="35">
        <f>SUM(J56:J64)</f>
        <v>2861055</v>
      </c>
      <c r="K65" s="32"/>
      <c r="L65" s="32"/>
      <c r="M65" s="32"/>
      <c r="N65" s="32"/>
      <c r="O65" s="32"/>
      <c r="P65" s="32"/>
      <c r="Q65" s="32"/>
      <c r="R65" s="32"/>
      <c r="S65" s="32"/>
    </row>
    <row r="66" spans="1:19" ht="21.75" customHeight="1" x14ac:dyDescent="0.4">
      <c r="C66" s="1"/>
      <c r="F66" s="143"/>
      <c r="H66" s="143"/>
    </row>
    <row r="67" spans="1:19" ht="21.75" customHeight="1" x14ac:dyDescent="0.4">
      <c r="A67" s="1" t="s">
        <v>41</v>
      </c>
      <c r="F67" s="143"/>
      <c r="H67" s="143"/>
    </row>
    <row r="68" spans="1:19" ht="8.1" customHeight="1" x14ac:dyDescent="0.4">
      <c r="A68" s="1"/>
      <c r="F68" s="143"/>
      <c r="H68" s="143"/>
    </row>
    <row r="69" spans="1:19" ht="21.75" customHeight="1" x14ac:dyDescent="0.4">
      <c r="A69" s="50" t="s">
        <v>42</v>
      </c>
      <c r="D69" s="151">
        <v>19</v>
      </c>
      <c r="F69" s="144">
        <v>0</v>
      </c>
      <c r="G69" s="29"/>
      <c r="H69" s="144">
        <v>0</v>
      </c>
      <c r="I69" s="29"/>
      <c r="J69" s="31">
        <v>800000</v>
      </c>
    </row>
    <row r="70" spans="1:19" ht="21.75" customHeight="1" x14ac:dyDescent="0.4">
      <c r="A70" s="50" t="s">
        <v>43</v>
      </c>
      <c r="D70" s="151">
        <v>19</v>
      </c>
      <c r="F70" s="53">
        <v>3593057</v>
      </c>
      <c r="G70" s="29"/>
      <c r="H70" s="30">
        <v>834237</v>
      </c>
      <c r="I70" s="29"/>
      <c r="J70" s="31">
        <v>0</v>
      </c>
    </row>
    <row r="71" spans="1:19" ht="21.75" customHeight="1" x14ac:dyDescent="0.4">
      <c r="A71" s="50" t="s">
        <v>44</v>
      </c>
      <c r="D71" s="151">
        <v>21</v>
      </c>
      <c r="F71" s="53">
        <v>104112</v>
      </c>
      <c r="G71" s="29"/>
      <c r="H71" s="30">
        <v>84879</v>
      </c>
      <c r="I71" s="29"/>
      <c r="J71" s="31">
        <v>66955</v>
      </c>
    </row>
    <row r="72" spans="1:19" ht="21.75" customHeight="1" x14ac:dyDescent="0.4">
      <c r="A72" s="50" t="s">
        <v>45</v>
      </c>
      <c r="F72" s="33">
        <v>75351</v>
      </c>
      <c r="G72" s="29"/>
      <c r="H72" s="34">
        <v>74841</v>
      </c>
      <c r="I72" s="29"/>
      <c r="J72" s="35">
        <v>53035</v>
      </c>
    </row>
    <row r="73" spans="1:19" ht="8.1" customHeight="1" x14ac:dyDescent="0.4">
      <c r="F73" s="143"/>
      <c r="H73" s="143"/>
    </row>
    <row r="74" spans="1:19" ht="21.75" customHeight="1" x14ac:dyDescent="0.4">
      <c r="A74" s="1" t="s">
        <v>46</v>
      </c>
      <c r="D74" s="14"/>
      <c r="F74" s="33">
        <f>SUM(F69:F73)</f>
        <v>3772520</v>
      </c>
      <c r="G74" s="29"/>
      <c r="H74" s="34">
        <f>SUM(H69:H73)</f>
        <v>993957</v>
      </c>
      <c r="I74" s="29"/>
      <c r="J74" s="35">
        <f>SUM(J69:J73)</f>
        <v>919990</v>
      </c>
      <c r="K74" s="32"/>
      <c r="L74" s="32"/>
      <c r="M74" s="32"/>
      <c r="N74" s="32"/>
      <c r="O74" s="32"/>
      <c r="P74" s="32"/>
      <c r="Q74" s="32"/>
      <c r="R74" s="32"/>
      <c r="S74" s="32"/>
    </row>
    <row r="75" spans="1:19" ht="8.1" customHeight="1" x14ac:dyDescent="0.4">
      <c r="C75" s="1"/>
      <c r="D75" s="14"/>
      <c r="F75" s="143"/>
      <c r="H75" s="143"/>
    </row>
    <row r="76" spans="1:19" ht="21.75" customHeight="1" x14ac:dyDescent="0.4">
      <c r="A76" s="1" t="s">
        <v>47</v>
      </c>
      <c r="D76" s="14"/>
      <c r="F76" s="33">
        <f>SUM(F65,F74)</f>
        <v>8470763</v>
      </c>
      <c r="G76" s="29"/>
      <c r="H76" s="34">
        <f>SUM(H65,H74)</f>
        <v>4671570</v>
      </c>
      <c r="I76" s="29"/>
      <c r="J76" s="35">
        <f>SUM(J65,J74)</f>
        <v>3781045</v>
      </c>
      <c r="K76" s="32"/>
      <c r="L76" s="32"/>
      <c r="M76" s="32"/>
      <c r="N76" s="32"/>
      <c r="O76" s="32"/>
      <c r="P76" s="32"/>
      <c r="Q76" s="32"/>
      <c r="R76" s="32"/>
      <c r="S76" s="32"/>
    </row>
    <row r="77" spans="1:19" ht="21.75" customHeight="1" x14ac:dyDescent="0.4">
      <c r="A77" s="1"/>
      <c r="D77" s="14"/>
    </row>
    <row r="78" spans="1:19" ht="21.75" customHeight="1" x14ac:dyDescent="0.4">
      <c r="A78" s="1"/>
      <c r="D78" s="14"/>
    </row>
    <row r="79" spans="1:19" ht="21.75" customHeight="1" x14ac:dyDescent="0.4">
      <c r="A79" s="1"/>
      <c r="D79" s="14"/>
    </row>
    <row r="80" spans="1:19" ht="21" customHeight="1" x14ac:dyDescent="0.4">
      <c r="A80" s="1"/>
      <c r="D80" s="14"/>
    </row>
    <row r="81" spans="1:10" ht="21" customHeight="1" x14ac:dyDescent="0.4">
      <c r="A81" s="1"/>
      <c r="D81" s="14"/>
    </row>
    <row r="82" spans="1:10" ht="21.75" customHeight="1" x14ac:dyDescent="0.4">
      <c r="A82" s="8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82" s="9"/>
      <c r="C82" s="9"/>
      <c r="D82" s="9"/>
      <c r="E82" s="9"/>
      <c r="F82" s="11"/>
      <c r="G82" s="12"/>
      <c r="H82" s="11"/>
      <c r="I82" s="12"/>
      <c r="J82" s="11"/>
    </row>
    <row r="83" spans="1:10" ht="21.75" customHeight="1" x14ac:dyDescent="0.4">
      <c r="A83" s="1" t="str">
        <f>+A1</f>
        <v>บริษัท เคอรี่ เอ็กซ์เพรส (ประเทศไทย) จำกัด (มหาชน)</v>
      </c>
      <c r="B83" s="1"/>
      <c r="C83" s="1"/>
      <c r="D83" s="1"/>
      <c r="E83" s="1"/>
      <c r="F83" s="2"/>
      <c r="G83" s="3"/>
      <c r="H83" s="2"/>
      <c r="I83" s="3"/>
      <c r="J83" s="2"/>
    </row>
    <row r="84" spans="1:10" ht="21.75" customHeight="1" x14ac:dyDescent="0.4">
      <c r="A84" s="1"/>
      <c r="B84" s="1" t="str">
        <f>+B2</f>
        <v>(เดิมชื่อ “บริษัท เคอรี่ เอ็กซ์เพรส (ประเทศไทย) จำกัด”)</v>
      </c>
      <c r="C84" s="1"/>
      <c r="D84" s="1"/>
      <c r="E84" s="1"/>
      <c r="F84" s="2"/>
      <c r="G84" s="3"/>
      <c r="H84" s="2"/>
      <c r="I84" s="3"/>
      <c r="J84" s="2"/>
    </row>
    <row r="85" spans="1:10" ht="21.75" customHeight="1" x14ac:dyDescent="0.4">
      <c r="A85" s="5" t="s">
        <v>48</v>
      </c>
      <c r="B85" s="150"/>
      <c r="C85" s="150"/>
      <c r="D85" s="150"/>
      <c r="E85" s="150"/>
      <c r="F85" s="44"/>
      <c r="G85" s="45"/>
      <c r="H85" s="44"/>
      <c r="I85" s="45"/>
      <c r="J85" s="44"/>
    </row>
    <row r="86" spans="1:10" ht="21.75" customHeight="1" x14ac:dyDescent="0.4">
      <c r="A86" s="7" t="str">
        <f>+A45</f>
        <v>ณ วันที่ 31 ธันวาคม พ.ศ. 2563</v>
      </c>
      <c r="B86" s="19"/>
      <c r="C86" s="19"/>
      <c r="D86" s="19"/>
      <c r="E86" s="19"/>
      <c r="F86" s="149"/>
      <c r="G86" s="46"/>
      <c r="H86" s="149"/>
      <c r="I86" s="46"/>
      <c r="J86" s="149"/>
    </row>
    <row r="87" spans="1:10" ht="21.75" customHeight="1" x14ac:dyDescent="0.4">
      <c r="A87" s="150"/>
      <c r="B87" s="13"/>
      <c r="C87" s="47"/>
      <c r="E87" s="47"/>
      <c r="F87" s="48"/>
      <c r="G87" s="49"/>
      <c r="H87" s="48"/>
      <c r="I87" s="49"/>
      <c r="J87" s="48"/>
    </row>
    <row r="88" spans="1:10" ht="21.75" customHeight="1" x14ac:dyDescent="0.4">
      <c r="A88" s="1"/>
      <c r="B88" s="13"/>
      <c r="F88" s="20" t="s">
        <v>4</v>
      </c>
      <c r="G88" s="2"/>
      <c r="H88" s="160" t="s">
        <v>5</v>
      </c>
      <c r="I88" s="160"/>
      <c r="J88" s="160"/>
    </row>
    <row r="89" spans="1:10" ht="21.75" customHeight="1" x14ac:dyDescent="0.4">
      <c r="A89" s="150"/>
      <c r="B89" s="13"/>
      <c r="F89" s="17" t="s">
        <v>6</v>
      </c>
      <c r="H89" s="17" t="s">
        <v>6</v>
      </c>
      <c r="I89" s="18"/>
      <c r="J89" s="17" t="s">
        <v>7</v>
      </c>
    </row>
    <row r="90" spans="1:10" ht="21.75" customHeight="1" x14ac:dyDescent="0.4">
      <c r="A90" s="150"/>
      <c r="B90" s="150"/>
      <c r="C90" s="150"/>
      <c r="D90" s="19" t="s">
        <v>8</v>
      </c>
      <c r="E90" s="151"/>
      <c r="F90" s="20" t="s">
        <v>9</v>
      </c>
      <c r="G90" s="21"/>
      <c r="H90" s="20" t="s">
        <v>9</v>
      </c>
      <c r="I90" s="18"/>
      <c r="J90" s="20" t="s">
        <v>9</v>
      </c>
    </row>
    <row r="91" spans="1:10" ht="8.1" customHeight="1" x14ac:dyDescent="0.4">
      <c r="A91" s="150"/>
      <c r="B91" s="150"/>
      <c r="C91" s="150"/>
      <c r="D91" s="54"/>
      <c r="E91" s="151"/>
      <c r="F91" s="23"/>
      <c r="G91" s="21"/>
      <c r="H91" s="23"/>
      <c r="I91" s="55"/>
      <c r="J91" s="24"/>
    </row>
    <row r="92" spans="1:10" ht="21.75" customHeight="1" x14ac:dyDescent="0.4">
      <c r="A92" s="1" t="s">
        <v>49</v>
      </c>
      <c r="B92" s="1"/>
      <c r="C92" s="1"/>
      <c r="D92" s="56"/>
      <c r="E92" s="151"/>
      <c r="F92" s="23"/>
      <c r="G92" s="21"/>
      <c r="H92" s="23"/>
      <c r="I92" s="55"/>
      <c r="J92" s="24"/>
    </row>
    <row r="93" spans="1:10" ht="8.1" customHeight="1" x14ac:dyDescent="0.4">
      <c r="A93" s="150"/>
      <c r="B93" s="150"/>
      <c r="C93" s="150"/>
      <c r="E93" s="151"/>
      <c r="F93" s="25"/>
      <c r="G93" s="21"/>
      <c r="H93" s="25"/>
      <c r="I93" s="26"/>
      <c r="J93" s="27"/>
    </row>
    <row r="94" spans="1:10" ht="21.75" customHeight="1" x14ac:dyDescent="0.4">
      <c r="A94" s="1" t="s">
        <v>50</v>
      </c>
      <c r="F94" s="143"/>
      <c r="H94" s="143"/>
    </row>
    <row r="95" spans="1:10" ht="8.1" customHeight="1" x14ac:dyDescent="0.4">
      <c r="A95" s="150"/>
      <c r="B95" s="150"/>
      <c r="C95" s="150"/>
      <c r="E95" s="151"/>
      <c r="F95" s="25"/>
      <c r="G95" s="21"/>
      <c r="H95" s="25"/>
      <c r="I95" s="26"/>
      <c r="J95" s="27"/>
    </row>
    <row r="96" spans="1:10" ht="21.75" customHeight="1" x14ac:dyDescent="0.4">
      <c r="A96" s="28" t="s">
        <v>51</v>
      </c>
      <c r="F96" s="143"/>
      <c r="H96" s="143"/>
    </row>
    <row r="97" spans="1:19" ht="21.75" customHeight="1" x14ac:dyDescent="0.4">
      <c r="A97" s="28"/>
      <c r="B97" s="28" t="s">
        <v>52</v>
      </c>
      <c r="F97" s="143"/>
      <c r="H97" s="143"/>
    </row>
    <row r="98" spans="1:19" ht="21.75" customHeight="1" x14ac:dyDescent="0.4">
      <c r="A98" s="28"/>
      <c r="B98" s="28"/>
      <c r="C98" s="14" t="s">
        <v>53</v>
      </c>
      <c r="F98" s="143"/>
      <c r="H98" s="143"/>
    </row>
    <row r="99" spans="1:19" ht="21.75" customHeight="1" x14ac:dyDescent="0.4">
      <c r="A99" s="28"/>
      <c r="B99" s="28"/>
      <c r="C99" s="14" t="s">
        <v>54</v>
      </c>
      <c r="F99" s="143"/>
      <c r="H99" s="143"/>
      <c r="K99" s="32"/>
      <c r="L99" s="32"/>
      <c r="M99" s="32"/>
      <c r="N99" s="32"/>
      <c r="O99" s="32"/>
      <c r="P99" s="32"/>
      <c r="Q99" s="32"/>
      <c r="R99" s="32"/>
      <c r="S99" s="32"/>
    </row>
    <row r="100" spans="1:19" ht="21.75" customHeight="1" x14ac:dyDescent="0.4">
      <c r="A100" s="28"/>
      <c r="B100" s="28"/>
      <c r="C100" s="14" t="s">
        <v>55</v>
      </c>
      <c r="F100" s="143"/>
      <c r="H100" s="143"/>
    </row>
    <row r="101" spans="1:19" ht="21.75" customHeight="1" thickBot="1" x14ac:dyDescent="0.45">
      <c r="A101" s="28"/>
      <c r="B101" s="28"/>
      <c r="C101" s="14" t="s">
        <v>56</v>
      </c>
      <c r="D101" s="151">
        <v>22</v>
      </c>
      <c r="F101" s="57">
        <v>890000</v>
      </c>
      <c r="G101" s="29"/>
      <c r="H101" s="57">
        <v>890000</v>
      </c>
      <c r="I101" s="29"/>
      <c r="J101" s="58">
        <v>120000</v>
      </c>
      <c r="K101" s="32"/>
      <c r="L101" s="32"/>
      <c r="M101" s="32"/>
      <c r="N101" s="32"/>
      <c r="O101" s="32"/>
      <c r="P101" s="32"/>
      <c r="Q101" s="32"/>
      <c r="R101" s="32"/>
      <c r="S101" s="32"/>
    </row>
    <row r="102" spans="1:19" ht="8.1" customHeight="1" thickTop="1" x14ac:dyDescent="0.4">
      <c r="C102" s="28"/>
      <c r="F102" s="143"/>
      <c r="H102" s="143"/>
    </row>
    <row r="103" spans="1:19" ht="21.75" customHeight="1" x14ac:dyDescent="0.4">
      <c r="B103" s="14" t="s">
        <v>57</v>
      </c>
      <c r="F103" s="143"/>
      <c r="H103" s="143"/>
    </row>
    <row r="104" spans="1:19" ht="21.75" customHeight="1" x14ac:dyDescent="0.4">
      <c r="C104" s="14" t="s">
        <v>58</v>
      </c>
      <c r="F104" s="143"/>
      <c r="H104" s="143"/>
    </row>
    <row r="105" spans="1:19" ht="21.75" customHeight="1" x14ac:dyDescent="0.4">
      <c r="C105" s="14" t="s">
        <v>59</v>
      </c>
      <c r="F105" s="143"/>
      <c r="H105" s="143"/>
    </row>
    <row r="106" spans="1:19" ht="21.75" customHeight="1" x14ac:dyDescent="0.4">
      <c r="C106" s="14" t="s">
        <v>55</v>
      </c>
      <c r="F106" s="143"/>
      <c r="H106" s="143"/>
    </row>
    <row r="107" spans="1:19" ht="21.75" customHeight="1" x14ac:dyDescent="0.4">
      <c r="C107" s="14" t="s">
        <v>60</v>
      </c>
      <c r="D107" s="151">
        <v>22</v>
      </c>
      <c r="F107" s="144">
        <v>870000</v>
      </c>
      <c r="G107" s="29"/>
      <c r="H107" s="144">
        <v>870000</v>
      </c>
      <c r="I107" s="29"/>
      <c r="J107" s="59">
        <v>120000</v>
      </c>
    </row>
    <row r="108" spans="1:19" ht="21.75" customHeight="1" x14ac:dyDescent="0.4">
      <c r="A108" s="14" t="s">
        <v>61</v>
      </c>
      <c r="D108" s="151">
        <v>22</v>
      </c>
      <c r="F108" s="53">
        <v>8111061</v>
      </c>
      <c r="G108" s="29"/>
      <c r="H108" s="30">
        <v>8111061</v>
      </c>
      <c r="I108" s="29"/>
      <c r="J108" s="59">
        <v>0</v>
      </c>
    </row>
    <row r="109" spans="1:19" ht="21.75" customHeight="1" x14ac:dyDescent="0.4">
      <c r="A109" s="60" t="s">
        <v>62</v>
      </c>
      <c r="B109" s="4"/>
      <c r="D109" s="151">
        <v>24</v>
      </c>
      <c r="F109" s="144">
        <v>33364</v>
      </c>
      <c r="G109" s="29"/>
      <c r="H109" s="144">
        <v>33364</v>
      </c>
      <c r="I109" s="29"/>
      <c r="J109" s="59">
        <v>31364</v>
      </c>
    </row>
    <row r="110" spans="1:19" ht="21.75" customHeight="1" x14ac:dyDescent="0.4">
      <c r="A110" s="14" t="s">
        <v>63</v>
      </c>
      <c r="F110" s="144"/>
      <c r="G110" s="29"/>
      <c r="H110" s="144"/>
      <c r="I110" s="29"/>
      <c r="J110" s="59"/>
    </row>
    <row r="111" spans="1:19" ht="21.75" customHeight="1" x14ac:dyDescent="0.4">
      <c r="B111" s="61" t="s">
        <v>64</v>
      </c>
      <c r="D111" s="151">
        <v>23</v>
      </c>
      <c r="F111" s="144">
        <v>89000</v>
      </c>
      <c r="G111" s="29"/>
      <c r="H111" s="144">
        <v>89000</v>
      </c>
      <c r="I111" s="29"/>
      <c r="J111" s="155">
        <v>12000</v>
      </c>
    </row>
    <row r="112" spans="1:19" ht="21.75" customHeight="1" x14ac:dyDescent="0.4">
      <c r="B112" s="61" t="s">
        <v>65</v>
      </c>
      <c r="F112" s="33">
        <v>1744047</v>
      </c>
      <c r="G112" s="29"/>
      <c r="H112" s="34">
        <v>1676225</v>
      </c>
      <c r="I112" s="29"/>
      <c r="J112" s="156">
        <v>2069798</v>
      </c>
    </row>
    <row r="113" spans="1:19" ht="8.1" customHeight="1" x14ac:dyDescent="0.4">
      <c r="A113" s="1"/>
      <c r="F113" s="62"/>
      <c r="H113" s="62"/>
      <c r="J113" s="142"/>
    </row>
    <row r="114" spans="1:19" ht="21.75" customHeight="1" x14ac:dyDescent="0.4">
      <c r="A114" s="1" t="s">
        <v>66</v>
      </c>
      <c r="F114" s="33">
        <f>SUM(F107:F112)</f>
        <v>10847472</v>
      </c>
      <c r="G114" s="29"/>
      <c r="H114" s="33">
        <f>SUM(H107:H112)</f>
        <v>10779650</v>
      </c>
      <c r="I114" s="29"/>
      <c r="J114" s="157">
        <f>SUM(J107:J112)</f>
        <v>2233162</v>
      </c>
      <c r="K114" s="32"/>
      <c r="L114" s="32"/>
      <c r="M114" s="32"/>
      <c r="N114" s="32"/>
      <c r="O114" s="32"/>
      <c r="P114" s="32"/>
      <c r="Q114" s="32"/>
      <c r="R114" s="32"/>
      <c r="S114" s="32"/>
    </row>
    <row r="115" spans="1:19" ht="8.1" customHeight="1" x14ac:dyDescent="0.4">
      <c r="A115" s="1"/>
      <c r="F115" s="62"/>
      <c r="H115" s="62"/>
      <c r="I115" s="64"/>
      <c r="J115" s="142"/>
      <c r="K115" s="32"/>
      <c r="L115" s="32"/>
      <c r="M115" s="32"/>
      <c r="N115" s="32"/>
      <c r="O115" s="32"/>
      <c r="P115" s="32"/>
      <c r="Q115" s="32"/>
      <c r="R115" s="32"/>
      <c r="S115" s="32"/>
    </row>
    <row r="116" spans="1:19" ht="21.75" customHeight="1" thickBot="1" x14ac:dyDescent="0.45">
      <c r="A116" s="1" t="s">
        <v>67</v>
      </c>
      <c r="F116" s="65">
        <f>SUM(F114,F76)</f>
        <v>19318235</v>
      </c>
      <c r="G116" s="29"/>
      <c r="H116" s="65">
        <f>SUM(H114,H76)</f>
        <v>15451220</v>
      </c>
      <c r="I116" s="29"/>
      <c r="J116" s="158">
        <f>SUM(J114,J76)</f>
        <v>6014207</v>
      </c>
      <c r="K116" s="32"/>
      <c r="L116" s="32"/>
      <c r="M116" s="32"/>
      <c r="N116" s="32"/>
      <c r="O116" s="32"/>
      <c r="P116" s="32"/>
      <c r="Q116" s="32"/>
      <c r="R116" s="32"/>
      <c r="S116" s="32"/>
    </row>
    <row r="117" spans="1:19" ht="21.75" customHeight="1" thickTop="1" x14ac:dyDescent="0.4">
      <c r="A117" s="1"/>
      <c r="F117" s="16"/>
      <c r="H117" s="16"/>
      <c r="J117" s="159"/>
    </row>
    <row r="118" spans="1:19" ht="21.75" customHeight="1" x14ac:dyDescent="0.4">
      <c r="A118" s="1"/>
      <c r="F118" s="16"/>
      <c r="H118" s="16"/>
      <c r="J118" s="159"/>
    </row>
    <row r="119" spans="1:19" ht="21.75" customHeight="1" x14ac:dyDescent="0.4">
      <c r="A119" s="1"/>
      <c r="F119" s="16"/>
      <c r="H119" s="16"/>
      <c r="J119" s="16"/>
    </row>
    <row r="120" spans="1:19" ht="20.25" customHeight="1" x14ac:dyDescent="0.4">
      <c r="A120" s="1"/>
      <c r="F120" s="16"/>
      <c r="H120" s="16"/>
      <c r="J120" s="16"/>
    </row>
    <row r="121" spans="1:19" ht="15" customHeight="1" x14ac:dyDescent="0.4">
      <c r="A121" s="1"/>
      <c r="F121" s="16"/>
      <c r="H121" s="16"/>
      <c r="J121" s="16"/>
    </row>
    <row r="122" spans="1:19" ht="13.5" customHeight="1" x14ac:dyDescent="0.4">
      <c r="A122" s="1"/>
      <c r="F122" s="16"/>
      <c r="H122" s="16"/>
      <c r="J122" s="16"/>
    </row>
    <row r="123" spans="1:19" ht="21.75" customHeight="1" x14ac:dyDescent="0.4">
      <c r="A123" s="8" t="str">
        <f>+A41</f>
        <v>หมายเหตุประกอบงบการเงินรวมและงบการเงินเฉพาะกิจการเป็นส่วนหนึ่งของงบการเงินนี้</v>
      </c>
      <c r="B123" s="9"/>
      <c r="C123" s="9"/>
      <c r="D123" s="10"/>
      <c r="E123" s="9"/>
      <c r="F123" s="11"/>
      <c r="G123" s="12"/>
      <c r="H123" s="11"/>
      <c r="I123" s="12"/>
      <c r="J123" s="11"/>
    </row>
    <row r="124" spans="1:19" ht="21.75" customHeight="1" x14ac:dyDescent="0.4">
      <c r="D124" s="14"/>
      <c r="I124" s="66"/>
    </row>
    <row r="125" spans="1:19" ht="21.75" customHeight="1" x14ac:dyDescent="0.4">
      <c r="D125" s="14"/>
      <c r="I125" s="66"/>
    </row>
    <row r="126" spans="1:19" ht="21.75" customHeight="1" x14ac:dyDescent="0.4">
      <c r="D126" s="14"/>
      <c r="I126" s="66"/>
    </row>
    <row r="127" spans="1:19" ht="21.75" customHeight="1" x14ac:dyDescent="0.4">
      <c r="D127" s="14"/>
      <c r="E127" s="67"/>
      <c r="F127" s="68"/>
      <c r="G127" s="68"/>
      <c r="H127" s="68"/>
      <c r="I127" s="15"/>
      <c r="J127" s="68"/>
    </row>
  </sheetData>
  <mergeCells count="6">
    <mergeCell ref="H88:J88"/>
    <mergeCell ref="H6:J6"/>
    <mergeCell ref="A10:C10"/>
    <mergeCell ref="A39:J39"/>
    <mergeCell ref="H47:J47"/>
    <mergeCell ref="A51:C51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209D-B606-4A85-9175-49CF960BBEBA}">
  <sheetPr>
    <tabColor theme="8" tint="0.79998168889431442"/>
  </sheetPr>
  <dimension ref="A1:J46"/>
  <sheetViews>
    <sheetView topLeftCell="A30" zoomScaleNormal="100" zoomScaleSheetLayoutView="140" workbookViewId="0">
      <selection activeCell="D40" sqref="D1:J1048576"/>
    </sheetView>
  </sheetViews>
  <sheetFormatPr defaultColWidth="8.85546875" defaultRowHeight="21" customHeight="1" x14ac:dyDescent="0.4"/>
  <cols>
    <col min="1" max="2" width="2.42578125" style="14" customWidth="1"/>
    <col min="3" max="3" width="38" style="14" customWidth="1"/>
    <col min="4" max="4" width="9.28515625" style="14" customWidth="1"/>
    <col min="5" max="5" width="0.85546875" style="14" customWidth="1"/>
    <col min="6" max="6" width="13.28515625" style="96" customWidth="1"/>
    <col min="7" max="7" width="0.85546875" style="14" customWidth="1"/>
    <col min="8" max="8" width="13.28515625" style="96" customWidth="1"/>
    <col min="9" max="9" width="0.85546875" style="14" customWidth="1"/>
    <col min="10" max="10" width="13.28515625" style="96" customWidth="1"/>
    <col min="11" max="16384" width="8.85546875" style="4"/>
  </cols>
  <sheetData>
    <row r="1" spans="1:10" ht="21" customHeight="1" x14ac:dyDescent="0.4">
      <c r="A1" s="1" t="str">
        <f>'TH_BS 8-10'!A42</f>
        <v>บริษัท เคอรี่ เอ็กซ์เพรส (ประเทศไทย) จำกัด (มหาชน)</v>
      </c>
      <c r="B1" s="1"/>
      <c r="C1" s="1"/>
      <c r="D1" s="1"/>
      <c r="E1" s="1"/>
      <c r="F1" s="69"/>
      <c r="G1" s="1"/>
      <c r="H1" s="69"/>
      <c r="I1" s="1"/>
      <c r="J1" s="69"/>
    </row>
    <row r="2" spans="1:10" ht="21" customHeight="1" x14ac:dyDescent="0.4">
      <c r="A2" s="1"/>
      <c r="B2" s="1" t="str">
        <f>'TH_BS 8-10'!B43</f>
        <v>(เดิมชื่อ “บริษัท เคอรี่ เอ็กซ์เพรส (ประเทศไทย) จำกัด”)</v>
      </c>
      <c r="C2" s="1"/>
      <c r="D2" s="1"/>
      <c r="E2" s="1"/>
      <c r="F2" s="69"/>
      <c r="G2" s="1"/>
      <c r="H2" s="69"/>
      <c r="I2" s="1"/>
      <c r="J2" s="69"/>
    </row>
    <row r="3" spans="1:10" ht="21" customHeight="1" x14ac:dyDescent="0.4">
      <c r="A3" s="1" t="s">
        <v>68</v>
      </c>
      <c r="B3" s="1"/>
      <c r="C3" s="1"/>
      <c r="D3" s="1"/>
      <c r="E3" s="1"/>
      <c r="F3" s="70"/>
      <c r="G3" s="1"/>
      <c r="H3" s="70"/>
      <c r="I3" s="1"/>
      <c r="J3" s="70"/>
    </row>
    <row r="4" spans="1:10" ht="21" customHeight="1" x14ac:dyDescent="0.4">
      <c r="A4" s="71" t="s">
        <v>69</v>
      </c>
      <c r="B4" s="71"/>
      <c r="C4" s="71"/>
      <c r="D4" s="71"/>
      <c r="E4" s="71"/>
      <c r="F4" s="7"/>
      <c r="G4" s="71"/>
      <c r="H4" s="7"/>
      <c r="I4" s="71"/>
      <c r="J4" s="7"/>
    </row>
    <row r="5" spans="1:10" ht="21" customHeight="1" x14ac:dyDescent="0.4">
      <c r="A5" s="150"/>
      <c r="B5" s="47"/>
      <c r="C5" s="47"/>
      <c r="D5" s="151"/>
      <c r="E5" s="47"/>
      <c r="F5" s="72"/>
      <c r="G5" s="47"/>
      <c r="H5" s="72"/>
      <c r="I5" s="47"/>
      <c r="J5" s="72"/>
    </row>
    <row r="6" spans="1:10" ht="21" customHeight="1" x14ac:dyDescent="0.4">
      <c r="A6" s="150"/>
      <c r="B6" s="47"/>
      <c r="C6" s="47"/>
      <c r="D6" s="151"/>
      <c r="E6" s="47"/>
      <c r="F6" s="20" t="s">
        <v>4</v>
      </c>
      <c r="G6" s="69"/>
      <c r="H6" s="163" t="s">
        <v>5</v>
      </c>
      <c r="I6" s="163"/>
      <c r="J6" s="163"/>
    </row>
    <row r="7" spans="1:10" ht="21" customHeight="1" x14ac:dyDescent="0.4">
      <c r="E7" s="151"/>
      <c r="F7" s="73" t="s">
        <v>6</v>
      </c>
      <c r="G7" s="151"/>
      <c r="H7" s="73" t="s">
        <v>6</v>
      </c>
      <c r="I7" s="151"/>
      <c r="J7" s="73" t="s">
        <v>7</v>
      </c>
    </row>
    <row r="8" spans="1:10" ht="21" customHeight="1" x14ac:dyDescent="0.4">
      <c r="D8" s="19" t="s">
        <v>8</v>
      </c>
      <c r="E8" s="151"/>
      <c r="F8" s="20" t="s">
        <v>9</v>
      </c>
      <c r="G8" s="21"/>
      <c r="H8" s="20" t="s">
        <v>9</v>
      </c>
      <c r="I8" s="18"/>
      <c r="J8" s="20" t="s">
        <v>9</v>
      </c>
    </row>
    <row r="9" spans="1:10" ht="8.1" customHeight="1" x14ac:dyDescent="0.4">
      <c r="D9" s="54"/>
      <c r="E9" s="151"/>
      <c r="F9" s="74"/>
      <c r="G9" s="151"/>
      <c r="H9" s="74"/>
      <c r="I9" s="151"/>
      <c r="J9" s="148"/>
    </row>
    <row r="10" spans="1:10" ht="21" customHeight="1" x14ac:dyDescent="0.4">
      <c r="A10" s="14" t="s">
        <v>70</v>
      </c>
      <c r="D10" s="151">
        <v>25</v>
      </c>
      <c r="F10" s="53">
        <v>18917062</v>
      </c>
      <c r="G10" s="16"/>
      <c r="H10" s="53">
        <v>18917062</v>
      </c>
      <c r="I10" s="16"/>
      <c r="J10" s="75">
        <v>19781926</v>
      </c>
    </row>
    <row r="11" spans="1:10" ht="21" customHeight="1" x14ac:dyDescent="0.4">
      <c r="A11" s="14" t="s">
        <v>71</v>
      </c>
      <c r="D11" s="151"/>
      <c r="F11" s="76">
        <v>-15849763</v>
      </c>
      <c r="G11" s="16"/>
      <c r="H11" s="76">
        <v>-15984806</v>
      </c>
      <c r="I11" s="16"/>
      <c r="J11" s="77">
        <v>-16704157</v>
      </c>
    </row>
    <row r="12" spans="1:10" ht="8.1" customHeight="1" x14ac:dyDescent="0.4">
      <c r="D12" s="151"/>
      <c r="F12" s="62"/>
      <c r="G12" s="16"/>
      <c r="H12" s="62"/>
      <c r="I12" s="16"/>
      <c r="J12" s="63"/>
    </row>
    <row r="13" spans="1:10" ht="21" customHeight="1" x14ac:dyDescent="0.4">
      <c r="A13" s="1" t="s">
        <v>72</v>
      </c>
      <c r="D13" s="151"/>
      <c r="F13" s="78">
        <f>SUM(F10:F11)</f>
        <v>3067299</v>
      </c>
      <c r="G13" s="16"/>
      <c r="H13" s="78">
        <f>SUM(H10:H11)</f>
        <v>2932256</v>
      </c>
      <c r="I13" s="16"/>
      <c r="J13" s="79">
        <f>SUM(J10:J11)</f>
        <v>3077769</v>
      </c>
    </row>
    <row r="14" spans="1:10" ht="21" customHeight="1" x14ac:dyDescent="0.4">
      <c r="A14" s="14" t="s">
        <v>73</v>
      </c>
      <c r="D14" s="151">
        <v>26</v>
      </c>
      <c r="F14" s="78">
        <v>92992</v>
      </c>
      <c r="G14" s="16"/>
      <c r="H14" s="78">
        <v>120120</v>
      </c>
      <c r="I14" s="16"/>
      <c r="J14" s="79">
        <v>112678</v>
      </c>
    </row>
    <row r="15" spans="1:10" ht="21" customHeight="1" x14ac:dyDescent="0.4">
      <c r="A15" s="14" t="s">
        <v>74</v>
      </c>
      <c r="D15" s="151"/>
      <c r="F15" s="78">
        <v>-250111</v>
      </c>
      <c r="G15" s="16"/>
      <c r="H15" s="78">
        <v>-246567</v>
      </c>
      <c r="I15" s="16"/>
      <c r="J15" s="79">
        <v>-318950</v>
      </c>
    </row>
    <row r="16" spans="1:10" ht="21" customHeight="1" x14ac:dyDescent="0.4">
      <c r="A16" s="14" t="s">
        <v>75</v>
      </c>
      <c r="D16" s="151"/>
      <c r="F16" s="78">
        <v>-1064157</v>
      </c>
      <c r="G16" s="16"/>
      <c r="H16" s="78">
        <v>-1063319</v>
      </c>
      <c r="I16" s="16"/>
      <c r="J16" s="79">
        <v>-1195201</v>
      </c>
    </row>
    <row r="17" spans="1:10" ht="21" customHeight="1" x14ac:dyDescent="0.4">
      <c r="A17" s="14" t="s">
        <v>76</v>
      </c>
      <c r="D17" s="151"/>
      <c r="F17" s="76">
        <v>-111961</v>
      </c>
      <c r="G17" s="16"/>
      <c r="H17" s="76">
        <v>-83023</v>
      </c>
      <c r="I17" s="16"/>
      <c r="J17" s="77">
        <v>-24053</v>
      </c>
    </row>
    <row r="18" spans="1:10" ht="8.1" customHeight="1" x14ac:dyDescent="0.4">
      <c r="D18" s="151"/>
      <c r="F18" s="80"/>
      <c r="G18" s="16"/>
      <c r="H18" s="80"/>
      <c r="I18" s="16"/>
      <c r="J18" s="81"/>
    </row>
    <row r="19" spans="1:10" ht="21" customHeight="1" x14ac:dyDescent="0.4">
      <c r="A19" s="1" t="s">
        <v>77</v>
      </c>
      <c r="D19" s="151"/>
      <c r="F19" s="78">
        <f>SUM(F13:F17)</f>
        <v>1734062</v>
      </c>
      <c r="G19" s="16"/>
      <c r="H19" s="78">
        <f>SUM(H13:H17)</f>
        <v>1659467</v>
      </c>
      <c r="I19" s="16"/>
      <c r="J19" s="79">
        <f>SUM(J13:J17)</f>
        <v>1652243</v>
      </c>
    </row>
    <row r="20" spans="1:10" ht="21" customHeight="1" x14ac:dyDescent="0.4">
      <c r="A20" s="14" t="s">
        <v>78</v>
      </c>
      <c r="D20" s="151">
        <v>28</v>
      </c>
      <c r="F20" s="76">
        <v>-329037</v>
      </c>
      <c r="G20" s="16"/>
      <c r="H20" s="76">
        <v>-321856</v>
      </c>
      <c r="I20" s="16"/>
      <c r="J20" s="77">
        <v>-323691</v>
      </c>
    </row>
    <row r="21" spans="1:10" ht="8.1" customHeight="1" x14ac:dyDescent="0.4">
      <c r="D21" s="151"/>
      <c r="F21" s="62"/>
      <c r="G21" s="16"/>
      <c r="H21" s="62"/>
      <c r="I21" s="16"/>
      <c r="J21" s="63"/>
    </row>
    <row r="22" spans="1:10" ht="21" customHeight="1" x14ac:dyDescent="0.4">
      <c r="A22" s="150" t="s">
        <v>79</v>
      </c>
      <c r="D22" s="151"/>
      <c r="F22" s="78">
        <f>SUM(F19:F20)</f>
        <v>1405025</v>
      </c>
      <c r="G22" s="16"/>
      <c r="H22" s="78">
        <f>SUM(H19:H20)</f>
        <v>1337611</v>
      </c>
      <c r="I22" s="16"/>
      <c r="J22" s="79">
        <f>SUM(J19:J20)</f>
        <v>1328552</v>
      </c>
    </row>
    <row r="23" spans="1:10" ht="21" customHeight="1" x14ac:dyDescent="0.4">
      <c r="A23" s="150" t="s">
        <v>80</v>
      </c>
      <c r="D23" s="151"/>
      <c r="F23" s="80"/>
      <c r="G23" s="16"/>
      <c r="H23" s="80"/>
      <c r="I23" s="16"/>
      <c r="J23" s="81"/>
    </row>
    <row r="24" spans="1:10" ht="21" customHeight="1" x14ac:dyDescent="0.4">
      <c r="A24" s="82" t="s">
        <v>81</v>
      </c>
      <c r="D24" s="151"/>
      <c r="F24" s="80"/>
      <c r="G24" s="16"/>
      <c r="H24" s="80"/>
      <c r="I24" s="16"/>
      <c r="J24" s="81"/>
    </row>
    <row r="25" spans="1:10" ht="21" customHeight="1" x14ac:dyDescent="0.4">
      <c r="A25" s="82"/>
      <c r="B25" s="83" t="s">
        <v>82</v>
      </c>
      <c r="D25" s="151"/>
      <c r="F25" s="80"/>
      <c r="G25" s="16"/>
      <c r="H25" s="80"/>
      <c r="I25" s="16"/>
      <c r="J25" s="81"/>
    </row>
    <row r="26" spans="1:10" ht="21" customHeight="1" x14ac:dyDescent="0.4">
      <c r="A26" s="13" t="s">
        <v>83</v>
      </c>
      <c r="D26" s="151"/>
      <c r="F26" s="80"/>
      <c r="G26" s="16"/>
      <c r="H26" s="80"/>
      <c r="I26" s="16"/>
      <c r="J26" s="81"/>
    </row>
    <row r="27" spans="1:10" ht="21" customHeight="1" x14ac:dyDescent="0.4">
      <c r="A27" s="13"/>
      <c r="B27" s="14" t="s">
        <v>84</v>
      </c>
      <c r="D27" s="151"/>
      <c r="F27" s="76">
        <v>-7376</v>
      </c>
      <c r="G27" s="16"/>
      <c r="H27" s="76">
        <v>-7784</v>
      </c>
      <c r="I27" s="16"/>
      <c r="J27" s="77">
        <v>-18989</v>
      </c>
    </row>
    <row r="28" spans="1:10" ht="8.1" customHeight="1" x14ac:dyDescent="0.4">
      <c r="D28" s="151"/>
      <c r="F28" s="62"/>
      <c r="G28" s="16"/>
      <c r="H28" s="62"/>
      <c r="I28" s="16"/>
      <c r="J28" s="63"/>
    </row>
    <row r="29" spans="1:10" ht="21" customHeight="1" x14ac:dyDescent="0.4">
      <c r="A29" s="150" t="s">
        <v>85</v>
      </c>
      <c r="D29" s="151"/>
      <c r="F29" s="76">
        <f>SUM(F27)</f>
        <v>-7376</v>
      </c>
      <c r="G29" s="16"/>
      <c r="H29" s="76">
        <f>SUM(H27)</f>
        <v>-7784</v>
      </c>
      <c r="I29" s="16"/>
      <c r="J29" s="77">
        <f>SUM(J27)</f>
        <v>-18989</v>
      </c>
    </row>
    <row r="30" spans="1:10" ht="8.1" customHeight="1" x14ac:dyDescent="0.4">
      <c r="A30" s="150"/>
      <c r="D30" s="151"/>
      <c r="F30" s="80"/>
      <c r="G30" s="16"/>
      <c r="H30" s="80"/>
      <c r="I30" s="16"/>
      <c r="J30" s="81"/>
    </row>
    <row r="31" spans="1:10" ht="21" customHeight="1" thickBot="1" x14ac:dyDescent="0.45">
      <c r="A31" s="150" t="s">
        <v>86</v>
      </c>
      <c r="D31" s="151"/>
      <c r="F31" s="84">
        <f>SUM(F22,F29)</f>
        <v>1397649</v>
      </c>
      <c r="G31" s="16"/>
      <c r="H31" s="84">
        <f>SUM(H22,H29)</f>
        <v>1329827</v>
      </c>
      <c r="I31" s="16"/>
      <c r="J31" s="85">
        <f>SUM(J22,J29)</f>
        <v>1309563</v>
      </c>
    </row>
    <row r="32" spans="1:10" ht="21" customHeight="1" thickTop="1" x14ac:dyDescent="0.4">
      <c r="A32" s="150"/>
      <c r="D32" s="151"/>
      <c r="F32" s="80"/>
      <c r="G32" s="16"/>
      <c r="H32" s="80"/>
      <c r="I32" s="16"/>
      <c r="J32" s="81"/>
    </row>
    <row r="33" spans="1:10" ht="21" customHeight="1" x14ac:dyDescent="0.4">
      <c r="A33" s="150" t="s">
        <v>87</v>
      </c>
      <c r="D33" s="151"/>
      <c r="F33" s="80"/>
      <c r="G33" s="16"/>
      <c r="H33" s="80"/>
      <c r="I33" s="16"/>
      <c r="J33" s="81"/>
    </row>
    <row r="34" spans="1:10" ht="21" customHeight="1" x14ac:dyDescent="0.4">
      <c r="A34" s="13" t="s">
        <v>88</v>
      </c>
      <c r="D34" s="151"/>
      <c r="F34" s="78">
        <f>F22</f>
        <v>1405025</v>
      </c>
      <c r="G34" s="16"/>
      <c r="H34" s="78">
        <f>H22</f>
        <v>1337611</v>
      </c>
      <c r="I34" s="16"/>
      <c r="J34" s="79">
        <f>J22</f>
        <v>1328552</v>
      </c>
    </row>
    <row r="35" spans="1:10" ht="21" customHeight="1" x14ac:dyDescent="0.4">
      <c r="A35" s="86" t="s">
        <v>89</v>
      </c>
      <c r="D35" s="151"/>
      <c r="F35" s="76">
        <v>0</v>
      </c>
      <c r="G35" s="16"/>
      <c r="H35" s="76">
        <v>0</v>
      </c>
      <c r="I35" s="16"/>
      <c r="J35" s="77">
        <v>0</v>
      </c>
    </row>
    <row r="36" spans="1:10" ht="21" customHeight="1" thickBot="1" x14ac:dyDescent="0.45">
      <c r="A36" s="86"/>
      <c r="D36" s="151"/>
      <c r="F36" s="84">
        <f>SUM(F34:F35)</f>
        <v>1405025</v>
      </c>
      <c r="G36" s="16"/>
      <c r="H36" s="84">
        <f>SUM(H34:H35)</f>
        <v>1337611</v>
      </c>
      <c r="I36" s="16"/>
      <c r="J36" s="85">
        <f>SUM(J34:J35)</f>
        <v>1328552</v>
      </c>
    </row>
    <row r="37" spans="1:10" ht="21" customHeight="1" thickTop="1" x14ac:dyDescent="0.4">
      <c r="A37" s="150" t="s">
        <v>90</v>
      </c>
      <c r="D37" s="151"/>
      <c r="F37" s="80"/>
      <c r="G37" s="16"/>
      <c r="H37" s="80"/>
      <c r="I37" s="16"/>
      <c r="J37" s="81"/>
    </row>
    <row r="38" spans="1:10" ht="21" customHeight="1" x14ac:dyDescent="0.4">
      <c r="A38" s="13" t="s">
        <v>88</v>
      </c>
      <c r="D38" s="151"/>
      <c r="F38" s="78">
        <f>F31</f>
        <v>1397649</v>
      </c>
      <c r="G38" s="16"/>
      <c r="H38" s="78">
        <f>H31</f>
        <v>1329827</v>
      </c>
      <c r="I38" s="16"/>
      <c r="J38" s="79">
        <f>J31</f>
        <v>1309563</v>
      </c>
    </row>
    <row r="39" spans="1:10" ht="21" customHeight="1" x14ac:dyDescent="0.4">
      <c r="A39" s="86" t="s">
        <v>89</v>
      </c>
      <c r="D39" s="151"/>
      <c r="F39" s="76">
        <v>0</v>
      </c>
      <c r="G39" s="16"/>
      <c r="H39" s="76">
        <v>0</v>
      </c>
      <c r="I39" s="16"/>
      <c r="J39" s="77">
        <v>0</v>
      </c>
    </row>
    <row r="40" spans="1:10" ht="21" customHeight="1" thickBot="1" x14ac:dyDescent="0.45">
      <c r="A40" s="86"/>
      <c r="D40" s="151"/>
      <c r="F40" s="84">
        <f>SUM(F38:F39)</f>
        <v>1397649</v>
      </c>
      <c r="G40" s="16"/>
      <c r="H40" s="84">
        <f>SUM(H38:H39)</f>
        <v>1329827</v>
      </c>
      <c r="I40" s="16"/>
      <c r="J40" s="85">
        <f>SUM(J38:J39)</f>
        <v>1309563</v>
      </c>
    </row>
    <row r="41" spans="1:10" ht="21" customHeight="1" thickTop="1" x14ac:dyDescent="0.4">
      <c r="A41" s="150" t="s">
        <v>91</v>
      </c>
      <c r="F41" s="87"/>
      <c r="H41" s="87"/>
      <c r="J41" s="88"/>
    </row>
    <row r="42" spans="1:10" ht="8.1" customHeight="1" x14ac:dyDescent="0.4">
      <c r="A42" s="150"/>
      <c r="D42" s="151"/>
      <c r="F42" s="89"/>
      <c r="H42" s="89"/>
      <c r="J42" s="90"/>
    </row>
    <row r="43" spans="1:10" ht="21" customHeight="1" x14ac:dyDescent="0.4">
      <c r="A43" s="14" t="s">
        <v>92</v>
      </c>
      <c r="C43" s="1"/>
      <c r="D43" s="151">
        <v>29</v>
      </c>
      <c r="F43" s="91">
        <v>1.111</v>
      </c>
      <c r="G43" s="92"/>
      <c r="H43" s="91">
        <v>1.0580000000000001</v>
      </c>
      <c r="I43" s="92"/>
      <c r="J43" s="93">
        <v>5.5359999999999996</v>
      </c>
    </row>
    <row r="44" spans="1:10" ht="21" customHeight="1" x14ac:dyDescent="0.4">
      <c r="A44" s="14" t="s">
        <v>93</v>
      </c>
      <c r="C44" s="1"/>
      <c r="D44" s="151">
        <v>29</v>
      </c>
      <c r="F44" s="91">
        <v>1.111</v>
      </c>
      <c r="G44" s="92"/>
      <c r="H44" s="91">
        <v>1.0580000000000001</v>
      </c>
      <c r="I44" s="92"/>
      <c r="J44" s="93">
        <v>5.5359999999999996</v>
      </c>
    </row>
    <row r="45" spans="1:10" ht="9" customHeight="1" x14ac:dyDescent="0.4">
      <c r="C45" s="1"/>
      <c r="D45" s="151"/>
      <c r="F45" s="94"/>
      <c r="H45" s="94"/>
      <c r="J45" s="94"/>
    </row>
    <row r="46" spans="1:10" ht="21.95" customHeight="1" x14ac:dyDescent="0.4">
      <c r="A46" s="8" t="str">
        <f>'TH_BS 8-10'!A41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9"/>
      <c r="C46" s="71"/>
      <c r="D46" s="10"/>
      <c r="E46" s="9"/>
      <c r="F46" s="95"/>
      <c r="G46" s="9"/>
      <c r="H46" s="95"/>
      <c r="I46" s="9"/>
      <c r="J46" s="95"/>
    </row>
  </sheetData>
  <mergeCells count="1">
    <mergeCell ref="H6:J6"/>
  </mergeCells>
  <pageMargins left="1" right="0.5" top="0.5" bottom="0.6" header="0.49" footer="0.4"/>
  <pageSetup paperSize="9" scale="92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A036-495B-4C94-85D7-C7B2163C6DBD}">
  <sheetPr>
    <tabColor theme="8" tint="0.79998168889431442"/>
  </sheetPr>
  <dimension ref="A1:Q106"/>
  <sheetViews>
    <sheetView topLeftCell="A7" zoomScaleNormal="100" zoomScaleSheetLayoutView="90" workbookViewId="0">
      <selection activeCell="D8" sqref="D8"/>
    </sheetView>
  </sheetViews>
  <sheetFormatPr defaultColWidth="8.85546875" defaultRowHeight="21.75" customHeight="1" x14ac:dyDescent="0.4"/>
  <cols>
    <col min="1" max="2" width="2.42578125" style="96" customWidth="1"/>
    <col min="3" max="3" width="2.85546875" style="96" customWidth="1"/>
    <col min="4" max="4" width="31.85546875" style="96" customWidth="1"/>
    <col min="5" max="5" width="8.7109375" style="96" customWidth="1"/>
    <col min="6" max="6" width="1" style="96" customWidth="1"/>
    <col min="7" max="7" width="13.7109375" style="96" customWidth="1"/>
    <col min="8" max="8" width="1" style="96" customWidth="1"/>
    <col min="9" max="9" width="13.7109375" style="96" customWidth="1"/>
    <col min="10" max="10" width="1" style="96" customWidth="1"/>
    <col min="11" max="11" width="14.7109375" style="96" customWidth="1"/>
    <col min="12" max="12" width="1" style="96" customWidth="1"/>
    <col min="13" max="13" width="13.7109375" style="96" customWidth="1"/>
    <col min="14" max="14" width="1" style="96" customWidth="1"/>
    <col min="15" max="15" width="13.7109375" style="96" customWidth="1"/>
    <col min="16" max="16" width="1" style="96" customWidth="1"/>
    <col min="17" max="17" width="13.7109375" style="96" customWidth="1"/>
    <col min="18" max="16384" width="8.85546875" style="4"/>
  </cols>
  <sheetData>
    <row r="1" spans="1:17" ht="21.75" customHeight="1" x14ac:dyDescent="0.4">
      <c r="A1" s="70" t="str">
        <f>'TH_PL 11'!A1</f>
        <v>บริษัท เคอรี่ เอ็กซ์เพรส (ประเทศไทย) จำกัด (มหาชน)</v>
      </c>
    </row>
    <row r="2" spans="1:17" ht="21.75" customHeight="1" x14ac:dyDescent="0.4">
      <c r="A2" s="1"/>
      <c r="B2" s="1" t="str">
        <f>'TH_PL 11'!B2</f>
        <v>(เดิมชื่อ “บริษัท เคอรี่ เอ็กซ์เพรส (ประเทศไทย) จำกัด”)</v>
      </c>
      <c r="C2" s="1"/>
      <c r="D2" s="1"/>
      <c r="E2" s="1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4"/>
    </row>
    <row r="3" spans="1:17" ht="21.75" customHeight="1" x14ac:dyDescent="0.4">
      <c r="A3" s="70" t="s">
        <v>94</v>
      </c>
      <c r="B3" s="70"/>
      <c r="E3" s="98"/>
      <c r="F3" s="99"/>
      <c r="G3" s="98"/>
      <c r="H3" s="99"/>
      <c r="I3" s="98"/>
      <c r="J3" s="99"/>
      <c r="K3" s="98"/>
      <c r="L3" s="99"/>
      <c r="M3" s="98"/>
      <c r="N3" s="99"/>
      <c r="O3" s="98"/>
      <c r="P3" s="99"/>
      <c r="Q3" s="98"/>
    </row>
    <row r="4" spans="1:17" ht="21.75" customHeight="1" x14ac:dyDescent="0.4">
      <c r="A4" s="7" t="str">
        <f>'TH_PL 11'!A4</f>
        <v>สำหรับปีสิ้นสุดวันที่ 31 ธันวาคม พ.ศ. 2563</v>
      </c>
      <c r="B4" s="7"/>
      <c r="C4" s="100"/>
      <c r="D4" s="100"/>
      <c r="E4" s="101"/>
      <c r="F4" s="102"/>
      <c r="G4" s="101"/>
      <c r="H4" s="102"/>
      <c r="I4" s="101"/>
      <c r="J4" s="102"/>
      <c r="K4" s="101"/>
      <c r="L4" s="102"/>
      <c r="M4" s="101"/>
      <c r="N4" s="102"/>
      <c r="O4" s="101"/>
      <c r="P4" s="102"/>
      <c r="Q4" s="101"/>
    </row>
    <row r="5" spans="1:17" ht="21.75" customHeight="1" x14ac:dyDescent="0.4">
      <c r="B5" s="70"/>
      <c r="E5" s="98"/>
      <c r="F5" s="99"/>
      <c r="G5" s="98"/>
      <c r="H5" s="99"/>
      <c r="I5" s="98"/>
      <c r="J5" s="99"/>
      <c r="K5" s="98"/>
      <c r="L5" s="99"/>
      <c r="M5" s="98"/>
      <c r="N5" s="99"/>
      <c r="O5" s="98"/>
      <c r="P5" s="99"/>
      <c r="Q5" s="98"/>
    </row>
    <row r="6" spans="1:17" ht="21.75" customHeight="1" x14ac:dyDescent="0.4">
      <c r="B6" s="70"/>
      <c r="E6" s="98"/>
      <c r="F6" s="99"/>
      <c r="G6" s="164" t="s">
        <v>4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21.75" customHeight="1" x14ac:dyDescent="0.4">
      <c r="B7" s="70"/>
      <c r="E7" s="98"/>
      <c r="F7" s="99"/>
      <c r="G7" s="165" t="s">
        <v>88</v>
      </c>
      <c r="H7" s="165"/>
      <c r="I7" s="165"/>
      <c r="J7" s="165"/>
      <c r="K7" s="165"/>
      <c r="L7" s="165"/>
      <c r="M7" s="165"/>
      <c r="N7" s="165"/>
      <c r="O7" s="165"/>
      <c r="P7" s="165"/>
      <c r="Q7" s="103"/>
    </row>
    <row r="8" spans="1:17" ht="21.75" customHeight="1" x14ac:dyDescent="0.4">
      <c r="A8" s="36"/>
      <c r="B8" s="36"/>
      <c r="C8" s="36"/>
      <c r="D8" s="36"/>
      <c r="E8" s="36"/>
      <c r="F8" s="36"/>
      <c r="G8" s="98"/>
      <c r="H8" s="98"/>
      <c r="I8" s="98"/>
      <c r="J8" s="98"/>
      <c r="K8" s="98"/>
      <c r="L8" s="104"/>
      <c r="M8" s="166" t="s">
        <v>63</v>
      </c>
      <c r="N8" s="166"/>
      <c r="O8" s="166"/>
    </row>
    <row r="9" spans="1:17" ht="21.75" customHeight="1" x14ac:dyDescent="0.4">
      <c r="A9" s="36"/>
      <c r="B9" s="36"/>
      <c r="C9" s="36"/>
      <c r="D9" s="36"/>
      <c r="E9" s="36"/>
      <c r="F9" s="36"/>
      <c r="G9" s="4"/>
      <c r="H9" s="104"/>
      <c r="I9" s="4"/>
      <c r="J9" s="104"/>
      <c r="K9" s="4"/>
      <c r="L9" s="104"/>
      <c r="M9" s="105" t="s">
        <v>95</v>
      </c>
      <c r="N9" s="104"/>
      <c r="O9" s="104"/>
      <c r="P9" s="104"/>
      <c r="Q9" s="4"/>
    </row>
    <row r="10" spans="1:17" ht="21.75" customHeight="1" x14ac:dyDescent="0.4">
      <c r="A10" s="36"/>
      <c r="B10" s="36"/>
      <c r="C10" s="36"/>
      <c r="D10" s="36"/>
      <c r="E10" s="36"/>
      <c r="F10" s="36"/>
      <c r="G10" s="104" t="s">
        <v>96</v>
      </c>
      <c r="H10" s="104"/>
      <c r="I10" s="104"/>
      <c r="J10" s="104"/>
      <c r="K10" s="104" t="s">
        <v>97</v>
      </c>
      <c r="L10" s="104"/>
      <c r="M10" s="105" t="s">
        <v>98</v>
      </c>
      <c r="N10" s="104"/>
      <c r="O10" s="104"/>
      <c r="P10" s="104"/>
      <c r="Q10" s="104" t="s">
        <v>99</v>
      </c>
    </row>
    <row r="11" spans="1:17" ht="21.75" customHeight="1" x14ac:dyDescent="0.4">
      <c r="A11" s="36"/>
      <c r="B11" s="36"/>
      <c r="C11" s="36"/>
      <c r="D11" s="36"/>
      <c r="E11" s="36"/>
      <c r="F11" s="36"/>
      <c r="G11" s="104" t="s">
        <v>100</v>
      </c>
      <c r="H11" s="104"/>
      <c r="I11" s="106" t="s">
        <v>61</v>
      </c>
      <c r="J11" s="104"/>
      <c r="K11" s="106" t="s">
        <v>101</v>
      </c>
      <c r="L11" s="104"/>
      <c r="M11" s="106" t="s">
        <v>102</v>
      </c>
      <c r="N11" s="104"/>
      <c r="O11" s="104" t="s">
        <v>65</v>
      </c>
      <c r="P11" s="104"/>
      <c r="Q11" s="104" t="s">
        <v>103</v>
      </c>
    </row>
    <row r="12" spans="1:17" ht="21.75" customHeight="1" x14ac:dyDescent="0.4">
      <c r="A12" s="36"/>
      <c r="B12" s="36"/>
      <c r="C12" s="36"/>
      <c r="D12" s="36"/>
      <c r="E12" s="107" t="s">
        <v>8</v>
      </c>
      <c r="F12" s="36"/>
      <c r="G12" s="20" t="s">
        <v>9</v>
      </c>
      <c r="H12" s="21"/>
      <c r="I12" s="20" t="s">
        <v>9</v>
      </c>
      <c r="J12" s="18"/>
      <c r="K12" s="20" t="s">
        <v>9</v>
      </c>
      <c r="L12" s="21"/>
      <c r="M12" s="20" t="s">
        <v>9</v>
      </c>
      <c r="N12" s="21"/>
      <c r="O12" s="20" t="s">
        <v>9</v>
      </c>
      <c r="P12" s="18"/>
      <c r="Q12" s="20" t="s">
        <v>9</v>
      </c>
    </row>
    <row r="13" spans="1:17" ht="8.1" customHeight="1" x14ac:dyDescent="0.4">
      <c r="A13" s="70"/>
      <c r="B13" s="70"/>
      <c r="G13" s="108"/>
      <c r="H13" s="109"/>
      <c r="I13" s="110"/>
      <c r="J13" s="109"/>
      <c r="K13" s="110"/>
      <c r="L13" s="109"/>
      <c r="M13" s="108"/>
      <c r="N13" s="109"/>
      <c r="O13" s="108"/>
      <c r="P13" s="109"/>
      <c r="Q13" s="110"/>
    </row>
    <row r="14" spans="1:17" ht="21.75" customHeight="1" x14ac:dyDescent="0.4">
      <c r="A14" s="70" t="s">
        <v>104</v>
      </c>
      <c r="B14" s="70"/>
      <c r="G14" s="111">
        <v>120000</v>
      </c>
      <c r="H14" s="15"/>
      <c r="I14" s="111">
        <v>0</v>
      </c>
      <c r="J14" s="15"/>
      <c r="K14" s="111">
        <v>31364</v>
      </c>
      <c r="L14" s="15"/>
      <c r="M14" s="111">
        <v>12000</v>
      </c>
      <c r="N14" s="15"/>
      <c r="O14" s="111">
        <v>2069798</v>
      </c>
      <c r="P14" s="15"/>
      <c r="Q14" s="111">
        <f>SUM(O14,M14,G14,K14,I14)</f>
        <v>2233162</v>
      </c>
    </row>
    <row r="15" spans="1:17" ht="8.1" customHeight="1" x14ac:dyDescent="0.4">
      <c r="A15" s="70"/>
      <c r="B15" s="70"/>
      <c r="G15" s="111"/>
      <c r="H15" s="15"/>
      <c r="I15" s="111"/>
      <c r="J15" s="15"/>
      <c r="K15" s="111"/>
      <c r="L15" s="15"/>
      <c r="M15" s="111"/>
      <c r="N15" s="15"/>
      <c r="O15" s="111"/>
      <c r="P15" s="15"/>
      <c r="Q15" s="111"/>
    </row>
    <row r="16" spans="1:17" ht="21.75" customHeight="1" x14ac:dyDescent="0.4">
      <c r="A16" s="70" t="s">
        <v>105</v>
      </c>
      <c r="B16" s="70"/>
      <c r="G16" s="111"/>
      <c r="H16" s="15"/>
      <c r="I16" s="111"/>
      <c r="J16" s="15"/>
      <c r="K16" s="111"/>
      <c r="L16" s="15"/>
      <c r="M16" s="111"/>
      <c r="N16" s="15"/>
      <c r="O16" s="111"/>
      <c r="P16" s="15"/>
      <c r="Q16" s="111"/>
    </row>
    <row r="17" spans="1:17" ht="21.75" customHeight="1" x14ac:dyDescent="0.4">
      <c r="A17" s="96" t="s">
        <v>106</v>
      </c>
      <c r="B17" s="70"/>
      <c r="E17" s="36">
        <v>22</v>
      </c>
      <c r="G17" s="111">
        <v>750000</v>
      </c>
      <c r="H17" s="15"/>
      <c r="I17" s="111">
        <v>8111061</v>
      </c>
      <c r="J17" s="15"/>
      <c r="K17" s="111">
        <v>0</v>
      </c>
      <c r="L17" s="15"/>
      <c r="M17" s="111">
        <v>0</v>
      </c>
      <c r="N17" s="15"/>
      <c r="O17" s="111">
        <v>0</v>
      </c>
      <c r="P17" s="15"/>
      <c r="Q17" s="111">
        <f>SUM(O17,M17,G17,K17,I17)</f>
        <v>8861061</v>
      </c>
    </row>
    <row r="18" spans="1:17" ht="21" customHeight="1" x14ac:dyDescent="0.4">
      <c r="A18" s="96" t="s">
        <v>107</v>
      </c>
      <c r="B18" s="70"/>
      <c r="E18" s="36">
        <v>23</v>
      </c>
      <c r="G18" s="111">
        <v>0</v>
      </c>
      <c r="H18" s="15"/>
      <c r="I18" s="111">
        <v>0</v>
      </c>
      <c r="J18" s="15"/>
      <c r="K18" s="111">
        <v>0</v>
      </c>
      <c r="L18" s="15"/>
      <c r="M18" s="111">
        <v>77000</v>
      </c>
      <c r="N18" s="15"/>
      <c r="O18" s="111">
        <v>-77000</v>
      </c>
      <c r="P18" s="15"/>
      <c r="Q18" s="111">
        <f t="shared" ref="Q18:Q19" si="0">SUM(O18,M18,G18,K18,I18)</f>
        <v>0</v>
      </c>
    </row>
    <row r="19" spans="1:17" ht="21" customHeight="1" x14ac:dyDescent="0.4">
      <c r="A19" s="96" t="s">
        <v>108</v>
      </c>
      <c r="B19" s="70"/>
      <c r="E19" s="36">
        <v>30</v>
      </c>
      <c r="G19" s="111">
        <v>0</v>
      </c>
      <c r="H19" s="15"/>
      <c r="I19" s="111">
        <v>0</v>
      </c>
      <c r="J19" s="15"/>
      <c r="K19" s="111">
        <v>0</v>
      </c>
      <c r="L19" s="15"/>
      <c r="M19" s="111">
        <v>0</v>
      </c>
      <c r="N19" s="15"/>
      <c r="O19" s="111">
        <v>-1646400</v>
      </c>
      <c r="P19" s="15"/>
      <c r="Q19" s="111">
        <f t="shared" si="0"/>
        <v>-1646400</v>
      </c>
    </row>
    <row r="20" spans="1:17" ht="21" customHeight="1" x14ac:dyDescent="0.4">
      <c r="A20" s="96" t="s">
        <v>109</v>
      </c>
      <c r="B20" s="70"/>
      <c r="E20" s="36">
        <v>24</v>
      </c>
      <c r="G20" s="111">
        <v>0</v>
      </c>
      <c r="H20" s="15"/>
      <c r="I20" s="111">
        <v>0</v>
      </c>
      <c r="J20" s="15"/>
      <c r="K20" s="111">
        <v>2000</v>
      </c>
      <c r="L20" s="15"/>
      <c r="M20" s="111">
        <v>0</v>
      </c>
      <c r="N20" s="15"/>
      <c r="O20" s="111">
        <v>0</v>
      </c>
      <c r="P20" s="15"/>
      <c r="Q20" s="111">
        <f>SUM(O20,M20,G20,K20,I20)</f>
        <v>2000</v>
      </c>
    </row>
    <row r="21" spans="1:17" ht="21.75" customHeight="1" x14ac:dyDescent="0.4">
      <c r="A21" s="96" t="s">
        <v>86</v>
      </c>
      <c r="G21" s="112">
        <v>0</v>
      </c>
      <c r="H21" s="113"/>
      <c r="I21" s="112">
        <v>0</v>
      </c>
      <c r="J21" s="113"/>
      <c r="K21" s="112">
        <v>0</v>
      </c>
      <c r="L21" s="113"/>
      <c r="M21" s="112">
        <v>0</v>
      </c>
      <c r="N21" s="63"/>
      <c r="O21" s="112">
        <f>'TH_PL 11'!F31</f>
        <v>1397649</v>
      </c>
      <c r="P21" s="113"/>
      <c r="Q21" s="112">
        <f>SUM(O21,M21,G21,K21)</f>
        <v>1397649</v>
      </c>
    </row>
    <row r="22" spans="1:17" ht="8.1" customHeight="1" x14ac:dyDescent="0.4">
      <c r="G22" s="114"/>
      <c r="H22" s="113"/>
      <c r="I22" s="114"/>
      <c r="J22" s="113"/>
      <c r="K22" s="114"/>
      <c r="L22" s="113"/>
      <c r="M22" s="114"/>
      <c r="N22" s="113"/>
      <c r="O22" s="114"/>
      <c r="P22" s="113"/>
      <c r="Q22" s="114"/>
    </row>
    <row r="23" spans="1:17" ht="21.75" customHeight="1" thickBot="1" x14ac:dyDescent="0.45">
      <c r="A23" s="70" t="s">
        <v>110</v>
      </c>
      <c r="B23" s="70"/>
      <c r="G23" s="115">
        <f>SUM(G14:G22)</f>
        <v>870000</v>
      </c>
      <c r="H23" s="113"/>
      <c r="I23" s="115">
        <f>SUM(I14:I22)</f>
        <v>8111061</v>
      </c>
      <c r="J23" s="113"/>
      <c r="K23" s="115">
        <f>SUM(K14:K22)</f>
        <v>33364</v>
      </c>
      <c r="L23" s="113"/>
      <c r="M23" s="115">
        <f>SUM(M14:M22)</f>
        <v>89000</v>
      </c>
      <c r="N23" s="63"/>
      <c r="O23" s="115">
        <f>SUM(O14:O22)</f>
        <v>1744047</v>
      </c>
      <c r="P23" s="113"/>
      <c r="Q23" s="115">
        <f>SUM(Q14:Q22)</f>
        <v>10847472</v>
      </c>
    </row>
    <row r="24" spans="1:17" ht="21.75" customHeight="1" thickTop="1" x14ac:dyDescent="0.4">
      <c r="A24" s="70"/>
      <c r="B24" s="70"/>
      <c r="G24" s="119"/>
      <c r="H24" s="121"/>
      <c r="I24" s="119"/>
      <c r="J24" s="121"/>
      <c r="K24" s="119"/>
      <c r="L24" s="121"/>
      <c r="M24" s="119"/>
      <c r="N24" s="142"/>
      <c r="O24" s="119"/>
      <c r="P24" s="121"/>
      <c r="Q24" s="119"/>
    </row>
    <row r="25" spans="1:17" ht="18.75" customHeight="1" x14ac:dyDescent="0.4">
      <c r="A25" s="70"/>
      <c r="B25" s="70"/>
      <c r="G25" s="119"/>
      <c r="H25" s="121"/>
      <c r="I25" s="119"/>
      <c r="J25" s="121"/>
      <c r="K25" s="119"/>
      <c r="L25" s="121"/>
      <c r="M25" s="119"/>
      <c r="N25" s="142"/>
      <c r="O25" s="119"/>
      <c r="P25" s="121"/>
      <c r="Q25" s="119"/>
    </row>
    <row r="26" spans="1:17" ht="16.5" customHeight="1" x14ac:dyDescent="0.4">
      <c r="A26" s="70"/>
      <c r="B26" s="70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17" ht="21.95" customHeight="1" x14ac:dyDescent="0.4">
      <c r="A27" s="8" t="str">
        <f>'TH_PL 11'!A46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27" s="7"/>
      <c r="C27" s="100"/>
      <c r="D27" s="100"/>
      <c r="E27" s="101"/>
      <c r="F27" s="102"/>
      <c r="G27" s="101"/>
      <c r="H27" s="102"/>
      <c r="I27" s="101"/>
      <c r="J27" s="102"/>
      <c r="K27" s="101"/>
      <c r="L27" s="102"/>
      <c r="M27" s="101"/>
      <c r="N27" s="102"/>
      <c r="O27" s="101"/>
      <c r="P27" s="102"/>
      <c r="Q27" s="101"/>
    </row>
    <row r="106" spans="3:3" ht="21.75" customHeight="1" x14ac:dyDescent="0.4">
      <c r="C106" s="14"/>
    </row>
  </sheetData>
  <mergeCells count="3">
    <mergeCell ref="G6:Q6"/>
    <mergeCell ref="G7:P7"/>
    <mergeCell ref="M8:O8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2D330-C160-4F16-B1F8-9975396A7D37}">
  <sheetPr>
    <tabColor theme="8" tint="0.79998168889431442"/>
  </sheetPr>
  <dimension ref="A1:Q106"/>
  <sheetViews>
    <sheetView topLeftCell="A5" zoomScaleNormal="100" zoomScaleSheetLayoutView="90" workbookViewId="0">
      <selection activeCell="E15" sqref="E15"/>
    </sheetView>
  </sheetViews>
  <sheetFormatPr defaultColWidth="8.85546875" defaultRowHeight="21.75" customHeight="1" x14ac:dyDescent="0.4"/>
  <cols>
    <col min="1" max="2" width="2.42578125" style="96" customWidth="1"/>
    <col min="3" max="3" width="2.85546875" style="96" customWidth="1"/>
    <col min="4" max="4" width="32.7109375" style="96" customWidth="1"/>
    <col min="5" max="5" width="8.7109375" style="96" customWidth="1"/>
    <col min="6" max="6" width="1" style="96" customWidth="1"/>
    <col min="7" max="7" width="13.7109375" style="96" customWidth="1"/>
    <col min="8" max="8" width="1" style="96" customWidth="1"/>
    <col min="9" max="9" width="13.7109375" style="96" customWidth="1"/>
    <col min="10" max="10" width="1" style="96" customWidth="1"/>
    <col min="11" max="11" width="15.85546875" style="96" customWidth="1"/>
    <col min="12" max="12" width="1" style="96" customWidth="1"/>
    <col min="13" max="13" width="13.7109375" style="96" customWidth="1"/>
    <col min="14" max="14" width="1" style="96" customWidth="1"/>
    <col min="15" max="15" width="13.7109375" style="96" customWidth="1"/>
    <col min="16" max="16" width="1" style="96" customWidth="1"/>
    <col min="17" max="17" width="13.7109375" style="96" customWidth="1"/>
    <col min="18" max="16384" width="8.85546875" style="4"/>
  </cols>
  <sheetData>
    <row r="1" spans="1:17" ht="21.75" customHeight="1" x14ac:dyDescent="0.4">
      <c r="A1" s="1" t="str">
        <f>'TH_Equity 12'!A1</f>
        <v>บริษัท เคอรี่ เอ็กซ์เพรส (ประเทศไทย) จำกัด (มหาชน)</v>
      </c>
      <c r="B1" s="1"/>
      <c r="C1" s="1"/>
      <c r="D1" s="1"/>
      <c r="E1" s="1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14"/>
    </row>
    <row r="2" spans="1:17" ht="21.75" customHeight="1" x14ac:dyDescent="0.4">
      <c r="A2" s="1"/>
      <c r="B2" s="1" t="str">
        <f>'TH_Equity 12'!B2</f>
        <v>(เดิมชื่อ “บริษัท เคอรี่ เอ็กซ์เพรส (ประเทศไทย) จำกัด”)</v>
      </c>
      <c r="C2" s="1"/>
      <c r="D2" s="1"/>
      <c r="E2" s="1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14"/>
    </row>
    <row r="3" spans="1:17" ht="21.75" customHeight="1" x14ac:dyDescent="0.4">
      <c r="A3" s="70" t="s">
        <v>111</v>
      </c>
      <c r="B3" s="70"/>
      <c r="E3" s="98"/>
      <c r="F3" s="99"/>
      <c r="G3" s="98"/>
      <c r="H3" s="99"/>
      <c r="I3" s="98"/>
      <c r="J3" s="99"/>
      <c r="K3" s="98"/>
      <c r="L3" s="99"/>
      <c r="M3" s="98"/>
      <c r="N3" s="99"/>
      <c r="O3" s="98"/>
      <c r="P3" s="99"/>
      <c r="Q3" s="98"/>
    </row>
    <row r="4" spans="1:17" ht="21.75" customHeight="1" x14ac:dyDescent="0.4">
      <c r="A4" s="7" t="str">
        <f>'TH_PL 11'!A4</f>
        <v>สำหรับปีสิ้นสุดวันที่ 31 ธันวาคม พ.ศ. 2563</v>
      </c>
      <c r="B4" s="7"/>
      <c r="C4" s="100"/>
      <c r="D4" s="100"/>
      <c r="E4" s="101"/>
      <c r="F4" s="102"/>
      <c r="G4" s="101"/>
      <c r="H4" s="102"/>
      <c r="I4" s="101"/>
      <c r="J4" s="102"/>
      <c r="K4" s="101"/>
      <c r="L4" s="102"/>
      <c r="M4" s="101"/>
      <c r="N4" s="102"/>
      <c r="O4" s="101"/>
      <c r="P4" s="102"/>
      <c r="Q4" s="101"/>
    </row>
    <row r="5" spans="1:17" ht="18.95" customHeight="1" x14ac:dyDescent="0.4">
      <c r="B5" s="70"/>
      <c r="E5" s="98"/>
      <c r="F5" s="99"/>
      <c r="G5" s="98"/>
      <c r="H5" s="99"/>
      <c r="I5" s="98"/>
      <c r="J5" s="99"/>
      <c r="K5" s="98"/>
      <c r="L5" s="99"/>
      <c r="M5" s="98"/>
      <c r="N5" s="99"/>
      <c r="O5" s="98"/>
      <c r="P5" s="99"/>
      <c r="Q5" s="98"/>
    </row>
    <row r="6" spans="1:17" ht="18.95" customHeight="1" x14ac:dyDescent="0.4">
      <c r="B6" s="70"/>
      <c r="E6" s="98"/>
      <c r="F6" s="99"/>
      <c r="G6" s="164" t="s">
        <v>5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17" ht="18.95" customHeight="1" x14ac:dyDescent="0.4">
      <c r="A7" s="36"/>
      <c r="B7" s="36"/>
      <c r="C7" s="36"/>
      <c r="D7" s="36"/>
      <c r="E7" s="36"/>
      <c r="F7" s="36"/>
      <c r="G7" s="98"/>
      <c r="H7" s="98"/>
      <c r="I7" s="98"/>
      <c r="J7" s="98"/>
      <c r="K7" s="98"/>
      <c r="L7" s="104"/>
      <c r="M7" s="166" t="s">
        <v>63</v>
      </c>
      <c r="N7" s="166"/>
      <c r="O7" s="166"/>
    </row>
    <row r="8" spans="1:17" ht="18.95" customHeight="1" x14ac:dyDescent="0.4">
      <c r="A8" s="36"/>
      <c r="B8" s="36"/>
      <c r="C8" s="36"/>
      <c r="D8" s="36"/>
      <c r="E8" s="36"/>
      <c r="F8" s="36"/>
      <c r="G8" s="4"/>
      <c r="H8" s="104"/>
      <c r="I8" s="4"/>
      <c r="J8" s="104"/>
      <c r="K8" s="4"/>
      <c r="L8" s="104"/>
      <c r="M8" s="105" t="s">
        <v>95</v>
      </c>
      <c r="N8" s="104"/>
      <c r="O8" s="104"/>
      <c r="P8" s="104"/>
      <c r="Q8" s="4"/>
    </row>
    <row r="9" spans="1:17" ht="18.95" customHeight="1" x14ac:dyDescent="0.4">
      <c r="A9" s="36"/>
      <c r="B9" s="36"/>
      <c r="C9" s="36"/>
      <c r="D9" s="36"/>
      <c r="E9" s="36"/>
      <c r="F9" s="36"/>
      <c r="G9" s="104" t="s">
        <v>96</v>
      </c>
      <c r="H9" s="104"/>
      <c r="I9" s="104"/>
      <c r="J9" s="104"/>
      <c r="K9" s="104" t="s">
        <v>97</v>
      </c>
      <c r="L9" s="104"/>
      <c r="M9" s="105" t="s">
        <v>98</v>
      </c>
      <c r="N9" s="104"/>
      <c r="O9" s="104"/>
      <c r="P9" s="104"/>
      <c r="Q9" s="104" t="s">
        <v>99</v>
      </c>
    </row>
    <row r="10" spans="1:17" ht="18.95" customHeight="1" x14ac:dyDescent="0.4">
      <c r="A10" s="36"/>
      <c r="B10" s="36"/>
      <c r="C10" s="36"/>
      <c r="D10" s="36"/>
      <c r="E10" s="36"/>
      <c r="F10" s="36"/>
      <c r="G10" s="104" t="s">
        <v>100</v>
      </c>
      <c r="H10" s="104"/>
      <c r="I10" s="106" t="s">
        <v>61</v>
      </c>
      <c r="J10" s="104"/>
      <c r="K10" s="106" t="s">
        <v>101</v>
      </c>
      <c r="L10" s="104"/>
      <c r="M10" s="106" t="s">
        <v>102</v>
      </c>
      <c r="N10" s="104"/>
      <c r="O10" s="104" t="s">
        <v>65</v>
      </c>
      <c r="P10" s="104"/>
      <c r="Q10" s="104" t="s">
        <v>103</v>
      </c>
    </row>
    <row r="11" spans="1:17" ht="18.95" customHeight="1" x14ac:dyDescent="0.4">
      <c r="A11" s="36"/>
      <c r="B11" s="36"/>
      <c r="C11" s="36"/>
      <c r="D11" s="36"/>
      <c r="E11" s="107" t="s">
        <v>8</v>
      </c>
      <c r="F11" s="36"/>
      <c r="G11" s="20" t="s">
        <v>9</v>
      </c>
      <c r="H11" s="21"/>
      <c r="I11" s="20" t="s">
        <v>9</v>
      </c>
      <c r="J11" s="18"/>
      <c r="K11" s="20" t="s">
        <v>9</v>
      </c>
      <c r="L11" s="104"/>
      <c r="M11" s="20" t="s">
        <v>9</v>
      </c>
      <c r="N11" s="21"/>
      <c r="O11" s="20" t="s">
        <v>9</v>
      </c>
      <c r="P11" s="18"/>
      <c r="Q11" s="20" t="s">
        <v>9</v>
      </c>
    </row>
    <row r="12" spans="1:17" ht="8.1" customHeight="1" x14ac:dyDescent="0.4">
      <c r="A12" s="70"/>
      <c r="B12" s="70"/>
      <c r="G12" s="109"/>
      <c r="H12" s="116"/>
      <c r="I12" s="109"/>
      <c r="J12" s="116"/>
      <c r="K12" s="109"/>
      <c r="L12" s="116"/>
      <c r="M12" s="109"/>
      <c r="N12" s="116"/>
      <c r="O12" s="109"/>
      <c r="P12" s="116"/>
      <c r="Q12" s="109"/>
    </row>
    <row r="13" spans="1:17" ht="18.95" customHeight="1" x14ac:dyDescent="0.4">
      <c r="A13" s="70" t="s">
        <v>112</v>
      </c>
      <c r="B13" s="70"/>
      <c r="G13" s="117">
        <v>120000</v>
      </c>
      <c r="H13" s="15"/>
      <c r="I13" s="117">
        <v>0</v>
      </c>
      <c r="J13" s="15"/>
      <c r="K13" s="117">
        <v>9574</v>
      </c>
      <c r="L13" s="15"/>
      <c r="M13" s="117">
        <v>12000</v>
      </c>
      <c r="N13" s="15"/>
      <c r="O13" s="117">
        <v>1348235</v>
      </c>
      <c r="P13" s="15"/>
      <c r="Q13" s="117">
        <f>SUM(O13,M13,G13,K13)</f>
        <v>1489809</v>
      </c>
    </row>
    <row r="14" spans="1:17" ht="7.5" customHeight="1" x14ac:dyDescent="0.4">
      <c r="A14" s="70"/>
      <c r="B14" s="70"/>
      <c r="G14" s="15"/>
      <c r="H14" s="15"/>
      <c r="I14" s="118"/>
      <c r="J14" s="15"/>
      <c r="K14" s="118"/>
      <c r="L14" s="15"/>
      <c r="M14" s="15"/>
      <c r="N14" s="15"/>
      <c r="O14" s="15"/>
      <c r="P14" s="15"/>
      <c r="Q14" s="118"/>
    </row>
    <row r="15" spans="1:17" ht="18.95" customHeight="1" x14ac:dyDescent="0.4">
      <c r="A15" s="70" t="s">
        <v>105</v>
      </c>
      <c r="B15" s="70"/>
      <c r="G15" s="15"/>
      <c r="H15" s="15"/>
      <c r="I15" s="118"/>
      <c r="J15" s="15"/>
      <c r="K15" s="118"/>
      <c r="L15" s="15"/>
      <c r="M15" s="15"/>
      <c r="N15" s="15"/>
      <c r="O15" s="15"/>
      <c r="P15" s="15"/>
      <c r="Q15" s="118"/>
    </row>
    <row r="16" spans="1:17" ht="18.95" customHeight="1" x14ac:dyDescent="0.4">
      <c r="A16" s="96" t="s">
        <v>108</v>
      </c>
      <c r="B16" s="70"/>
      <c r="E16" s="36">
        <v>30</v>
      </c>
      <c r="G16" s="117">
        <v>0</v>
      </c>
      <c r="H16" s="15"/>
      <c r="I16" s="117">
        <v>0</v>
      </c>
      <c r="J16" s="15"/>
      <c r="K16" s="117">
        <v>0</v>
      </c>
      <c r="L16" s="15"/>
      <c r="M16" s="117">
        <v>0</v>
      </c>
      <c r="N16" s="15"/>
      <c r="O16" s="117">
        <v>-588000</v>
      </c>
      <c r="P16" s="15"/>
      <c r="Q16" s="117">
        <f>SUM(O16,M16,G16,K16)</f>
        <v>-588000</v>
      </c>
    </row>
    <row r="17" spans="1:17" ht="18.95" customHeight="1" x14ac:dyDescent="0.4">
      <c r="A17" s="96" t="s">
        <v>109</v>
      </c>
      <c r="G17" s="119">
        <v>0</v>
      </c>
      <c r="H17" s="15"/>
      <c r="I17" s="119">
        <v>0</v>
      </c>
      <c r="J17" s="15"/>
      <c r="K17" s="119">
        <v>21790</v>
      </c>
      <c r="L17" s="15"/>
      <c r="M17" s="119">
        <v>0</v>
      </c>
      <c r="N17" s="15"/>
      <c r="O17" s="119">
        <v>0</v>
      </c>
      <c r="P17" s="15"/>
      <c r="Q17" s="119">
        <f>SUM(O17,M17,G17,K17)</f>
        <v>21790</v>
      </c>
    </row>
    <row r="18" spans="1:17" ht="18.95" customHeight="1" x14ac:dyDescent="0.4">
      <c r="A18" s="96" t="s">
        <v>86</v>
      </c>
      <c r="G18" s="120">
        <v>0</v>
      </c>
      <c r="H18" s="15"/>
      <c r="I18" s="120">
        <v>0</v>
      </c>
      <c r="J18" s="15"/>
      <c r="K18" s="120">
        <v>0</v>
      </c>
      <c r="L18" s="15"/>
      <c r="M18" s="120">
        <v>0</v>
      </c>
      <c r="N18" s="15"/>
      <c r="O18" s="120">
        <v>1309563</v>
      </c>
      <c r="P18" s="15"/>
      <c r="Q18" s="120">
        <f>SUM(O18,M18,G18,K18)</f>
        <v>1309563</v>
      </c>
    </row>
    <row r="19" spans="1:17" ht="8.1" customHeight="1" x14ac:dyDescent="0.4"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18"/>
    </row>
    <row r="20" spans="1:17" ht="18.95" customHeight="1" x14ac:dyDescent="0.4">
      <c r="A20" s="70" t="s">
        <v>113</v>
      </c>
      <c r="B20" s="70"/>
      <c r="G20" s="120">
        <f>SUM(G13:G19)</f>
        <v>120000</v>
      </c>
      <c r="H20" s="15"/>
      <c r="I20" s="120">
        <f>SUM(I13:I19)</f>
        <v>0</v>
      </c>
      <c r="J20" s="15"/>
      <c r="K20" s="120">
        <f>SUM(K13:K19)</f>
        <v>31364</v>
      </c>
      <c r="L20" s="15"/>
      <c r="M20" s="120">
        <f>SUM(M13:M19)</f>
        <v>12000</v>
      </c>
      <c r="N20" s="15"/>
      <c r="O20" s="120">
        <f>SUM(O13:O19)</f>
        <v>2069798</v>
      </c>
      <c r="P20" s="15"/>
      <c r="Q20" s="120">
        <f>SUM(Q13:Q19)</f>
        <v>2233162</v>
      </c>
    </row>
    <row r="21" spans="1:17" ht="6.75" customHeight="1" x14ac:dyDescent="0.4">
      <c r="A21" s="70"/>
      <c r="B21" s="70"/>
      <c r="G21" s="122"/>
      <c r="H21" s="118"/>
      <c r="I21" s="122"/>
      <c r="J21" s="118"/>
      <c r="K21" s="122"/>
      <c r="L21" s="118"/>
      <c r="M21" s="122"/>
      <c r="N21" s="118"/>
      <c r="O21" s="122"/>
      <c r="P21" s="118"/>
      <c r="Q21" s="122"/>
    </row>
    <row r="22" spans="1:17" ht="18.95" customHeight="1" x14ac:dyDescent="0.4">
      <c r="A22" s="70" t="s">
        <v>104</v>
      </c>
      <c r="B22" s="70"/>
      <c r="G22" s="111">
        <v>120000</v>
      </c>
      <c r="H22" s="15"/>
      <c r="I22" s="111">
        <v>0</v>
      </c>
      <c r="J22" s="15"/>
      <c r="K22" s="111">
        <v>31364</v>
      </c>
      <c r="L22" s="15"/>
      <c r="M22" s="111">
        <v>12000</v>
      </c>
      <c r="N22" s="15"/>
      <c r="O22" s="111">
        <v>2069798</v>
      </c>
      <c r="P22" s="15"/>
      <c r="Q22" s="111">
        <f>SUM(O22,M22,G22,K22)</f>
        <v>2233162</v>
      </c>
    </row>
    <row r="23" spans="1:17" ht="10.5" customHeight="1" x14ac:dyDescent="0.4">
      <c r="A23" s="70"/>
      <c r="B23" s="70"/>
      <c r="G23" s="143"/>
      <c r="H23" s="15"/>
      <c r="I23" s="143"/>
      <c r="J23" s="15"/>
      <c r="K23" s="143"/>
      <c r="L23" s="15"/>
      <c r="M23" s="143"/>
      <c r="N23" s="15"/>
      <c r="O23" s="143"/>
      <c r="P23" s="15"/>
      <c r="Q23" s="143"/>
    </row>
    <row r="24" spans="1:17" ht="18.95" customHeight="1" x14ac:dyDescent="0.4">
      <c r="A24" s="70" t="s">
        <v>105</v>
      </c>
      <c r="B24" s="70"/>
      <c r="G24" s="111"/>
      <c r="H24" s="15"/>
      <c r="I24" s="111"/>
      <c r="J24" s="15"/>
      <c r="K24" s="111"/>
      <c r="L24" s="15"/>
      <c r="M24" s="111"/>
      <c r="N24" s="15"/>
      <c r="O24" s="111"/>
      <c r="P24" s="15"/>
      <c r="Q24" s="111"/>
    </row>
    <row r="25" spans="1:17" ht="18.95" customHeight="1" x14ac:dyDescent="0.4">
      <c r="A25" s="96" t="s">
        <v>106</v>
      </c>
      <c r="B25" s="70"/>
      <c r="E25" s="36">
        <v>22</v>
      </c>
      <c r="G25" s="111">
        <v>750000</v>
      </c>
      <c r="H25" s="118"/>
      <c r="I25" s="111">
        <v>8111061</v>
      </c>
      <c r="J25" s="118"/>
      <c r="K25" s="111">
        <v>0</v>
      </c>
      <c r="L25" s="118"/>
      <c r="M25" s="111">
        <v>0</v>
      </c>
      <c r="N25" s="118"/>
      <c r="O25" s="111">
        <v>0</v>
      </c>
      <c r="P25" s="63"/>
      <c r="Q25" s="111">
        <f>SUM(O25,M25,G25,K25,I25)</f>
        <v>8861061</v>
      </c>
    </row>
    <row r="26" spans="1:17" ht="18.95" customHeight="1" x14ac:dyDescent="0.4">
      <c r="A26" s="96" t="s">
        <v>107</v>
      </c>
      <c r="B26" s="70"/>
      <c r="E26" s="36">
        <v>23</v>
      </c>
      <c r="G26" s="111">
        <v>0</v>
      </c>
      <c r="H26" s="118"/>
      <c r="I26" s="111">
        <v>0</v>
      </c>
      <c r="J26" s="118"/>
      <c r="K26" s="111">
        <v>0</v>
      </c>
      <c r="L26" s="118"/>
      <c r="M26" s="111">
        <v>77000</v>
      </c>
      <c r="N26" s="118"/>
      <c r="O26" s="111">
        <v>-77000</v>
      </c>
      <c r="P26" s="63"/>
      <c r="Q26" s="111">
        <f>SUM(O26,M26,G26,K26)</f>
        <v>0</v>
      </c>
    </row>
    <row r="27" spans="1:17" ht="18.95" customHeight="1" x14ac:dyDescent="0.4">
      <c r="A27" s="96" t="s">
        <v>108</v>
      </c>
      <c r="B27" s="70"/>
      <c r="E27" s="36">
        <v>30</v>
      </c>
      <c r="G27" s="111">
        <v>0</v>
      </c>
      <c r="H27" s="118"/>
      <c r="I27" s="111">
        <v>0</v>
      </c>
      <c r="J27" s="118"/>
      <c r="K27" s="111">
        <v>0</v>
      </c>
      <c r="L27" s="118"/>
      <c r="M27" s="111">
        <v>0</v>
      </c>
      <c r="N27" s="118"/>
      <c r="O27" s="111">
        <v>-1646400</v>
      </c>
      <c r="P27" s="63"/>
      <c r="Q27" s="111">
        <f>SUM(O27,M27,G27,K27)</f>
        <v>-1646400</v>
      </c>
    </row>
    <row r="28" spans="1:17" ht="18.95" customHeight="1" x14ac:dyDescent="0.4">
      <c r="A28" s="96" t="s">
        <v>109</v>
      </c>
      <c r="E28" s="36">
        <v>24</v>
      </c>
      <c r="G28" s="111">
        <v>0</v>
      </c>
      <c r="H28" s="118"/>
      <c r="I28" s="111">
        <v>0</v>
      </c>
      <c r="J28" s="118"/>
      <c r="K28" s="111">
        <v>2000</v>
      </c>
      <c r="L28" s="118"/>
      <c r="M28" s="111">
        <v>0</v>
      </c>
      <c r="N28" s="118"/>
      <c r="O28" s="111">
        <v>0</v>
      </c>
      <c r="P28" s="15"/>
      <c r="Q28" s="111">
        <f>SUM(O28,M28,G28,K28)</f>
        <v>2000</v>
      </c>
    </row>
    <row r="29" spans="1:17" ht="18.95" customHeight="1" x14ac:dyDescent="0.4">
      <c r="A29" s="96" t="s">
        <v>86</v>
      </c>
      <c r="G29" s="112">
        <v>0</v>
      </c>
      <c r="H29" s="121"/>
      <c r="I29" s="112">
        <v>0</v>
      </c>
      <c r="J29" s="121"/>
      <c r="K29" s="112">
        <v>0</v>
      </c>
      <c r="L29" s="121"/>
      <c r="M29" s="112">
        <v>0</v>
      </c>
      <c r="N29" s="63"/>
      <c r="O29" s="112">
        <f>'TH_PL 11'!H31</f>
        <v>1329827</v>
      </c>
      <c r="P29" s="121"/>
      <c r="Q29" s="112">
        <f>SUM(O29,M29,G29,K29)</f>
        <v>1329827</v>
      </c>
    </row>
    <row r="30" spans="1:17" ht="8.1" customHeight="1" x14ac:dyDescent="0.4">
      <c r="G30" s="114"/>
      <c r="H30" s="121"/>
      <c r="I30" s="114"/>
      <c r="J30" s="121"/>
      <c r="K30" s="114"/>
      <c r="L30" s="121"/>
      <c r="M30" s="114"/>
      <c r="N30" s="121"/>
      <c r="O30" s="114"/>
      <c r="P30" s="121"/>
      <c r="Q30" s="123"/>
    </row>
    <row r="31" spans="1:17" ht="18.95" customHeight="1" thickBot="1" x14ac:dyDescent="0.45">
      <c r="A31" s="70" t="s">
        <v>110</v>
      </c>
      <c r="B31" s="70"/>
      <c r="G31" s="115">
        <f>SUM(G22:G30)</f>
        <v>870000</v>
      </c>
      <c r="H31" s="121"/>
      <c r="I31" s="115">
        <f>SUM(I22:I30)</f>
        <v>8111061</v>
      </c>
      <c r="J31" s="121"/>
      <c r="K31" s="115">
        <f>SUM(K22:K30)</f>
        <v>33364</v>
      </c>
      <c r="L31" s="121"/>
      <c r="M31" s="115">
        <f>SUM(M22:M30)</f>
        <v>89000</v>
      </c>
      <c r="N31" s="63"/>
      <c r="O31" s="115">
        <f>SUM(O22:O30)</f>
        <v>1676225</v>
      </c>
      <c r="P31" s="121"/>
      <c r="Q31" s="115">
        <f>SUM(Q22:Q30)</f>
        <v>10779650</v>
      </c>
    </row>
    <row r="32" spans="1:17" ht="8.25" customHeight="1" thickTop="1" x14ac:dyDescent="0.4">
      <c r="A32" s="70"/>
      <c r="B32" s="70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</row>
    <row r="33" spans="1:17" ht="21.95" customHeight="1" x14ac:dyDescent="0.4">
      <c r="A33" s="8" t="str">
        <f>'TH_Equity 12'!A27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7"/>
      <c r="C33" s="100"/>
      <c r="D33" s="100"/>
      <c r="E33" s="101"/>
      <c r="F33" s="102"/>
      <c r="G33" s="101"/>
      <c r="H33" s="102"/>
      <c r="I33" s="101"/>
      <c r="J33" s="102"/>
      <c r="K33" s="101"/>
      <c r="L33" s="102"/>
      <c r="M33" s="101"/>
      <c r="N33" s="102"/>
      <c r="O33" s="101"/>
      <c r="P33" s="102"/>
      <c r="Q33" s="101"/>
    </row>
    <row r="106" spans="3:3" ht="21.75" customHeight="1" x14ac:dyDescent="0.4">
      <c r="C106" s="14"/>
    </row>
  </sheetData>
  <mergeCells count="2">
    <mergeCell ref="G6:Q6"/>
    <mergeCell ref="M7:O7"/>
  </mergeCells>
  <pageMargins left="0.7" right="0.7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141A-A31A-4794-B5F0-7FBB0C03AF87}">
  <sheetPr>
    <tabColor theme="8" tint="0.79998168889431442"/>
  </sheetPr>
  <dimension ref="A1:M132"/>
  <sheetViews>
    <sheetView zoomScale="90" zoomScaleNormal="90" zoomScaleSheetLayoutView="130" workbookViewId="0">
      <selection activeCell="C12" sqref="C12"/>
    </sheetView>
  </sheetViews>
  <sheetFormatPr defaultColWidth="8.85546875" defaultRowHeight="21.75" customHeight="1" x14ac:dyDescent="0.4"/>
  <cols>
    <col min="1" max="2" width="1.5703125" style="96" customWidth="1"/>
    <col min="3" max="3" width="42" style="96" customWidth="1"/>
    <col min="4" max="4" width="9.140625" style="36" customWidth="1"/>
    <col min="5" max="5" width="0.85546875" style="96" customWidth="1"/>
    <col min="6" max="6" width="13.28515625" style="15" customWidth="1"/>
    <col min="7" max="7" width="0.85546875" style="15" customWidth="1"/>
    <col min="8" max="8" width="13.28515625" style="15" customWidth="1"/>
    <col min="9" max="9" width="0.85546875" style="15" customWidth="1"/>
    <col min="10" max="10" width="13.28515625" style="15" customWidth="1"/>
    <col min="11" max="11" width="8.85546875" style="4"/>
    <col min="12" max="12" width="9.85546875" style="4" bestFit="1" customWidth="1"/>
    <col min="13" max="13" width="10.5703125" style="4" bestFit="1" customWidth="1"/>
    <col min="14" max="16384" width="8.85546875" style="4"/>
  </cols>
  <sheetData>
    <row r="1" spans="1:13" ht="20.100000000000001" customHeight="1" x14ac:dyDescent="0.4">
      <c r="A1" s="1" t="s">
        <v>0</v>
      </c>
      <c r="B1" s="1"/>
      <c r="C1" s="1"/>
      <c r="D1" s="1"/>
      <c r="E1" s="1"/>
      <c r="F1" s="3"/>
      <c r="G1" s="3"/>
      <c r="H1" s="3"/>
      <c r="I1" s="3"/>
      <c r="J1" s="3"/>
    </row>
    <row r="2" spans="1:13" ht="20.100000000000001" customHeight="1" x14ac:dyDescent="0.4">
      <c r="A2" s="1"/>
      <c r="B2" s="1" t="s">
        <v>1</v>
      </c>
      <c r="C2" s="1"/>
      <c r="D2" s="1"/>
      <c r="E2" s="1"/>
      <c r="F2" s="3"/>
      <c r="G2" s="3"/>
      <c r="H2" s="3"/>
      <c r="I2" s="3"/>
      <c r="J2" s="3"/>
    </row>
    <row r="3" spans="1:13" ht="20.100000000000001" customHeight="1" x14ac:dyDescent="0.4">
      <c r="A3" s="70" t="s">
        <v>177</v>
      </c>
      <c r="B3" s="70"/>
      <c r="C3" s="70"/>
      <c r="D3" s="131"/>
      <c r="E3" s="70"/>
      <c r="F3" s="2"/>
      <c r="G3" s="2"/>
      <c r="H3" s="2"/>
      <c r="I3" s="2"/>
      <c r="J3" s="2"/>
    </row>
    <row r="4" spans="1:13" ht="20.100000000000001" customHeight="1" x14ac:dyDescent="0.4">
      <c r="A4" s="7" t="s">
        <v>69</v>
      </c>
      <c r="B4" s="7"/>
      <c r="C4" s="7"/>
      <c r="D4" s="107"/>
      <c r="E4" s="7"/>
      <c r="F4" s="130"/>
      <c r="G4" s="130"/>
      <c r="H4" s="130"/>
      <c r="I4" s="130"/>
      <c r="J4" s="130"/>
    </row>
    <row r="5" spans="1:13" ht="20.100000000000001" customHeight="1" x14ac:dyDescent="0.4">
      <c r="A5" s="70"/>
      <c r="B5" s="70"/>
      <c r="C5" s="70"/>
      <c r="D5" s="131"/>
      <c r="E5" s="70"/>
      <c r="F5" s="2"/>
      <c r="G5" s="2"/>
      <c r="H5" s="2"/>
      <c r="I5" s="2"/>
      <c r="J5" s="2"/>
    </row>
    <row r="6" spans="1:13" ht="20.100000000000001" customHeight="1" x14ac:dyDescent="0.4">
      <c r="A6" s="70"/>
      <c r="B6" s="70"/>
      <c r="C6" s="70"/>
      <c r="D6" s="131"/>
      <c r="E6" s="70"/>
      <c r="F6" s="20" t="s">
        <v>4</v>
      </c>
      <c r="G6" s="2"/>
      <c r="H6" s="160" t="s">
        <v>5</v>
      </c>
      <c r="I6" s="160"/>
      <c r="J6" s="160"/>
    </row>
    <row r="7" spans="1:13" ht="20.100000000000001" customHeight="1" x14ac:dyDescent="0.4">
      <c r="A7" s="4"/>
      <c r="B7" s="4"/>
      <c r="C7" s="4"/>
      <c r="D7" s="4"/>
      <c r="E7" s="36"/>
      <c r="F7" s="17" t="s">
        <v>6</v>
      </c>
      <c r="G7" s="18"/>
      <c r="H7" s="17" t="s">
        <v>6</v>
      </c>
      <c r="I7" s="18"/>
      <c r="J7" s="17" t="s">
        <v>7</v>
      </c>
    </row>
    <row r="8" spans="1:13" ht="20.100000000000001" customHeight="1" x14ac:dyDescent="0.4">
      <c r="A8" s="4"/>
      <c r="B8" s="4"/>
      <c r="C8" s="4"/>
      <c r="D8" s="128" t="s">
        <v>8</v>
      </c>
      <c r="E8" s="140"/>
      <c r="F8" s="20" t="s">
        <v>9</v>
      </c>
      <c r="G8" s="21"/>
      <c r="H8" s="20" t="s">
        <v>9</v>
      </c>
      <c r="I8" s="18"/>
      <c r="J8" s="20" t="s">
        <v>9</v>
      </c>
    </row>
    <row r="9" spans="1:13" ht="6" customHeight="1" x14ac:dyDescent="0.4">
      <c r="A9" s="4"/>
      <c r="B9" s="4"/>
      <c r="C9" s="4"/>
      <c r="D9" s="141"/>
      <c r="E9" s="140"/>
      <c r="F9" s="23"/>
      <c r="G9" s="24"/>
      <c r="H9" s="23"/>
      <c r="I9" s="24"/>
      <c r="J9" s="24"/>
    </row>
    <row r="10" spans="1:13" ht="20.100000000000001" customHeight="1" x14ac:dyDescent="0.4">
      <c r="A10" s="70" t="s">
        <v>176</v>
      </c>
      <c r="B10" s="4"/>
      <c r="C10" s="4"/>
      <c r="D10" s="4"/>
      <c r="E10" s="4"/>
      <c r="F10" s="143"/>
      <c r="G10" s="4"/>
      <c r="H10" s="143"/>
      <c r="I10" s="4"/>
      <c r="J10" s="4"/>
    </row>
    <row r="11" spans="1:13" ht="20.100000000000001" customHeight="1" x14ac:dyDescent="0.4">
      <c r="A11" s="139" t="s">
        <v>77</v>
      </c>
      <c r="B11" s="4"/>
      <c r="C11" s="4"/>
      <c r="D11" s="4"/>
      <c r="E11" s="4"/>
      <c r="F11" s="144">
        <f>'TH_PL 11'!F19</f>
        <v>1734062</v>
      </c>
      <c r="G11" s="4"/>
      <c r="H11" s="144">
        <f>'TH_PL 11'!H19</f>
        <v>1659467</v>
      </c>
      <c r="I11" s="4"/>
      <c r="J11" s="145">
        <v>1652243</v>
      </c>
      <c r="M11" s="145"/>
    </row>
    <row r="12" spans="1:13" ht="20.100000000000001" customHeight="1" x14ac:dyDescent="0.4">
      <c r="A12" s="96" t="s">
        <v>175</v>
      </c>
      <c r="B12" s="4"/>
      <c r="C12" s="4"/>
      <c r="D12" s="4"/>
      <c r="E12" s="4"/>
      <c r="F12" s="143"/>
      <c r="G12" s="4"/>
      <c r="H12" s="143"/>
      <c r="I12" s="4"/>
      <c r="J12" s="145"/>
    </row>
    <row r="13" spans="1:13" ht="20.100000000000001" customHeight="1" x14ac:dyDescent="0.4">
      <c r="A13" s="4"/>
      <c r="B13" s="96" t="s">
        <v>174</v>
      </c>
      <c r="C13" s="4"/>
      <c r="D13" s="36" t="s">
        <v>179</v>
      </c>
      <c r="E13" s="4"/>
      <c r="F13" s="144">
        <v>2355559</v>
      </c>
      <c r="G13" s="4"/>
      <c r="H13" s="144">
        <v>1974491</v>
      </c>
      <c r="I13" s="4"/>
      <c r="J13" s="145">
        <v>677615</v>
      </c>
    </row>
    <row r="14" spans="1:13" ht="20.100000000000001" customHeight="1" x14ac:dyDescent="0.4">
      <c r="A14" s="4"/>
      <c r="B14" s="96" t="s">
        <v>173</v>
      </c>
      <c r="C14" s="4"/>
      <c r="D14" s="4"/>
      <c r="E14" s="4"/>
      <c r="F14" s="144">
        <v>317</v>
      </c>
      <c r="G14" s="4"/>
      <c r="H14" s="144">
        <v>317</v>
      </c>
      <c r="I14" s="4"/>
      <c r="J14" s="145">
        <v>6475</v>
      </c>
    </row>
    <row r="15" spans="1:13" ht="20.100000000000001" customHeight="1" x14ac:dyDescent="0.4">
      <c r="A15" s="4"/>
      <c r="B15" s="96" t="s">
        <v>116</v>
      </c>
      <c r="C15" s="4"/>
      <c r="D15" s="4"/>
      <c r="E15" s="4"/>
      <c r="F15" s="144">
        <v>2000</v>
      </c>
      <c r="G15" s="4"/>
      <c r="H15" s="144">
        <v>2000</v>
      </c>
      <c r="I15" s="4"/>
      <c r="J15" s="145">
        <v>21790</v>
      </c>
    </row>
    <row r="16" spans="1:13" ht="20.100000000000001" customHeight="1" x14ac:dyDescent="0.4">
      <c r="A16" s="4"/>
      <c r="B16" s="96" t="s">
        <v>172</v>
      </c>
      <c r="C16" s="4"/>
      <c r="D16" s="36">
        <v>21</v>
      </c>
      <c r="E16" s="4"/>
      <c r="F16" s="144">
        <v>28282</v>
      </c>
      <c r="G16" s="4"/>
      <c r="H16" s="144">
        <v>25047</v>
      </c>
      <c r="I16" s="4"/>
      <c r="J16" s="145">
        <v>14434</v>
      </c>
    </row>
    <row r="17" spans="1:12" ht="20.100000000000001" customHeight="1" x14ac:dyDescent="0.4">
      <c r="A17" s="4"/>
      <c r="B17" s="96" t="s">
        <v>171</v>
      </c>
      <c r="C17" s="4"/>
      <c r="D17" s="4"/>
      <c r="E17" s="4"/>
      <c r="F17" s="144">
        <v>21558</v>
      </c>
      <c r="G17" s="4"/>
      <c r="H17" s="144">
        <v>21558</v>
      </c>
      <c r="I17" s="4"/>
      <c r="J17" s="145">
        <v>2536</v>
      </c>
    </row>
    <row r="18" spans="1:12" ht="20.100000000000001" customHeight="1" x14ac:dyDescent="0.4">
      <c r="A18" s="4"/>
      <c r="B18" s="96" t="s">
        <v>170</v>
      </c>
      <c r="C18" s="4"/>
      <c r="D18" s="4"/>
      <c r="E18" s="4"/>
      <c r="F18" s="144">
        <v>0</v>
      </c>
      <c r="G18" s="4"/>
      <c r="H18" s="144">
        <v>0</v>
      </c>
      <c r="I18" s="4"/>
      <c r="J18" s="145">
        <v>-19</v>
      </c>
    </row>
    <row r="19" spans="1:12" ht="20.100000000000001" customHeight="1" x14ac:dyDescent="0.4">
      <c r="A19" s="4"/>
      <c r="B19" s="96" t="s">
        <v>169</v>
      </c>
      <c r="C19" s="4"/>
      <c r="D19" s="4"/>
      <c r="E19" s="4"/>
      <c r="F19" s="144">
        <v>-727</v>
      </c>
      <c r="G19" s="4"/>
      <c r="H19" s="144">
        <v>-727</v>
      </c>
      <c r="I19" s="4"/>
      <c r="J19" s="145">
        <v>0</v>
      </c>
    </row>
    <row r="20" spans="1:12" ht="20.100000000000001" customHeight="1" x14ac:dyDescent="0.4">
      <c r="A20" s="4"/>
      <c r="B20" s="96" t="s">
        <v>168</v>
      </c>
      <c r="C20" s="4"/>
      <c r="D20" s="4"/>
      <c r="E20" s="4"/>
      <c r="F20" s="144">
        <v>3800</v>
      </c>
      <c r="G20" s="4"/>
      <c r="H20" s="144">
        <v>5181</v>
      </c>
      <c r="I20" s="4"/>
      <c r="J20" s="145">
        <v>0</v>
      </c>
    </row>
    <row r="21" spans="1:12" ht="20.100000000000001" customHeight="1" x14ac:dyDescent="0.4">
      <c r="A21" s="4"/>
      <c r="B21" s="96" t="s">
        <v>167</v>
      </c>
      <c r="C21" s="4"/>
      <c r="D21" s="36">
        <v>26</v>
      </c>
      <c r="E21" s="4"/>
      <c r="F21" s="144">
        <v>0</v>
      </c>
      <c r="G21" s="4"/>
      <c r="H21" s="144">
        <v>-24955</v>
      </c>
      <c r="I21" s="4"/>
      <c r="J21" s="145">
        <v>0</v>
      </c>
    </row>
    <row r="22" spans="1:12" ht="20.100000000000001" customHeight="1" x14ac:dyDescent="0.4">
      <c r="A22" s="4"/>
      <c r="B22" s="96" t="s">
        <v>166</v>
      </c>
      <c r="C22" s="4"/>
      <c r="D22" s="4"/>
      <c r="E22" s="4"/>
      <c r="F22" s="144">
        <v>10847</v>
      </c>
      <c r="G22" s="4"/>
      <c r="H22" s="144">
        <v>10847</v>
      </c>
      <c r="I22" s="4"/>
      <c r="J22" s="145">
        <v>0</v>
      </c>
    </row>
    <row r="23" spans="1:12" ht="20.100000000000001" customHeight="1" x14ac:dyDescent="0.4">
      <c r="A23" s="4"/>
      <c r="B23" s="96" t="s">
        <v>165</v>
      </c>
      <c r="C23" s="4"/>
      <c r="D23" s="36">
        <v>26</v>
      </c>
      <c r="E23" s="4"/>
      <c r="F23" s="144">
        <v>-8289</v>
      </c>
      <c r="G23" s="4"/>
      <c r="H23" s="144">
        <v>-8614</v>
      </c>
      <c r="I23" s="4"/>
      <c r="J23" s="145">
        <v>-7218</v>
      </c>
    </row>
    <row r="24" spans="1:12" ht="20.100000000000001" customHeight="1" x14ac:dyDescent="0.4">
      <c r="A24" s="4"/>
      <c r="B24" s="96" t="s">
        <v>76</v>
      </c>
      <c r="C24" s="4"/>
      <c r="D24" s="4"/>
      <c r="E24" s="4"/>
      <c r="F24" s="146">
        <v>111961</v>
      </c>
      <c r="G24" s="4"/>
      <c r="H24" s="146">
        <v>83023</v>
      </c>
      <c r="I24" s="4"/>
      <c r="J24" s="147">
        <v>24053</v>
      </c>
      <c r="L24" s="145"/>
    </row>
    <row r="25" spans="1:12" ht="6" customHeight="1" x14ac:dyDescent="0.4">
      <c r="A25" s="4"/>
      <c r="B25" s="138"/>
      <c r="C25" s="4"/>
      <c r="D25" s="4"/>
      <c r="E25" s="4"/>
      <c r="F25" s="62"/>
      <c r="G25" s="4"/>
      <c r="H25" s="62"/>
      <c r="I25" s="4"/>
      <c r="J25" s="63"/>
    </row>
    <row r="26" spans="1:12" ht="20.100000000000001" customHeight="1" x14ac:dyDescent="0.4">
      <c r="A26" s="4"/>
      <c r="B26" s="4"/>
      <c r="C26" s="4"/>
      <c r="D26" s="4"/>
      <c r="E26" s="4"/>
      <c r="F26" s="144">
        <f>SUM(F11:F24)</f>
        <v>4259370</v>
      </c>
      <c r="G26" s="4"/>
      <c r="H26" s="144">
        <f>SUM(H11:H24)</f>
        <v>3747635</v>
      </c>
      <c r="I26" s="4"/>
      <c r="J26" s="145">
        <f>ROUND(2391908992/1000,0)</f>
        <v>2391909</v>
      </c>
    </row>
    <row r="27" spans="1:12" ht="20.100000000000001" customHeight="1" x14ac:dyDescent="0.4">
      <c r="A27" s="96" t="s">
        <v>164</v>
      </c>
      <c r="B27" s="4"/>
      <c r="C27" s="4"/>
      <c r="D27" s="4"/>
      <c r="E27" s="4"/>
      <c r="F27" s="144"/>
      <c r="G27" s="4"/>
      <c r="H27" s="144"/>
      <c r="I27" s="4"/>
      <c r="J27" s="145"/>
    </row>
    <row r="28" spans="1:12" ht="20.100000000000001" customHeight="1" x14ac:dyDescent="0.4">
      <c r="A28" s="4"/>
      <c r="B28" s="135" t="s">
        <v>163</v>
      </c>
      <c r="C28" s="4"/>
      <c r="D28" s="4"/>
      <c r="E28" s="4"/>
      <c r="F28" s="144">
        <v>243712</v>
      </c>
      <c r="G28" s="4"/>
      <c r="H28" s="144">
        <v>247371</v>
      </c>
      <c r="I28" s="4"/>
      <c r="J28" s="145">
        <v>-178599</v>
      </c>
    </row>
    <row r="29" spans="1:12" ht="20.100000000000001" customHeight="1" x14ac:dyDescent="0.4">
      <c r="A29" s="4"/>
      <c r="B29" s="138" t="s">
        <v>162</v>
      </c>
      <c r="C29" s="4"/>
      <c r="D29" s="4"/>
      <c r="E29" s="4"/>
      <c r="F29" s="144">
        <v>56452</v>
      </c>
      <c r="G29" s="4"/>
      <c r="H29" s="144">
        <v>56452</v>
      </c>
      <c r="I29" s="4"/>
      <c r="J29" s="145">
        <v>-97009</v>
      </c>
    </row>
    <row r="30" spans="1:12" ht="20.100000000000001" customHeight="1" x14ac:dyDescent="0.4">
      <c r="A30" s="4"/>
      <c r="B30" s="138" t="s">
        <v>161</v>
      </c>
      <c r="C30" s="4"/>
      <c r="D30" s="4"/>
      <c r="E30" s="4"/>
      <c r="F30" s="144">
        <v>21196</v>
      </c>
      <c r="G30" s="4"/>
      <c r="H30" s="144">
        <v>21196</v>
      </c>
      <c r="I30" s="4"/>
      <c r="J30" s="145">
        <v>22148</v>
      </c>
    </row>
    <row r="31" spans="1:12" ht="20.100000000000001" customHeight="1" x14ac:dyDescent="0.4">
      <c r="A31" s="4"/>
      <c r="B31" s="138" t="s">
        <v>160</v>
      </c>
      <c r="C31" s="4"/>
      <c r="D31" s="4"/>
      <c r="E31" s="4"/>
      <c r="F31" s="144">
        <v>0</v>
      </c>
      <c r="G31" s="4"/>
      <c r="H31" s="144">
        <v>0</v>
      </c>
      <c r="I31" s="4"/>
      <c r="J31" s="145">
        <v>-54897</v>
      </c>
    </row>
    <row r="32" spans="1:12" ht="20.100000000000001" customHeight="1" x14ac:dyDescent="0.4">
      <c r="A32" s="4"/>
      <c r="B32" s="138" t="s">
        <v>159</v>
      </c>
      <c r="C32" s="4"/>
      <c r="D32" s="4"/>
      <c r="E32" s="4"/>
      <c r="F32" s="144">
        <v>0</v>
      </c>
      <c r="G32" s="4"/>
      <c r="H32" s="144">
        <v>0</v>
      </c>
      <c r="I32" s="4"/>
      <c r="J32" s="145">
        <v>352</v>
      </c>
    </row>
    <row r="33" spans="1:10" ht="20.100000000000001" customHeight="1" x14ac:dyDescent="0.4">
      <c r="A33" s="4"/>
      <c r="B33" s="138" t="s">
        <v>158</v>
      </c>
      <c r="C33" s="4"/>
      <c r="D33" s="4"/>
      <c r="E33" s="4"/>
      <c r="F33" s="144">
        <v>-417903</v>
      </c>
      <c r="G33" s="4"/>
      <c r="H33" s="144">
        <v>-269301</v>
      </c>
      <c r="I33" s="4"/>
      <c r="J33" s="145">
        <v>230304</v>
      </c>
    </row>
    <row r="34" spans="1:10" ht="20.100000000000001" customHeight="1" x14ac:dyDescent="0.4">
      <c r="A34" s="4"/>
      <c r="B34" s="138" t="s">
        <v>157</v>
      </c>
      <c r="C34" s="4"/>
      <c r="D34" s="4"/>
      <c r="E34" s="4"/>
      <c r="F34" s="144">
        <v>-269174</v>
      </c>
      <c r="G34" s="4"/>
      <c r="H34" s="144">
        <v>-269174</v>
      </c>
      <c r="I34" s="4"/>
      <c r="J34" s="145">
        <v>-86758</v>
      </c>
    </row>
    <row r="35" spans="1:10" ht="20.100000000000001" customHeight="1" x14ac:dyDescent="0.4">
      <c r="A35" s="4"/>
      <c r="B35" s="138" t="s">
        <v>156</v>
      </c>
      <c r="C35" s="4"/>
      <c r="D35" s="4"/>
      <c r="E35" s="4"/>
      <c r="F35" s="144">
        <v>28769</v>
      </c>
      <c r="G35" s="4"/>
      <c r="H35" s="144">
        <v>28769</v>
      </c>
      <c r="I35" s="4"/>
      <c r="J35" s="145">
        <v>145</v>
      </c>
    </row>
    <row r="36" spans="1:10" ht="20.100000000000001" customHeight="1" x14ac:dyDescent="0.4">
      <c r="A36" s="4"/>
      <c r="B36" s="138" t="s">
        <v>155</v>
      </c>
      <c r="C36" s="4"/>
      <c r="D36" s="4"/>
      <c r="E36" s="4"/>
      <c r="F36" s="144">
        <v>-11482</v>
      </c>
      <c r="G36" s="4"/>
      <c r="H36" s="144">
        <v>-16328</v>
      </c>
      <c r="I36" s="4"/>
      <c r="J36" s="145">
        <v>6270</v>
      </c>
    </row>
    <row r="37" spans="1:10" ht="20.100000000000001" customHeight="1" x14ac:dyDescent="0.4">
      <c r="A37" s="4"/>
      <c r="B37" s="138" t="s">
        <v>154</v>
      </c>
      <c r="C37" s="4"/>
      <c r="D37" s="4"/>
      <c r="E37" s="4"/>
      <c r="F37" s="144">
        <v>13022</v>
      </c>
      <c r="G37" s="4"/>
      <c r="H37" s="144">
        <v>13022</v>
      </c>
      <c r="I37" s="4"/>
      <c r="J37" s="145">
        <v>-4925</v>
      </c>
    </row>
    <row r="38" spans="1:10" ht="20.100000000000001" customHeight="1" x14ac:dyDescent="0.4">
      <c r="A38" s="4"/>
      <c r="B38" s="138" t="s">
        <v>153</v>
      </c>
      <c r="C38" s="4"/>
      <c r="D38" s="36">
        <v>21</v>
      </c>
      <c r="E38" s="4"/>
      <c r="F38" s="146">
        <v>-345</v>
      </c>
      <c r="G38" s="4"/>
      <c r="H38" s="146">
        <v>-16853</v>
      </c>
      <c r="I38" s="4"/>
      <c r="J38" s="147">
        <v>-34</v>
      </c>
    </row>
    <row r="39" spans="1:10" ht="6" customHeight="1" x14ac:dyDescent="0.4">
      <c r="A39" s="4"/>
      <c r="B39" s="138"/>
      <c r="C39" s="4"/>
      <c r="D39" s="4"/>
      <c r="E39" s="4"/>
      <c r="F39" s="62"/>
      <c r="G39" s="4"/>
      <c r="H39" s="62"/>
      <c r="I39" s="4"/>
      <c r="J39" s="63"/>
    </row>
    <row r="40" spans="1:10" ht="20.100000000000001" customHeight="1" x14ac:dyDescent="0.4">
      <c r="A40" s="96" t="s">
        <v>152</v>
      </c>
      <c r="B40" s="4"/>
      <c r="C40" s="4"/>
      <c r="D40" s="4"/>
      <c r="E40" s="4"/>
      <c r="F40" s="144">
        <f>SUM(F26:F38)</f>
        <v>3923617</v>
      </c>
      <c r="G40" s="4"/>
      <c r="H40" s="144">
        <f>SUM(H26:H38)</f>
        <v>3542789</v>
      </c>
      <c r="I40" s="4"/>
      <c r="J40" s="145">
        <f>ROUND(2228906140/1000,0)</f>
        <v>2228906</v>
      </c>
    </row>
    <row r="41" spans="1:10" ht="20.100000000000001" customHeight="1" x14ac:dyDescent="0.4">
      <c r="A41" s="4"/>
      <c r="B41" s="138" t="s">
        <v>151</v>
      </c>
      <c r="C41" s="4"/>
      <c r="D41" s="4"/>
      <c r="E41" s="4"/>
      <c r="F41" s="144">
        <v>8101</v>
      </c>
      <c r="G41" s="4"/>
      <c r="H41" s="144">
        <v>8101</v>
      </c>
      <c r="I41" s="4"/>
      <c r="J41" s="145">
        <v>7342</v>
      </c>
    </row>
    <row r="42" spans="1:10" ht="20.100000000000001" customHeight="1" x14ac:dyDescent="0.4">
      <c r="A42" s="4"/>
      <c r="B42" s="138" t="s">
        <v>150</v>
      </c>
      <c r="C42" s="4"/>
      <c r="D42" s="4"/>
      <c r="E42" s="4"/>
      <c r="F42" s="144">
        <v>-110706</v>
      </c>
      <c r="G42" s="4"/>
      <c r="H42" s="144">
        <v>-81768</v>
      </c>
      <c r="I42" s="4"/>
      <c r="J42" s="145">
        <v>-22711</v>
      </c>
    </row>
    <row r="43" spans="1:10" ht="20.100000000000001" customHeight="1" x14ac:dyDescent="0.4">
      <c r="A43" s="4"/>
      <c r="B43" s="138" t="s">
        <v>149</v>
      </c>
      <c r="C43" s="4"/>
      <c r="D43" s="4"/>
      <c r="E43" s="4"/>
      <c r="F43" s="146">
        <v>-364270</v>
      </c>
      <c r="G43" s="4"/>
      <c r="H43" s="146">
        <v>-354577</v>
      </c>
      <c r="I43" s="4"/>
      <c r="J43" s="147">
        <v>-352102</v>
      </c>
    </row>
    <row r="44" spans="1:10" ht="6" customHeight="1" x14ac:dyDescent="0.4">
      <c r="A44" s="4"/>
      <c r="B44" s="138"/>
      <c r="C44" s="4"/>
      <c r="D44" s="4"/>
      <c r="E44" s="4"/>
      <c r="F44" s="62"/>
      <c r="G44" s="4"/>
      <c r="H44" s="62"/>
      <c r="I44" s="4"/>
      <c r="J44" s="63"/>
    </row>
    <row r="45" spans="1:10" ht="20.100000000000001" customHeight="1" x14ac:dyDescent="0.4">
      <c r="A45" s="96" t="s">
        <v>148</v>
      </c>
      <c r="B45" s="4"/>
      <c r="C45" s="4"/>
      <c r="D45" s="4"/>
      <c r="E45" s="4"/>
      <c r="F45" s="146">
        <f>SUM(F40:F43)</f>
        <v>3456742</v>
      </c>
      <c r="G45" s="4"/>
      <c r="H45" s="146">
        <f>SUM(H40:H43)</f>
        <v>3114545</v>
      </c>
      <c r="I45" s="4"/>
      <c r="J45" s="147">
        <f>ROUND(1861434951/1000,0)</f>
        <v>1861435</v>
      </c>
    </row>
    <row r="46" spans="1:10" ht="13.5" customHeight="1" x14ac:dyDescent="0.4">
      <c r="A46" s="4"/>
      <c r="B46" s="4"/>
      <c r="C46" s="4"/>
      <c r="F46" s="137"/>
      <c r="H46" s="137"/>
      <c r="J46" s="137"/>
    </row>
    <row r="47" spans="1:10" ht="21.75" customHeight="1" x14ac:dyDescent="0.4">
      <c r="A47" s="8" t="s">
        <v>27</v>
      </c>
      <c r="B47" s="100"/>
      <c r="C47" s="100"/>
      <c r="D47" s="125"/>
      <c r="E47" s="100"/>
      <c r="F47" s="11"/>
      <c r="G47" s="11"/>
      <c r="H47" s="11"/>
      <c r="I47" s="11"/>
      <c r="J47" s="11"/>
    </row>
    <row r="48" spans="1:10" ht="21.75" customHeight="1" x14ac:dyDescent="0.4">
      <c r="A48" s="1" t="s">
        <v>0</v>
      </c>
      <c r="B48" s="1"/>
      <c r="C48" s="1"/>
      <c r="D48" s="1"/>
      <c r="E48" s="1"/>
      <c r="F48" s="3"/>
      <c r="G48" s="3"/>
      <c r="H48" s="3"/>
      <c r="I48" s="3"/>
      <c r="J48" s="3"/>
    </row>
    <row r="49" spans="1:10" ht="21.75" customHeight="1" x14ac:dyDescent="0.4">
      <c r="A49" s="1"/>
      <c r="B49" s="1" t="s">
        <v>1</v>
      </c>
      <c r="C49" s="1"/>
      <c r="D49" s="1"/>
      <c r="E49" s="1"/>
      <c r="F49" s="3"/>
      <c r="G49" s="3"/>
      <c r="H49" s="3"/>
      <c r="I49" s="3"/>
      <c r="J49" s="3"/>
    </row>
    <row r="50" spans="1:10" ht="21.75" customHeight="1" x14ac:dyDescent="0.4">
      <c r="A50" s="70" t="s">
        <v>126</v>
      </c>
      <c r="B50" s="70"/>
      <c r="C50" s="70"/>
      <c r="D50" s="131"/>
      <c r="E50" s="70"/>
      <c r="F50" s="2"/>
      <c r="G50" s="2"/>
      <c r="H50" s="2"/>
      <c r="I50" s="2"/>
      <c r="J50" s="2"/>
    </row>
    <row r="51" spans="1:10" ht="21.75" customHeight="1" x14ac:dyDescent="0.4">
      <c r="A51" s="7" t="s">
        <v>69</v>
      </c>
      <c r="B51" s="7"/>
      <c r="C51" s="7"/>
      <c r="D51" s="107"/>
      <c r="E51" s="7"/>
      <c r="F51" s="130"/>
      <c r="G51" s="130"/>
      <c r="H51" s="130"/>
      <c r="I51" s="130"/>
      <c r="J51" s="130"/>
    </row>
    <row r="52" spans="1:10" ht="21.75" customHeight="1" x14ac:dyDescent="0.4">
      <c r="A52" s="70"/>
      <c r="B52" s="70"/>
      <c r="C52" s="70"/>
      <c r="D52" s="4"/>
      <c r="E52" s="4"/>
      <c r="F52" s="129"/>
      <c r="G52" s="4"/>
      <c r="H52" s="129"/>
      <c r="I52" s="4"/>
      <c r="J52" s="126"/>
    </row>
    <row r="53" spans="1:10" ht="21.75" customHeight="1" x14ac:dyDescent="0.4">
      <c r="A53" s="70"/>
      <c r="B53" s="70"/>
      <c r="C53" s="70"/>
      <c r="D53" s="4"/>
      <c r="E53" s="4"/>
      <c r="F53" s="20" t="s">
        <v>4</v>
      </c>
      <c r="G53" s="2"/>
      <c r="H53" s="160" t="s">
        <v>5</v>
      </c>
      <c r="I53" s="160"/>
      <c r="J53" s="160"/>
    </row>
    <row r="54" spans="1:10" ht="21.75" customHeight="1" x14ac:dyDescent="0.4">
      <c r="A54" s="4"/>
      <c r="B54" s="4"/>
      <c r="C54" s="4"/>
      <c r="D54" s="4"/>
      <c r="E54" s="36"/>
      <c r="F54" s="17" t="s">
        <v>6</v>
      </c>
      <c r="G54" s="18"/>
      <c r="H54" s="17" t="s">
        <v>6</v>
      </c>
      <c r="I54" s="18"/>
      <c r="J54" s="17" t="s">
        <v>7</v>
      </c>
    </row>
    <row r="55" spans="1:10" ht="21.75" customHeight="1" x14ac:dyDescent="0.4">
      <c r="A55" s="4"/>
      <c r="B55" s="4"/>
      <c r="C55" s="4"/>
      <c r="D55" s="128" t="s">
        <v>8</v>
      </c>
      <c r="E55" s="36"/>
      <c r="F55" s="20" t="s">
        <v>9</v>
      </c>
      <c r="G55" s="21"/>
      <c r="H55" s="20" t="s">
        <v>9</v>
      </c>
      <c r="I55" s="18"/>
      <c r="J55" s="20" t="s">
        <v>9</v>
      </c>
    </row>
    <row r="56" spans="1:10" ht="6" customHeight="1" x14ac:dyDescent="0.4">
      <c r="A56" s="4"/>
      <c r="B56" s="4"/>
      <c r="C56" s="4"/>
      <c r="D56" s="4"/>
      <c r="E56" s="4"/>
      <c r="F56" s="62"/>
      <c r="G56" s="4"/>
      <c r="H56" s="62"/>
      <c r="I56" s="4"/>
      <c r="J56" s="63"/>
    </row>
    <row r="57" spans="1:10" ht="21.75" customHeight="1" x14ac:dyDescent="0.4">
      <c r="A57" s="70" t="s">
        <v>147</v>
      </c>
      <c r="B57" s="4"/>
      <c r="C57" s="4"/>
      <c r="D57" s="4"/>
      <c r="E57" s="4"/>
      <c r="F57" s="143"/>
      <c r="G57" s="4"/>
      <c r="H57" s="143"/>
      <c r="I57" s="4"/>
      <c r="J57" s="4"/>
    </row>
    <row r="58" spans="1:10" ht="21.75" customHeight="1" x14ac:dyDescent="0.4">
      <c r="A58" s="96" t="s">
        <v>146</v>
      </c>
      <c r="B58" s="4"/>
      <c r="C58" s="4"/>
      <c r="D58" s="4"/>
      <c r="E58" s="4"/>
      <c r="F58" s="144">
        <v>-325049</v>
      </c>
      <c r="G58" s="4"/>
      <c r="H58" s="144">
        <v>-325130</v>
      </c>
      <c r="I58" s="4"/>
      <c r="J58" s="145">
        <v>-1421055</v>
      </c>
    </row>
    <row r="59" spans="1:10" ht="21.75" customHeight="1" x14ac:dyDescent="0.4">
      <c r="A59" s="96" t="s">
        <v>145</v>
      </c>
      <c r="B59" s="4"/>
      <c r="C59" s="4"/>
      <c r="D59" s="4"/>
      <c r="E59" s="4"/>
      <c r="F59" s="144">
        <v>-42091</v>
      </c>
      <c r="G59" s="4"/>
      <c r="H59" s="144">
        <v>-42050</v>
      </c>
      <c r="I59" s="4"/>
      <c r="J59" s="145">
        <v>-112733</v>
      </c>
    </row>
    <row r="60" spans="1:10" ht="21.75" customHeight="1" x14ac:dyDescent="0.4">
      <c r="A60" s="96" t="s">
        <v>144</v>
      </c>
      <c r="B60" s="4"/>
      <c r="C60" s="4"/>
      <c r="D60" s="4"/>
      <c r="E60" s="4"/>
      <c r="F60" s="144">
        <v>6801</v>
      </c>
      <c r="G60" s="4"/>
      <c r="H60" s="144">
        <v>6801</v>
      </c>
      <c r="I60" s="4"/>
      <c r="J60" s="145">
        <v>940</v>
      </c>
    </row>
    <row r="61" spans="1:10" ht="21.75" customHeight="1" x14ac:dyDescent="0.4">
      <c r="A61" s="96" t="s">
        <v>143</v>
      </c>
      <c r="B61" s="4"/>
      <c r="C61" s="4"/>
      <c r="D61" s="4"/>
      <c r="E61" s="4"/>
      <c r="F61" s="144">
        <v>0</v>
      </c>
      <c r="G61" s="4"/>
      <c r="H61" s="144">
        <v>0</v>
      </c>
      <c r="I61" s="4"/>
      <c r="J61" s="145">
        <v>65</v>
      </c>
    </row>
    <row r="62" spans="1:10" ht="21.75" customHeight="1" x14ac:dyDescent="0.4">
      <c r="A62" s="96" t="s">
        <v>142</v>
      </c>
      <c r="B62" s="4"/>
      <c r="C62" s="4"/>
      <c r="D62" s="4"/>
      <c r="E62" s="4"/>
      <c r="F62" s="144">
        <v>-15160</v>
      </c>
      <c r="G62" s="4"/>
      <c r="H62" s="144">
        <v>-15160</v>
      </c>
      <c r="I62" s="4"/>
      <c r="J62" s="145">
        <v>0</v>
      </c>
    </row>
    <row r="63" spans="1:10" ht="21.75" customHeight="1" x14ac:dyDescent="0.4">
      <c r="A63" s="96" t="s">
        <v>141</v>
      </c>
      <c r="B63" s="4"/>
      <c r="C63" s="4"/>
      <c r="D63" s="36">
        <v>31.4</v>
      </c>
      <c r="E63" s="4"/>
      <c r="F63" s="144">
        <v>0</v>
      </c>
      <c r="G63" s="4"/>
      <c r="H63" s="144">
        <v>-60000</v>
      </c>
      <c r="I63" s="4"/>
      <c r="J63" s="145">
        <v>0</v>
      </c>
    </row>
    <row r="64" spans="1:10" ht="21.75" customHeight="1" x14ac:dyDescent="0.4">
      <c r="A64" s="96" t="s">
        <v>140</v>
      </c>
      <c r="B64" s="4"/>
      <c r="C64" s="4"/>
      <c r="D64" s="36">
        <v>14</v>
      </c>
      <c r="E64" s="4"/>
      <c r="F64" s="146">
        <v>0</v>
      </c>
      <c r="G64" s="4"/>
      <c r="H64" s="146">
        <v>-490</v>
      </c>
      <c r="I64" s="4"/>
      <c r="J64" s="147">
        <v>0</v>
      </c>
    </row>
    <row r="65" spans="1:10" ht="6" customHeight="1" x14ac:dyDescent="0.4">
      <c r="A65" s="4"/>
      <c r="B65" s="4"/>
      <c r="C65" s="4"/>
      <c r="D65" s="4"/>
      <c r="E65" s="4"/>
      <c r="F65" s="62"/>
      <c r="G65" s="4"/>
      <c r="H65" s="62"/>
      <c r="I65" s="4"/>
      <c r="J65" s="63"/>
    </row>
    <row r="66" spans="1:10" ht="21.75" customHeight="1" x14ac:dyDescent="0.4">
      <c r="A66" s="96" t="s">
        <v>139</v>
      </c>
      <c r="B66" s="4"/>
      <c r="C66" s="4"/>
      <c r="D66" s="136"/>
      <c r="E66" s="135"/>
      <c r="F66" s="146">
        <f>SUM(F58:F64)</f>
        <v>-375499</v>
      </c>
      <c r="G66" s="4"/>
      <c r="H66" s="146">
        <f>SUM(H58:H64)</f>
        <v>-436029</v>
      </c>
      <c r="I66" s="4"/>
      <c r="J66" s="147">
        <f>ROUND(-1532782650/1000,0)</f>
        <v>-1532783</v>
      </c>
    </row>
    <row r="67" spans="1:10" ht="21.75" customHeight="1" x14ac:dyDescent="0.4">
      <c r="A67" s="70"/>
      <c r="B67" s="70"/>
      <c r="C67" s="70"/>
      <c r="D67" s="4"/>
      <c r="E67" s="4"/>
      <c r="F67" s="127"/>
      <c r="G67" s="4"/>
      <c r="H67" s="127"/>
      <c r="I67" s="4"/>
      <c r="J67" s="126"/>
    </row>
    <row r="68" spans="1:10" ht="21.75" customHeight="1" x14ac:dyDescent="0.4">
      <c r="A68" s="70" t="s">
        <v>138</v>
      </c>
      <c r="B68" s="4"/>
      <c r="C68" s="4"/>
      <c r="D68" s="4"/>
      <c r="E68" s="4"/>
      <c r="F68" s="62"/>
      <c r="G68" s="4"/>
      <c r="H68" s="62"/>
      <c r="I68" s="4"/>
      <c r="J68" s="63"/>
    </row>
    <row r="69" spans="1:10" ht="21.75" customHeight="1" x14ac:dyDescent="0.4">
      <c r="A69" s="96" t="s">
        <v>137</v>
      </c>
      <c r="B69" s="4"/>
      <c r="C69" s="4"/>
      <c r="D69" s="4"/>
      <c r="E69" s="4"/>
      <c r="F69" s="144">
        <v>0</v>
      </c>
      <c r="G69" s="4"/>
      <c r="H69" s="144">
        <v>0</v>
      </c>
      <c r="I69" s="4"/>
      <c r="J69" s="145">
        <v>2800000</v>
      </c>
    </row>
    <row r="70" spans="1:10" ht="21.75" customHeight="1" x14ac:dyDescent="0.4">
      <c r="A70" s="96" t="s">
        <v>136</v>
      </c>
      <c r="B70" s="4"/>
      <c r="C70" s="4"/>
      <c r="E70" s="4"/>
      <c r="F70" s="144">
        <v>0</v>
      </c>
      <c r="G70" s="4"/>
      <c r="H70" s="144">
        <v>0</v>
      </c>
      <c r="I70" s="4"/>
      <c r="J70" s="145">
        <v>-2300000</v>
      </c>
    </row>
    <row r="71" spans="1:10" ht="21.75" customHeight="1" x14ac:dyDescent="0.4">
      <c r="A71" s="96" t="s">
        <v>135</v>
      </c>
      <c r="B71" s="4"/>
      <c r="C71" s="4"/>
      <c r="D71" s="36">
        <v>19</v>
      </c>
      <c r="E71" s="4"/>
      <c r="F71" s="144">
        <v>0</v>
      </c>
      <c r="G71" s="4"/>
      <c r="H71" s="144">
        <v>0</v>
      </c>
      <c r="I71" s="4"/>
      <c r="J71" s="145">
        <v>100000</v>
      </c>
    </row>
    <row r="72" spans="1:10" ht="21.75" customHeight="1" x14ac:dyDescent="0.4">
      <c r="A72" s="96" t="s">
        <v>134</v>
      </c>
      <c r="B72" s="4"/>
      <c r="C72" s="4"/>
      <c r="E72" s="4"/>
      <c r="F72" s="144">
        <v>-1509490</v>
      </c>
      <c r="G72" s="4"/>
      <c r="H72" s="144">
        <v>-1119956</v>
      </c>
      <c r="I72" s="4"/>
      <c r="J72" s="145">
        <v>0</v>
      </c>
    </row>
    <row r="73" spans="1:10" ht="21.75" customHeight="1" x14ac:dyDescent="0.4">
      <c r="A73" s="96" t="s">
        <v>133</v>
      </c>
      <c r="B73" s="4"/>
      <c r="C73" s="4"/>
      <c r="D73" s="36">
        <v>22</v>
      </c>
      <c r="E73" s="4"/>
      <c r="F73" s="144">
        <v>8861061</v>
      </c>
      <c r="G73" s="4"/>
      <c r="H73" s="144">
        <v>8861061</v>
      </c>
      <c r="I73" s="4"/>
      <c r="J73" s="145">
        <v>0</v>
      </c>
    </row>
    <row r="74" spans="1:10" ht="21.75" customHeight="1" x14ac:dyDescent="0.4">
      <c r="A74" s="96" t="s">
        <v>132</v>
      </c>
      <c r="B74" s="4"/>
      <c r="C74" s="4"/>
      <c r="D74" s="36">
        <v>30</v>
      </c>
      <c r="E74" s="4"/>
      <c r="F74" s="144">
        <v>-1646400</v>
      </c>
      <c r="G74" s="4"/>
      <c r="H74" s="144">
        <v>-1646400</v>
      </c>
      <c r="I74" s="4"/>
      <c r="J74" s="145">
        <v>-588000</v>
      </c>
    </row>
    <row r="75" spans="1:10" ht="21.75" customHeight="1" x14ac:dyDescent="0.4">
      <c r="A75" s="4" t="s">
        <v>131</v>
      </c>
      <c r="B75" s="4"/>
      <c r="C75" s="4"/>
      <c r="D75" s="134">
        <v>14</v>
      </c>
      <c r="E75" s="4"/>
      <c r="F75" s="146">
        <v>550</v>
      </c>
      <c r="G75" s="4"/>
      <c r="H75" s="146">
        <v>0</v>
      </c>
      <c r="I75" s="4"/>
      <c r="J75" s="147">
        <v>0</v>
      </c>
    </row>
    <row r="76" spans="1:10" ht="6" customHeight="1" x14ac:dyDescent="0.4">
      <c r="A76" s="4"/>
      <c r="B76" s="4"/>
      <c r="C76" s="4"/>
      <c r="D76" s="4"/>
      <c r="E76" s="4"/>
      <c r="F76" s="62"/>
      <c r="G76" s="4"/>
      <c r="H76" s="62"/>
      <c r="I76" s="4"/>
      <c r="J76" s="63"/>
    </row>
    <row r="77" spans="1:10" ht="21.75" customHeight="1" x14ac:dyDescent="0.4">
      <c r="A77" s="96" t="s">
        <v>130</v>
      </c>
      <c r="B77" s="4"/>
      <c r="C77" s="4"/>
      <c r="D77" s="4"/>
      <c r="E77" s="4"/>
      <c r="F77" s="146">
        <f>SUM(F69:F75)</f>
        <v>5705721</v>
      </c>
      <c r="G77" s="4"/>
      <c r="H77" s="146">
        <f>SUM(H69:H75)</f>
        <v>6094705</v>
      </c>
      <c r="I77" s="4"/>
      <c r="J77" s="147">
        <f>ROUND(12000000/1000,0)</f>
        <v>12000</v>
      </c>
    </row>
    <row r="78" spans="1:10" ht="6" customHeight="1" x14ac:dyDescent="0.4">
      <c r="A78" s="70"/>
      <c r="B78" s="70"/>
      <c r="C78" s="70"/>
      <c r="D78" s="4"/>
      <c r="E78" s="4"/>
      <c r="F78" s="127"/>
      <c r="G78" s="4"/>
      <c r="H78" s="127"/>
      <c r="I78" s="4"/>
      <c r="J78" s="126"/>
    </row>
    <row r="79" spans="1:10" ht="21.75" customHeight="1" x14ac:dyDescent="0.4">
      <c r="A79" s="70" t="s">
        <v>129</v>
      </c>
      <c r="B79" s="70"/>
      <c r="C79" s="70"/>
      <c r="D79" s="4"/>
      <c r="E79" s="4"/>
      <c r="F79" s="144">
        <f>SUM(F77,F66,F45)</f>
        <v>8786964</v>
      </c>
      <c r="G79" s="4"/>
      <c r="H79" s="144">
        <f>SUM(H77,H66,H45)</f>
        <v>8773221</v>
      </c>
      <c r="I79" s="4"/>
      <c r="J79" s="145">
        <f>ROUND(340652301/1000,0)</f>
        <v>340652</v>
      </c>
    </row>
    <row r="80" spans="1:10" ht="21.75" customHeight="1" x14ac:dyDescent="0.4">
      <c r="A80" s="96" t="s">
        <v>128</v>
      </c>
      <c r="B80" s="70"/>
      <c r="C80" s="70"/>
      <c r="D80" s="4"/>
      <c r="E80" s="4"/>
      <c r="F80" s="146">
        <v>909798</v>
      </c>
      <c r="G80" s="4"/>
      <c r="H80" s="146">
        <v>909798</v>
      </c>
      <c r="I80" s="4"/>
      <c r="J80" s="147">
        <v>569146</v>
      </c>
    </row>
    <row r="81" spans="1:10" ht="6" customHeight="1" x14ac:dyDescent="0.4">
      <c r="A81" s="4"/>
      <c r="B81" s="4"/>
      <c r="C81" s="4"/>
      <c r="D81" s="4"/>
      <c r="E81" s="4"/>
      <c r="F81" s="62"/>
      <c r="G81" s="4"/>
      <c r="H81" s="62"/>
      <c r="I81" s="4"/>
      <c r="J81" s="63"/>
    </row>
    <row r="82" spans="1:10" ht="21.75" customHeight="1" thickBot="1" x14ac:dyDescent="0.45">
      <c r="A82" s="70" t="s">
        <v>127</v>
      </c>
      <c r="B82" s="70"/>
      <c r="C82" s="70"/>
      <c r="D82" s="36">
        <v>10</v>
      </c>
      <c r="E82" s="4"/>
      <c r="F82" s="133">
        <f>SUM(F79:F80)</f>
        <v>9696762</v>
      </c>
      <c r="G82" s="4"/>
      <c r="H82" s="133">
        <f>SUM(H79:H80)</f>
        <v>9683019</v>
      </c>
      <c r="I82" s="4"/>
      <c r="J82" s="132">
        <f>ROUND(909797596/1000,0)</f>
        <v>909798</v>
      </c>
    </row>
    <row r="83" spans="1:10" ht="21.75" customHeight="1" thickTop="1" x14ac:dyDescent="0.4">
      <c r="A83" s="4"/>
      <c r="B83" s="4"/>
      <c r="C83" s="4"/>
      <c r="D83" s="4"/>
      <c r="E83" s="4"/>
      <c r="F83" s="4"/>
      <c r="G83" s="4"/>
      <c r="H83" s="4"/>
      <c r="I83" s="4"/>
      <c r="J83" s="4"/>
    </row>
    <row r="90" spans="1:10" ht="26.25" customHeight="1" x14ac:dyDescent="0.4"/>
    <row r="91" spans="1:10" ht="21.95" customHeight="1" x14ac:dyDescent="0.4">
      <c r="A91" s="8" t="s">
        <v>27</v>
      </c>
      <c r="B91" s="100"/>
      <c r="C91" s="100"/>
      <c r="D91" s="125"/>
      <c r="E91" s="100"/>
      <c r="F91" s="124"/>
      <c r="G91" s="11"/>
      <c r="H91" s="124"/>
      <c r="I91" s="11"/>
      <c r="J91" s="124"/>
    </row>
    <row r="92" spans="1:10" ht="21.75" customHeight="1" x14ac:dyDescent="0.4">
      <c r="A92" s="1" t="s">
        <v>0</v>
      </c>
      <c r="B92" s="1"/>
      <c r="C92" s="1"/>
      <c r="D92" s="1"/>
      <c r="E92" s="1"/>
      <c r="F92" s="3"/>
      <c r="G92" s="3"/>
      <c r="H92" s="3"/>
      <c r="I92" s="3"/>
      <c r="J92" s="3"/>
    </row>
    <row r="93" spans="1:10" ht="21.75" customHeight="1" x14ac:dyDescent="0.4">
      <c r="A93" s="1"/>
      <c r="B93" s="1" t="s">
        <v>1</v>
      </c>
      <c r="C93" s="1"/>
      <c r="D93" s="1"/>
      <c r="E93" s="1"/>
      <c r="F93" s="3"/>
      <c r="G93" s="3"/>
      <c r="H93" s="3"/>
      <c r="I93" s="3"/>
      <c r="J93" s="3"/>
    </row>
    <row r="94" spans="1:10" ht="21.75" customHeight="1" x14ac:dyDescent="0.4">
      <c r="A94" s="70" t="s">
        <v>126</v>
      </c>
      <c r="B94" s="70"/>
      <c r="C94" s="70"/>
      <c r="D94" s="131"/>
      <c r="E94" s="70"/>
      <c r="F94" s="2"/>
      <c r="G94" s="2"/>
      <c r="H94" s="2"/>
      <c r="I94" s="2"/>
      <c r="J94" s="2"/>
    </row>
    <row r="95" spans="1:10" ht="21.75" customHeight="1" x14ac:dyDescent="0.4">
      <c r="A95" s="7" t="s">
        <v>69</v>
      </c>
      <c r="B95" s="7"/>
      <c r="C95" s="7"/>
      <c r="D95" s="107"/>
      <c r="E95" s="7"/>
      <c r="F95" s="130"/>
      <c r="G95" s="130"/>
      <c r="H95" s="130"/>
      <c r="I95" s="130"/>
      <c r="J95" s="130"/>
    </row>
    <row r="96" spans="1:10" ht="21.75" customHeight="1" x14ac:dyDescent="0.4">
      <c r="A96" s="70"/>
      <c r="B96" s="70"/>
      <c r="C96" s="70"/>
      <c r="D96" s="4"/>
      <c r="E96" s="4"/>
      <c r="F96" s="129"/>
      <c r="G96" s="4"/>
      <c r="H96" s="129"/>
      <c r="I96" s="4"/>
      <c r="J96" s="126"/>
    </row>
    <row r="97" spans="1:10" ht="21.75" customHeight="1" x14ac:dyDescent="0.4">
      <c r="A97" s="70"/>
      <c r="B97" s="70"/>
      <c r="C97" s="70"/>
      <c r="D97" s="4"/>
      <c r="E97" s="4"/>
      <c r="F97" s="20" t="s">
        <v>4</v>
      </c>
      <c r="G97" s="2"/>
      <c r="H97" s="160" t="s">
        <v>5</v>
      </c>
      <c r="I97" s="160"/>
      <c r="J97" s="160"/>
    </row>
    <row r="98" spans="1:10" ht="21.75" customHeight="1" x14ac:dyDescent="0.4">
      <c r="A98" s="4"/>
      <c r="B98" s="4"/>
      <c r="C98" s="4"/>
      <c r="D98" s="4"/>
      <c r="E98" s="36"/>
      <c r="F98" s="17" t="s">
        <v>6</v>
      </c>
      <c r="G98" s="18"/>
      <c r="H98" s="17" t="s">
        <v>6</v>
      </c>
      <c r="I98" s="18"/>
      <c r="J98" s="17" t="s">
        <v>7</v>
      </c>
    </row>
    <row r="99" spans="1:10" ht="21.75" customHeight="1" x14ac:dyDescent="0.4">
      <c r="A99" s="4"/>
      <c r="B99" s="4"/>
      <c r="C99" s="4"/>
      <c r="D99" s="128" t="s">
        <v>8</v>
      </c>
      <c r="E99" s="36"/>
      <c r="F99" s="20" t="s">
        <v>9</v>
      </c>
      <c r="G99" s="21"/>
      <c r="H99" s="20" t="s">
        <v>9</v>
      </c>
      <c r="I99" s="18"/>
      <c r="J99" s="20" t="s">
        <v>9</v>
      </c>
    </row>
    <row r="100" spans="1:10" ht="8.1" customHeight="1" x14ac:dyDescent="0.4">
      <c r="A100" s="4"/>
      <c r="B100" s="4"/>
      <c r="C100" s="4"/>
      <c r="D100" s="4"/>
      <c r="E100" s="4"/>
      <c r="F100" s="127"/>
      <c r="G100" s="4"/>
      <c r="H100" s="127"/>
      <c r="I100" s="4"/>
      <c r="J100" s="4"/>
    </row>
    <row r="101" spans="1:10" ht="21.75" customHeight="1" x14ac:dyDescent="0.4">
      <c r="A101" s="70" t="s">
        <v>125</v>
      </c>
      <c r="B101" s="4"/>
      <c r="C101" s="4"/>
      <c r="D101" s="4"/>
      <c r="E101" s="4"/>
      <c r="F101" s="127"/>
      <c r="G101" s="4"/>
      <c r="H101" s="127"/>
      <c r="I101" s="4"/>
      <c r="J101" s="126"/>
    </row>
    <row r="102" spans="1:10" ht="21.75" customHeight="1" x14ac:dyDescent="0.4">
      <c r="A102" s="96" t="s">
        <v>124</v>
      </c>
      <c r="B102" s="4"/>
      <c r="C102" s="4"/>
      <c r="D102" s="4"/>
      <c r="E102" s="4"/>
      <c r="F102" s="144">
        <v>9214</v>
      </c>
      <c r="G102" s="4"/>
      <c r="H102" s="144">
        <v>9214</v>
      </c>
      <c r="I102" s="4"/>
      <c r="J102" s="145">
        <v>23693.243999999999</v>
      </c>
    </row>
    <row r="103" spans="1:10" ht="21.75" customHeight="1" x14ac:dyDescent="0.4">
      <c r="A103" s="96" t="s">
        <v>123</v>
      </c>
      <c r="B103" s="4"/>
      <c r="C103" s="4"/>
      <c r="D103" s="4"/>
      <c r="E103" s="4"/>
      <c r="F103" s="144">
        <v>402</v>
      </c>
      <c r="G103" s="4"/>
      <c r="H103" s="144">
        <v>402</v>
      </c>
      <c r="I103" s="4"/>
      <c r="J103" s="145">
        <v>20559.386999999999</v>
      </c>
    </row>
    <row r="104" spans="1:10" ht="21.75" customHeight="1" x14ac:dyDescent="0.4">
      <c r="A104" s="96" t="s">
        <v>122</v>
      </c>
      <c r="B104" s="4"/>
      <c r="C104" s="4"/>
      <c r="D104" s="36">
        <v>14</v>
      </c>
      <c r="E104" s="4"/>
      <c r="F104" s="144">
        <v>0</v>
      </c>
      <c r="G104" s="4"/>
      <c r="H104" s="144">
        <v>40</v>
      </c>
      <c r="I104" s="4"/>
      <c r="J104" s="145">
        <v>0</v>
      </c>
    </row>
    <row r="105" spans="1:10" ht="21.75" customHeight="1" x14ac:dyDescent="0.4">
      <c r="A105" s="96" t="s">
        <v>121</v>
      </c>
      <c r="B105" s="4"/>
      <c r="C105" s="4"/>
      <c r="D105" s="4"/>
      <c r="E105" s="4"/>
      <c r="F105" s="144">
        <v>8784</v>
      </c>
      <c r="G105" s="4"/>
      <c r="H105" s="144">
        <v>8784</v>
      </c>
      <c r="I105" s="4"/>
      <c r="J105" s="145">
        <v>7839.0860000000002</v>
      </c>
    </row>
    <row r="106" spans="1:10" ht="21.75" customHeight="1" x14ac:dyDescent="0.4">
      <c r="A106" s="96" t="s">
        <v>120</v>
      </c>
      <c r="B106" s="4"/>
      <c r="C106" s="152"/>
      <c r="D106" s="36">
        <v>16</v>
      </c>
      <c r="E106" s="4"/>
      <c r="F106" s="144">
        <v>461475</v>
      </c>
      <c r="G106" s="4"/>
      <c r="H106" s="144">
        <v>461475</v>
      </c>
      <c r="I106" s="4"/>
      <c r="J106" s="145">
        <v>0</v>
      </c>
    </row>
    <row r="107" spans="1:10" ht="21.75" customHeight="1" x14ac:dyDescent="0.4">
      <c r="A107" s="96" t="s">
        <v>120</v>
      </c>
      <c r="B107" s="4"/>
      <c r="C107" s="4"/>
      <c r="D107" s="4"/>
      <c r="E107" s="4"/>
      <c r="F107" s="144"/>
      <c r="G107" s="4"/>
      <c r="H107" s="144"/>
      <c r="I107" s="4"/>
      <c r="J107" s="145"/>
    </row>
    <row r="108" spans="1:10" ht="21.75" customHeight="1" x14ac:dyDescent="0.4">
      <c r="A108" s="4"/>
      <c r="B108" s="96" t="s">
        <v>119</v>
      </c>
      <c r="C108" s="4"/>
      <c r="D108" s="36">
        <v>16</v>
      </c>
      <c r="E108" s="4"/>
      <c r="F108" s="144">
        <v>2356684</v>
      </c>
      <c r="G108" s="4"/>
      <c r="H108" s="144">
        <v>226903</v>
      </c>
      <c r="I108" s="4"/>
      <c r="J108" s="145">
        <v>0</v>
      </c>
    </row>
    <row r="109" spans="1:10" ht="21.75" customHeight="1" x14ac:dyDescent="0.4">
      <c r="A109" s="96" t="s">
        <v>118</v>
      </c>
      <c r="C109" s="4"/>
      <c r="D109" s="36">
        <v>16</v>
      </c>
      <c r="E109" s="4"/>
      <c r="F109" s="144">
        <v>0</v>
      </c>
      <c r="G109" s="4"/>
      <c r="H109" s="144">
        <v>2170099</v>
      </c>
      <c r="I109" s="4"/>
      <c r="J109" s="145">
        <v>0</v>
      </c>
    </row>
    <row r="110" spans="1:10" ht="21.75" customHeight="1" x14ac:dyDescent="0.4">
      <c r="A110" s="96" t="s">
        <v>117</v>
      </c>
      <c r="B110" s="4"/>
      <c r="C110" s="4"/>
      <c r="D110" s="36">
        <v>15</v>
      </c>
      <c r="E110" s="4"/>
      <c r="F110" s="144">
        <v>6071</v>
      </c>
      <c r="G110" s="4"/>
      <c r="H110" s="144">
        <v>6071</v>
      </c>
      <c r="I110" s="4"/>
      <c r="J110" s="145">
        <v>0</v>
      </c>
    </row>
    <row r="111" spans="1:10" ht="21.75" customHeight="1" x14ac:dyDescent="0.4">
      <c r="A111" s="96" t="s">
        <v>116</v>
      </c>
      <c r="B111" s="4"/>
      <c r="C111" s="4"/>
      <c r="D111" s="4"/>
      <c r="E111" s="4"/>
      <c r="F111" s="144">
        <v>2000</v>
      </c>
      <c r="G111" s="4"/>
      <c r="H111" s="144">
        <v>2000</v>
      </c>
      <c r="I111" s="4"/>
      <c r="J111" s="145">
        <v>21789.647000000001</v>
      </c>
    </row>
    <row r="112" spans="1:10" ht="21.75" customHeight="1" x14ac:dyDescent="0.4">
      <c r="A112" s="96" t="s">
        <v>115</v>
      </c>
      <c r="B112" s="4"/>
      <c r="C112" s="4"/>
      <c r="D112" s="4"/>
      <c r="E112" s="4"/>
      <c r="F112" s="144"/>
      <c r="G112" s="4"/>
      <c r="H112" s="144"/>
      <c r="I112" s="4"/>
      <c r="J112" s="145"/>
    </row>
    <row r="113" spans="1:10" ht="21.75" customHeight="1" x14ac:dyDescent="0.4">
      <c r="A113" s="4"/>
      <c r="B113" s="96" t="s">
        <v>114</v>
      </c>
      <c r="C113" s="4"/>
      <c r="D113" s="36">
        <v>19</v>
      </c>
      <c r="E113" s="4"/>
      <c r="F113" s="144">
        <v>0</v>
      </c>
      <c r="G113" s="4"/>
      <c r="H113" s="144">
        <v>0</v>
      </c>
      <c r="I113" s="4"/>
      <c r="J113" s="145">
        <v>700000</v>
      </c>
    </row>
    <row r="128" spans="1:10" ht="25.5" customHeight="1" x14ac:dyDescent="0.4"/>
    <row r="131" spans="1:10" ht="24" customHeight="1" x14ac:dyDescent="0.4"/>
    <row r="132" spans="1:10" ht="21.95" customHeight="1" x14ac:dyDescent="0.4">
      <c r="A132" s="8" t="s">
        <v>27</v>
      </c>
      <c r="B132" s="100"/>
      <c r="C132" s="100"/>
      <c r="D132" s="125"/>
      <c r="E132" s="100"/>
      <c r="F132" s="124"/>
      <c r="G132" s="11"/>
      <c r="H132" s="124"/>
      <c r="I132" s="11"/>
      <c r="J132" s="124"/>
    </row>
  </sheetData>
  <mergeCells count="3">
    <mergeCell ref="H6:J6"/>
    <mergeCell ref="H53:J53"/>
    <mergeCell ref="H97:J97"/>
  </mergeCells>
  <pageMargins left="1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TH_BS 8-10</vt:lpstr>
      <vt:lpstr>TH_PL 11</vt:lpstr>
      <vt:lpstr>TH_Equity 12</vt:lpstr>
      <vt:lpstr>TH_Equity 13</vt:lpstr>
      <vt:lpstr>TH_CF 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Khuyjim</dc:creator>
  <cp:lastModifiedBy>Krisana Yumthieng</cp:lastModifiedBy>
  <cp:lastPrinted>2021-02-15T13:14:34Z</cp:lastPrinted>
  <dcterms:created xsi:type="dcterms:W3CDTF">2021-02-09T15:22:37Z</dcterms:created>
  <dcterms:modified xsi:type="dcterms:W3CDTF">2021-02-15T13:14:44Z</dcterms:modified>
</cp:coreProperties>
</file>