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aotong001\Documents\Kerry Express\FY2020\YE2020\Roll FS\_ELCID\KEX_ELCID_YE2020\"/>
    </mc:Choice>
  </mc:AlternateContent>
  <xr:revisionPtr revIDLastSave="0" documentId="13_ncr:1_{94EB0175-50A6-40D8-87C9-EA6DBF66C7E9}" xr6:coauthVersionLast="45" xr6:coauthVersionMax="45" xr10:uidLastSave="{00000000-0000-0000-0000-000000000000}"/>
  <bookViews>
    <workbookView xWindow="-108" yWindow="-108" windowWidth="23256" windowHeight="12576" activeTab="4" xr2:uid="{85D2B7B7-7B02-4F6E-933D-CDA9CE9B70F8}"/>
  </bookViews>
  <sheets>
    <sheet name="EN_BS 7-9" sheetId="1" r:id="rId1"/>
    <sheet name="EN_PL 10" sheetId="2" r:id="rId2"/>
    <sheet name="EN_Equity 11" sheetId="3" r:id="rId3"/>
    <sheet name="EN_Equity 12" sheetId="4" r:id="rId4"/>
    <sheet name="EN_CF 13-15" sheetId="5" r:id="rId5"/>
  </sheets>
  <definedNames>
    <definedName name="AuraStyleDefaultsReset" hidden="1">#N/A</definedName>
    <definedName name="CIQWBGuid" hidden="1">"Penta Model v4.xlsx"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ㄐ." localSheetId="4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大榮LB" localSheetId="4" hidden="1">{"O",#N/A,FALSE,"91.04開發申請"}</definedName>
    <definedName name="大榮LB" hidden="1">{"O",#N/A,FALSE,"91.04開發申請"}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0" i="5" l="1"/>
  <c r="J70" i="1"/>
  <c r="P23" i="4" l="1"/>
  <c r="P14" i="3"/>
  <c r="N82" i="1"/>
  <c r="K32" i="5" l="1"/>
  <c r="K46" i="5"/>
  <c r="K51" i="5"/>
  <c r="G81" i="5"/>
  <c r="I81" i="5"/>
  <c r="K81" i="5"/>
  <c r="G96" i="5"/>
  <c r="I96" i="5"/>
  <c r="K96" i="5"/>
  <c r="K98" i="5"/>
  <c r="K100" i="5"/>
  <c r="K103" i="5"/>
  <c r="G100" i="5" s="1"/>
  <c r="I100" i="5" l="1"/>
  <c r="P29" i="4"/>
  <c r="H20" i="4"/>
  <c r="P17" i="4"/>
  <c r="P16" i="4"/>
  <c r="L20" i="4"/>
  <c r="F13" i="4"/>
  <c r="F20" i="4" s="1"/>
  <c r="A4" i="4"/>
  <c r="P20" i="3"/>
  <c r="P19" i="3"/>
  <c r="L23" i="3"/>
  <c r="P17" i="3"/>
  <c r="J23" i="3"/>
  <c r="F23" i="3"/>
  <c r="A4" i="3"/>
  <c r="J33" i="2"/>
  <c r="N33" i="2"/>
  <c r="L33" i="2"/>
  <c r="N15" i="2"/>
  <c r="N21" i="2" s="1"/>
  <c r="N24" i="2" s="1"/>
  <c r="L15" i="2"/>
  <c r="L21" i="2" s="1"/>
  <c r="J15" i="2"/>
  <c r="J21" i="2" s="1"/>
  <c r="N117" i="1"/>
  <c r="J117" i="1"/>
  <c r="L117" i="1" s="1"/>
  <c r="B98" i="1"/>
  <c r="B2" i="2" s="1"/>
  <c r="B2" i="3" s="1"/>
  <c r="B2" i="4" s="1"/>
  <c r="A97" i="1"/>
  <c r="A1" i="2" s="1"/>
  <c r="A1" i="3" s="1"/>
  <c r="A1" i="4" s="1"/>
  <c r="A96" i="1"/>
  <c r="A144" i="1" s="1"/>
  <c r="A57" i="2" s="1"/>
  <c r="L82" i="1"/>
  <c r="J82" i="1"/>
  <c r="J73" i="1"/>
  <c r="L73" i="1"/>
  <c r="A52" i="1"/>
  <c r="A100" i="1" s="1"/>
  <c r="B50" i="1"/>
  <c r="A49" i="1"/>
  <c r="L34" i="1"/>
  <c r="J34" i="1"/>
  <c r="L22" i="1"/>
  <c r="J22" i="1"/>
  <c r="J24" i="2" l="1"/>
  <c r="G13" i="5"/>
  <c r="G32" i="5" s="1"/>
  <c r="G46" i="5" s="1"/>
  <c r="G51" i="5" s="1"/>
  <c r="G98" i="5" s="1"/>
  <c r="G103" i="5" s="1"/>
  <c r="L24" i="2"/>
  <c r="L35" i="2" s="1"/>
  <c r="N30" i="4" s="1"/>
  <c r="I13" i="5"/>
  <c r="I32" i="5" s="1"/>
  <c r="I46" i="5" s="1"/>
  <c r="I51" i="5" s="1"/>
  <c r="I98" i="5" s="1"/>
  <c r="I103" i="5" s="1"/>
  <c r="L84" i="1"/>
  <c r="J36" i="1"/>
  <c r="P13" i="4"/>
  <c r="H32" i="4"/>
  <c r="H23" i="3"/>
  <c r="P28" i="4"/>
  <c r="P26" i="4"/>
  <c r="L36" i="1"/>
  <c r="N22" i="1"/>
  <c r="J84" i="1"/>
  <c r="N34" i="1"/>
  <c r="N73" i="1"/>
  <c r="N35" i="2"/>
  <c r="N38" i="2"/>
  <c r="N41" i="2" s="1"/>
  <c r="J38" i="2"/>
  <c r="J41" i="2" s="1"/>
  <c r="J35" i="2"/>
  <c r="N21" i="3" s="1"/>
  <c r="A35" i="4"/>
  <c r="A32" i="3"/>
  <c r="L38" i="2"/>
  <c r="L41" i="2" s="1"/>
  <c r="F32" i="4"/>
  <c r="J20" i="4"/>
  <c r="L32" i="4" l="1"/>
  <c r="N84" i="1"/>
  <c r="N36" i="1"/>
  <c r="P21" i="3"/>
  <c r="J45" i="2"/>
  <c r="J48" i="2" s="1"/>
  <c r="J32" i="4"/>
  <c r="P30" i="4"/>
  <c r="L45" i="2"/>
  <c r="L48" i="2" s="1"/>
  <c r="N45" i="2"/>
  <c r="N48" i="2" s="1"/>
  <c r="N18" i="4"/>
  <c r="P27" i="4"/>
  <c r="P18" i="3"/>
  <c r="N23" i="3"/>
  <c r="J130" i="1" s="1"/>
  <c r="J132" i="1" s="1"/>
  <c r="P23" i="3" l="1"/>
  <c r="P18" i="4"/>
  <c r="P20" i="4" s="1"/>
  <c r="N20" i="4"/>
  <c r="N130" i="1" l="1"/>
  <c r="N132" i="1" s="1"/>
  <c r="N32" i="4" l="1"/>
  <c r="L130" i="1" s="1"/>
  <c r="L132" i="1" s="1"/>
  <c r="P32" i="4"/>
</calcChain>
</file>

<file path=xl/sharedStrings.xml><?xml version="1.0" encoding="utf-8"?>
<sst xmlns="http://schemas.openxmlformats.org/spreadsheetml/2006/main" count="344" uniqueCount="205">
  <si>
    <t>Kerry Express (Thailand) Public Company Limited</t>
  </si>
  <si>
    <t>(Formerly “Kerry Express (Thailand) Limited”)</t>
  </si>
  <si>
    <t>As at 31 December 2020</t>
  </si>
  <si>
    <t>Consolidated</t>
  </si>
  <si>
    <t>Separate</t>
  </si>
  <si>
    <t>financial statements</t>
  </si>
  <si>
    <t>2020</t>
  </si>
  <si>
    <t>2019</t>
  </si>
  <si>
    <t>Notes</t>
  </si>
  <si>
    <t>Thousand
Baht</t>
  </si>
  <si>
    <t>Assets</t>
  </si>
  <si>
    <t>Current assets</t>
  </si>
  <si>
    <t>Cash and cash equivalents</t>
  </si>
  <si>
    <t>Trade and other receivables</t>
  </si>
  <si>
    <t>Short-term loan to related party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</si>
  <si>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</si>
  <si>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</si>
  <si>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</si>
  <si>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</si>
  <si>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</si>
  <si>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</si>
  <si>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</si>
  <si>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</si>
  <si>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</si>
  <si>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Deposits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</si>
  <si>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</si>
  <si>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</si>
  <si>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</si>
  <si>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</si>
  <si>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these consolidated and separate financial statements.</t>
  </si>
  <si>
    <t>Liabilities and equity</t>
  </si>
  <si>
    <t>Current liabilities</t>
  </si>
  <si>
    <t xml:space="preserve">Current portion of long-term borrowings </t>
  </si>
  <si>
    <t>from financial institution</t>
  </si>
  <si>
    <t>Trade and other payables</t>
  </si>
  <si>
    <t>Cash on delivery payable</t>
  </si>
  <si>
    <t>Deferred income</t>
  </si>
  <si>
    <t>Accrued income tax</t>
  </si>
  <si>
    <t>Current portion of lease liabilities</t>
  </si>
  <si>
    <t>Other current liabilities</t>
  </si>
  <si>
    <t>Total current liabilities</t>
  </si>
  <si>
    <t>Non-current liabilities</t>
  </si>
  <si>
    <t>Long-term borrowings from financial institution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</si>
  <si>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</si>
  <si>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</si>
  <si>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</si>
  <si>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</si>
  <si>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</si>
  <si>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</si>
  <si>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</si>
  <si>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</si>
  <si>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</si>
  <si>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</si>
  <si>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</si>
  <si>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(2019: Ordinary share, 1,200,000 shares</t>
  </si>
  <si>
    <t>at par value of Baht 100 each)</t>
  </si>
  <si>
    <t>Issued and paid-up share capital</t>
  </si>
  <si>
    <t>Ordinary share, 1,740,000,000 shares</t>
  </si>
  <si>
    <t>paid-up at Baht 0.50 each</t>
  </si>
  <si>
    <t>paid-up at Baht 100 each)</t>
  </si>
  <si>
    <t>Premium on paid-up capital</t>
  </si>
  <si>
    <t>Other reserves - share-based payments</t>
  </si>
  <si>
    <t>Retained earnings</t>
  </si>
  <si>
    <t>Appropriated - legal reserve</t>
  </si>
  <si>
    <t>Unappropriated</t>
  </si>
  <si>
    <t>Total equity</t>
  </si>
  <si>
    <t>Total liabilities and equity</t>
  </si>
  <si>
    <t>For the year ended 31 December 2020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</si>
  <si>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</si>
  <si>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</si>
  <si>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</si>
  <si>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</si>
  <si>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</si>
  <si>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</si>
  <si>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</si>
  <si>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 xml:space="preserve">Income tax </t>
  </si>
  <si>
    <t>Profit for the year</t>
  </si>
  <si>
    <t>Other comprehensive income:</t>
  </si>
  <si>
    <t>Items that will not be reclassified to</t>
  </si>
  <si>
    <t>profit or loss</t>
  </si>
  <si>
    <t>Remeasurements of post-employment</t>
  </si>
  <si>
    <t>benefit obligations, net of tax</t>
  </si>
  <si>
    <t>Other comprehensive expense</t>
  </si>
  <si>
    <t>for the year, net of tax</t>
  </si>
  <si>
    <t>Total comprehensive income for the year</t>
  </si>
  <si>
    <t>Profit attributable to:</t>
  </si>
  <si>
    <t>Owners of the Company</t>
  </si>
  <si>
    <t>Non-controlling interests</t>
  </si>
  <si>
    <t xml:space="preserve">Total comprehensive income </t>
  </si>
  <si>
    <t>attributable to:</t>
  </si>
  <si>
    <t>Earnings per share</t>
  </si>
  <si>
    <t>Basic earnings per share (Baht)</t>
  </si>
  <si>
    <t>Dilute earnings per share (Baht)</t>
  </si>
  <si>
    <t>Consolidated financial statements</t>
  </si>
  <si>
    <t>Attributable to owners of the Company</t>
  </si>
  <si>
    <t>Issued and</t>
  </si>
  <si>
    <t>Other reserves -</t>
  </si>
  <si>
    <t>paid-up</t>
  </si>
  <si>
    <t>Share-based</t>
  </si>
  <si>
    <t>Appropriated</t>
  </si>
  <si>
    <t>Total</t>
  </si>
  <si>
    <t>share capital</t>
  </si>
  <si>
    <t xml:space="preserve"> Share premium</t>
  </si>
  <si>
    <t>payments</t>
  </si>
  <si>
    <t>- legal reserve</t>
  </si>
  <si>
    <t>equity</t>
  </si>
  <si>
    <t>Opening balance at 1 January 2020</t>
  </si>
  <si>
    <t xml:space="preserve">Transactions with owners during the year </t>
  </si>
  <si>
    <t>Issue of shares</t>
  </si>
  <si>
    <t>Legal reserve</t>
  </si>
  <si>
    <t>Dividends</t>
  </si>
  <si>
    <t>Share-based payments</t>
  </si>
  <si>
    <t>Closing balance at 31 December 2020</t>
  </si>
  <si>
    <t>Separate financial statements</t>
  </si>
  <si>
    <t>Opening balance at 1 January 2019</t>
  </si>
  <si>
    <t>Transactions with owners during the year</t>
  </si>
  <si>
    <t>Closing balance at 31 December 2019</t>
  </si>
  <si>
    <t>financial institutions</t>
  </si>
  <si>
    <t xml:space="preserve">to long-term borrowing from </t>
  </si>
  <si>
    <t>from financial institutions</t>
  </si>
  <si>
    <t>Reclassify from short-term borrowing</t>
  </si>
  <si>
    <t>Share-based payment expense</t>
  </si>
  <si>
    <t>to other current assets</t>
  </si>
  <si>
    <t>Plant and equipment transferred</t>
  </si>
  <si>
    <t>Transfer lease contracts to subsidiary</t>
  </si>
  <si>
    <t>lease modification</t>
  </si>
  <si>
    <t>under lease contracts from</t>
  </si>
  <si>
    <t>Acquisition of right-of-use assets</t>
  </si>
  <si>
    <t>under lease contracts</t>
  </si>
  <si>
    <t>decommissioning costs</t>
  </si>
  <si>
    <t xml:space="preserve">Provision arising from </t>
  </si>
  <si>
    <t>in a subsidiary</t>
  </si>
  <si>
    <t>Payables arising from investment</t>
  </si>
  <si>
    <t>of intangible assets</t>
  </si>
  <si>
    <t xml:space="preserve">Payables arising from purchases  </t>
  </si>
  <si>
    <t>of plant and equipment</t>
  </si>
  <si>
    <t xml:space="preserve">Payables arising from purchases </t>
  </si>
  <si>
    <t>Significant non-cash transactions</t>
  </si>
  <si>
    <t>cash equivalents</t>
  </si>
  <si>
    <t xml:space="preserve">Closing balance of cash and </t>
  </si>
  <si>
    <t xml:space="preserve">Opening balance of cash and </t>
  </si>
  <si>
    <t>Net increase in cash and cash equivalents</t>
  </si>
  <si>
    <t>Net cash generated from financing activities</t>
  </si>
  <si>
    <t>of subsidiaries</t>
  </si>
  <si>
    <t>Proceeds from issue of shares</t>
  </si>
  <si>
    <t>Dividends paid</t>
  </si>
  <si>
    <t>Proceeds from issue of ordinary shares</t>
  </si>
  <si>
    <t>Cash payment on lease liabilities</t>
  </si>
  <si>
    <t>Cash receipt from long-term borrowing</t>
  </si>
  <si>
    <t>borrowings from financial institutions</t>
  </si>
  <si>
    <t xml:space="preserve">Cash repayments to short-term </t>
  </si>
  <si>
    <t>Cash receipt from short-term borrowing</t>
  </si>
  <si>
    <t>Cash flows from financing activities</t>
  </si>
  <si>
    <t>Net cash used in investing activities</t>
  </si>
  <si>
    <t>in subsidiaries</t>
  </si>
  <si>
    <t>Cash payment for investment</t>
  </si>
  <si>
    <t>related party</t>
  </si>
  <si>
    <t>Cash payment for short-term loan to</t>
  </si>
  <si>
    <t>Cash payment for deposits</t>
  </si>
  <si>
    <t xml:space="preserve">Cash receipt from disposal </t>
  </si>
  <si>
    <t>Cash receipt from disposal of equipment</t>
  </si>
  <si>
    <t>Cash payment for purchases</t>
  </si>
  <si>
    <t>Cash flow from investing activities</t>
  </si>
  <si>
    <t>Net cash generated from operating activities</t>
  </si>
  <si>
    <t>Income tax paid</t>
  </si>
  <si>
    <t>Interest paid</t>
  </si>
  <si>
    <t>Interest received</t>
  </si>
  <si>
    <t>Cash generated from operations</t>
  </si>
  <si>
    <t>- Employee benefit obligations</t>
  </si>
  <si>
    <t>- Other non-current liabilities</t>
  </si>
  <si>
    <t>- Other current liabilities</t>
  </si>
  <si>
    <t>- Deferred income</t>
  </si>
  <si>
    <t>- Cash on delivery payable</t>
  </si>
  <si>
    <t>- Trade and other payables</t>
  </si>
  <si>
    <t>- Other non-current assets</t>
  </si>
  <si>
    <t>- Deposits</t>
  </si>
  <si>
    <t>- Other current assets</t>
  </si>
  <si>
    <t>- Inventories</t>
  </si>
  <si>
    <t xml:space="preserve">- Trade and other receivables </t>
  </si>
  <si>
    <t>Changes in working capital:</t>
  </si>
  <si>
    <t>Interest income</t>
  </si>
  <si>
    <t>Loss from written-off of deposits</t>
  </si>
  <si>
    <t>to subsidiary</t>
  </si>
  <si>
    <t>Gain from transfer of lease contracts</t>
  </si>
  <si>
    <t>contracts</t>
  </si>
  <si>
    <t>Loss from cancellation of lease</t>
  </si>
  <si>
    <t>decommissioning</t>
  </si>
  <si>
    <t>Reversal of provision for</t>
  </si>
  <si>
    <t>Gain from disposal of intangible assets</t>
  </si>
  <si>
    <t>Loss from disposal of equipment</t>
  </si>
  <si>
    <t>Employee benefits expenses</t>
  </si>
  <si>
    <t>Impairment losses</t>
  </si>
  <si>
    <t>amortisation expense</t>
  </si>
  <si>
    <t>Depreciation expense and</t>
  </si>
  <si>
    <t>Adjustments for:</t>
  </si>
  <si>
    <t>Cash flows from operating activities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</si>
  <si>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</si>
  <si>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</si>
  <si>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Comprehensive Income</t>
  </si>
  <si>
    <t>Statements of Changes in Equity</t>
  </si>
  <si>
    <t>Statements of Cash Flows</t>
  </si>
  <si>
    <r>
      <t xml:space="preserve">Statements of Cash Flows </t>
    </r>
    <r>
      <rPr>
        <sz val="9"/>
        <color theme="1"/>
        <rFont val="Arial"/>
        <family val="2"/>
      </rPr>
      <t>(Cont’d)</t>
    </r>
  </si>
  <si>
    <t>Statements of Cash Flows (Cont’d)</t>
  </si>
  <si>
    <t>Sales and service income</t>
  </si>
  <si>
    <t>15, 16, 17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</si>
</sst>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#,_);_(* \(#,###,\);_(* &quot;-&quot;??_);_(@_)"/>
    <numFmt numFmtId="167" formatCode="#,##0;\(#,##0\);\-"/>
    <numFmt numFmtId="168" formatCode="#,##0.00;\(#,##0.00\);&quot;-&quot;;@"/>
    <numFmt numFmtId="169" formatCode="#,##0.000;\(#,##0.000\);&quot;-&quot;;@"/>
    <numFmt numFmtId="170" formatCode="_(* #,##0.00_);_(* \(#,###,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Cordia New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3" fillId="2" borderId="0" xfId="0" applyNumberFormat="1" applyFont="1" applyFill="1"/>
    <xf numFmtId="164" fontId="3" fillId="0" borderId="0" xfId="0" applyNumberFormat="1" applyFont="1"/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4" fillId="2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6" fontId="3" fillId="2" borderId="0" xfId="0" applyNumberFormat="1" applyFont="1" applyFill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6" fontId="2" fillId="2" borderId="0" xfId="0" applyNumberFormat="1" applyFont="1" applyFill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vertical="center"/>
    </xf>
    <xf numFmtId="168" fontId="3" fillId="2" borderId="0" xfId="0" applyNumberFormat="1" applyFont="1" applyFill="1" applyAlignment="1">
      <alignment vertical="center"/>
    </xf>
    <xf numFmtId="168" fontId="3" fillId="0" borderId="0" xfId="0" applyNumberFormat="1" applyFont="1" applyAlignment="1">
      <alignment vertical="center"/>
    </xf>
    <xf numFmtId="169" fontId="3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165" fontId="4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left" vertical="center"/>
    </xf>
    <xf numFmtId="164" fontId="4" fillId="0" borderId="2" xfId="2" applyNumberFormat="1" applyFont="1" applyBorder="1" applyAlignment="1">
      <alignment horizontal="right" vertical="center" wrapText="1"/>
    </xf>
    <xf numFmtId="164" fontId="4" fillId="2" borderId="2" xfId="3" applyNumberFormat="1" applyFont="1" applyFill="1" applyBorder="1" applyAlignment="1">
      <alignment horizontal="right" vertical="center" wrapText="1"/>
    </xf>
    <xf numFmtId="165" fontId="4" fillId="0" borderId="0" xfId="0" quotePrefix="1" applyNumberFormat="1" applyFont="1" applyAlignment="1">
      <alignment horizontal="left" vertical="center"/>
    </xf>
    <xf numFmtId="166" fontId="4" fillId="0" borderId="3" xfId="0" applyNumberFormat="1" applyFont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quotePrefix="1" applyFont="1" applyAlignment="1">
      <alignment horizontal="left" vertical="top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0" fontId="4" fillId="0" borderId="0" xfId="0" quotePrefix="1" applyFont="1" applyAlignment="1">
      <alignment vertical="center"/>
    </xf>
    <xf numFmtId="170" fontId="4" fillId="0" borderId="0" xfId="0" applyNumberFormat="1" applyFont="1" applyAlignment="1">
      <alignment horizontal="right" vertical="center" wrapText="1"/>
    </xf>
    <xf numFmtId="170" fontId="4" fillId="0" borderId="0" xfId="0" applyNumberFormat="1" applyFont="1" applyAlignment="1">
      <alignment vertical="center"/>
    </xf>
    <xf numFmtId="170" fontId="4" fillId="2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centerContinuous" vertical="center"/>
    </xf>
    <xf numFmtId="164" fontId="4" fillId="0" borderId="1" xfId="0" applyNumberFormat="1" applyFont="1" applyBorder="1" applyAlignment="1">
      <alignment horizontal="centerContinuous" vertical="center"/>
    </xf>
    <xf numFmtId="165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 vertical="center"/>
    </xf>
    <xf numFmtId="164" fontId="4" fillId="0" borderId="0" xfId="1" applyNumberFormat="1" applyFont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 wrapText="1"/>
    </xf>
    <xf numFmtId="166" fontId="4" fillId="0" borderId="0" xfId="0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 wrapText="1"/>
    </xf>
    <xf numFmtId="164" fontId="4" fillId="2" borderId="1" xfId="3" applyNumberFormat="1" applyFont="1" applyFill="1" applyBorder="1" applyAlignment="1">
      <alignment horizontal="right" vertical="center" wrapText="1"/>
    </xf>
    <xf numFmtId="164" fontId="4" fillId="0" borderId="1" xfId="2" applyNumberFormat="1" applyFont="1" applyBorder="1" applyAlignment="1">
      <alignment horizontal="right" vertical="center" wrapText="1"/>
    </xf>
    <xf numFmtId="166" fontId="4" fillId="2" borderId="0" xfId="0" quotePrefix="1" applyNumberFormat="1" applyFont="1" applyFill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6" fontId="10" fillId="2" borderId="0" xfId="0" applyNumberFormat="1" applyFont="1" applyFill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164" fontId="4" fillId="0" borderId="0" xfId="0" applyNumberFormat="1" applyFont="1" applyBorder="1"/>
    <xf numFmtId="164" fontId="4" fillId="2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/>
    <xf numFmtId="164" fontId="4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8">
    <cellStyle name="Comma 14 5 6 4" xfId="5" xr:uid="{6997C5DC-2EE6-40A1-9C1A-7884996AF580}"/>
    <cellStyle name="Comma 4 13" xfId="7" xr:uid="{D4D7580A-D489-4AC2-8F67-0EA30BBF6506}"/>
    <cellStyle name="Normal" xfId="0" builtinId="0"/>
    <cellStyle name="Normal 2 10" xfId="2" xr:uid="{E15BC1DD-1767-4E6E-AD9D-14CAC97CE348}"/>
    <cellStyle name="Normal 2 2 3" xfId="3" xr:uid="{1154D828-9215-4AD2-AACE-CEBB5F995458}"/>
    <cellStyle name="Normal 2 3 3 2" xfId="1" xr:uid="{677599CE-100C-45E5-8F0D-868E15E9C6CF}"/>
    <cellStyle name="Normal 354" xfId="6" xr:uid="{C79D66B2-6304-4BB7-8DC6-F0C678840582}"/>
    <cellStyle name="Normal 55" xfId="4" xr:uid="{8EC56940-F8E1-4DE0-A326-FAD8F868D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E6C9E-581F-46FD-93AB-15307D88D220}">
  <dimension ref="A1:R144"/>
  <sheetViews>
    <sheetView showZeros="0" topLeftCell="G115" zoomScaleNormal="100" zoomScaleSheetLayoutView="120" workbookViewId="0">
      <selection activeCell="J10" sqref="J10"/>
    </sheetView>
  </sheetViews>
  <sheetFormatPr defaultRowHeight="16.5" customHeight="1" x14ac:dyDescent="0.2"/>
  <cols>
    <col min="1" max="6" width="1.6640625" style="142" customWidth="1"/>
    <col min="7" max="7" width="29.44140625" style="142" customWidth="1"/>
    <col min="8" max="8" width="5.6640625" style="142" customWidth="1"/>
    <col min="9" max="9" width="0.5546875" style="142" customWidth="1"/>
    <col min="10" max="10" width="17.109375" style="142" customWidth="1"/>
    <col min="11" max="11" width="0.5546875" style="142" customWidth="1"/>
    <col min="12" max="12" width="12.6640625" style="142" customWidth="1"/>
    <col min="13" max="13" width="0.5546875" style="142" customWidth="1"/>
    <col min="14" max="14" width="12.6640625" style="142" customWidth="1"/>
    <col min="15" max="173" width="9.109375" style="142"/>
    <col min="174" max="185" width="8.88671875" style="142" customWidth="1"/>
    <col min="186" max="186" width="9.109375" style="142"/>
    <col min="187" max="189" width="8.88671875" style="142" customWidth="1"/>
    <col min="190" max="429" width="9.109375" style="142"/>
    <col min="430" max="441" width="8.88671875" style="142" customWidth="1"/>
    <col min="442" max="442" width="9.109375" style="142"/>
    <col min="443" max="445" width="8.88671875" style="142" customWidth="1"/>
    <col min="446" max="685" width="9.109375" style="142"/>
    <col min="686" max="697" width="8.88671875" style="142" customWidth="1"/>
    <col min="698" max="698" width="9.109375" style="142"/>
    <col min="699" max="701" width="8.88671875" style="142" customWidth="1"/>
    <col min="702" max="941" width="9.109375" style="142"/>
    <col min="942" max="953" width="8.88671875" style="142" customWidth="1"/>
    <col min="954" max="954" width="9.109375" style="142"/>
    <col min="955" max="957" width="8.88671875" style="142" customWidth="1"/>
    <col min="958" max="1197" width="9.109375" style="142"/>
    <col min="1198" max="1209" width="8.88671875" style="142" customWidth="1"/>
    <col min="1210" max="1210" width="9.109375" style="142"/>
    <col min="1211" max="1213" width="8.88671875" style="142" customWidth="1"/>
    <col min="1214" max="1453" width="9.109375" style="142"/>
    <col min="1454" max="1465" width="8.88671875" style="142" customWidth="1"/>
    <col min="1466" max="1466" width="9.109375" style="142"/>
    <col min="1467" max="1469" width="8.88671875" style="142" customWidth="1"/>
    <col min="1470" max="1709" width="9.109375" style="142"/>
    <col min="1710" max="1721" width="8.88671875" style="142" customWidth="1"/>
    <col min="1722" max="1722" width="9.109375" style="142"/>
    <col min="1723" max="1725" width="8.88671875" style="142" customWidth="1"/>
    <col min="1726" max="1965" width="9.109375" style="142"/>
    <col min="1966" max="1977" width="8.88671875" style="142" customWidth="1"/>
    <col min="1978" max="1978" width="9.109375" style="142"/>
    <col min="1979" max="1981" width="8.88671875" style="142" customWidth="1"/>
    <col min="1982" max="2221" width="9.109375" style="142"/>
    <col min="2222" max="2233" width="8.88671875" style="142" customWidth="1"/>
    <col min="2234" max="2234" width="9.109375" style="142"/>
    <col min="2235" max="2237" width="8.88671875" style="142" customWidth="1"/>
    <col min="2238" max="2477" width="9.109375" style="142"/>
    <col min="2478" max="2489" width="8.88671875" style="142" customWidth="1"/>
    <col min="2490" max="2490" width="9.109375" style="142"/>
    <col min="2491" max="2493" width="8.88671875" style="142" customWidth="1"/>
    <col min="2494" max="2733" width="9.109375" style="142"/>
    <col min="2734" max="2745" width="8.88671875" style="142" customWidth="1"/>
    <col min="2746" max="2746" width="9.109375" style="142"/>
    <col min="2747" max="2749" width="8.88671875" style="142" customWidth="1"/>
    <col min="2750" max="2989" width="9.109375" style="142"/>
    <col min="2990" max="3001" width="8.88671875" style="142" customWidth="1"/>
    <col min="3002" max="3002" width="9.109375" style="142"/>
    <col min="3003" max="3005" width="8.88671875" style="142" customWidth="1"/>
    <col min="3006" max="3245" width="9.109375" style="142"/>
    <col min="3246" max="3257" width="8.88671875" style="142" customWidth="1"/>
    <col min="3258" max="3258" width="9.109375" style="142"/>
    <col min="3259" max="3261" width="8.88671875" style="142" customWidth="1"/>
    <col min="3262" max="3501" width="9.109375" style="142"/>
    <col min="3502" max="3513" width="8.88671875" style="142" customWidth="1"/>
    <col min="3514" max="3514" width="9.109375" style="142"/>
    <col min="3515" max="3517" width="8.88671875" style="142" customWidth="1"/>
    <col min="3518" max="3757" width="9.109375" style="142"/>
    <col min="3758" max="3769" width="8.88671875" style="142" customWidth="1"/>
    <col min="3770" max="3770" width="9.109375" style="142"/>
    <col min="3771" max="3773" width="8.88671875" style="142" customWidth="1"/>
    <col min="3774" max="4013" width="9.109375" style="142"/>
    <col min="4014" max="4025" width="8.88671875" style="142" customWidth="1"/>
    <col min="4026" max="4026" width="9.109375" style="142"/>
    <col min="4027" max="4029" width="8.88671875" style="142" customWidth="1"/>
    <col min="4030" max="4269" width="9.109375" style="142"/>
    <col min="4270" max="4281" width="8.88671875" style="142" customWidth="1"/>
    <col min="4282" max="4282" width="9.109375" style="142"/>
    <col min="4283" max="4285" width="8.88671875" style="142" customWidth="1"/>
    <col min="4286" max="4525" width="9.109375" style="142"/>
    <col min="4526" max="4537" width="8.88671875" style="142" customWidth="1"/>
    <col min="4538" max="4538" width="9.109375" style="142"/>
    <col min="4539" max="4541" width="8.88671875" style="142" customWidth="1"/>
    <col min="4542" max="4781" width="9.109375" style="142"/>
    <col min="4782" max="4793" width="8.88671875" style="142" customWidth="1"/>
    <col min="4794" max="4794" width="9.109375" style="142"/>
    <col min="4795" max="4797" width="8.88671875" style="142" customWidth="1"/>
    <col min="4798" max="5037" width="9.109375" style="142"/>
    <col min="5038" max="5049" width="8.88671875" style="142" customWidth="1"/>
    <col min="5050" max="5050" width="9.109375" style="142"/>
    <col min="5051" max="5053" width="8.88671875" style="142" customWidth="1"/>
    <col min="5054" max="5293" width="9.109375" style="142"/>
    <col min="5294" max="5305" width="8.88671875" style="142" customWidth="1"/>
    <col min="5306" max="5306" width="9.109375" style="142"/>
    <col min="5307" max="5309" width="8.88671875" style="142" customWidth="1"/>
    <col min="5310" max="5549" width="9.109375" style="142"/>
    <col min="5550" max="5561" width="8.88671875" style="142" customWidth="1"/>
    <col min="5562" max="5562" width="9.109375" style="142"/>
    <col min="5563" max="5565" width="8.88671875" style="142" customWidth="1"/>
    <col min="5566" max="5805" width="9.109375" style="142"/>
    <col min="5806" max="5817" width="8.88671875" style="142" customWidth="1"/>
    <col min="5818" max="5818" width="9.109375" style="142"/>
    <col min="5819" max="5821" width="8.88671875" style="142" customWidth="1"/>
    <col min="5822" max="6061" width="9.109375" style="142"/>
    <col min="6062" max="6073" width="8.88671875" style="142" customWidth="1"/>
    <col min="6074" max="6074" width="9.109375" style="142"/>
    <col min="6075" max="6077" width="8.88671875" style="142" customWidth="1"/>
    <col min="6078" max="6317" width="9.109375" style="142"/>
    <col min="6318" max="6329" width="8.88671875" style="142" customWidth="1"/>
    <col min="6330" max="6330" width="9.109375" style="142"/>
    <col min="6331" max="6333" width="8.88671875" style="142" customWidth="1"/>
    <col min="6334" max="6573" width="9.109375" style="142"/>
    <col min="6574" max="6585" width="8.88671875" style="142" customWidth="1"/>
    <col min="6586" max="6586" width="9.109375" style="142"/>
    <col min="6587" max="6589" width="8.88671875" style="142" customWidth="1"/>
    <col min="6590" max="6829" width="9.109375" style="142"/>
    <col min="6830" max="6841" width="8.88671875" style="142" customWidth="1"/>
    <col min="6842" max="6842" width="9.109375" style="142"/>
    <col min="6843" max="6845" width="8.88671875" style="142" customWidth="1"/>
    <col min="6846" max="7085" width="9.109375" style="142"/>
    <col min="7086" max="7097" width="8.88671875" style="142" customWidth="1"/>
    <col min="7098" max="7098" width="9.109375" style="142"/>
    <col min="7099" max="7101" width="8.88671875" style="142" customWidth="1"/>
    <col min="7102" max="7341" width="9.109375" style="142"/>
    <col min="7342" max="7353" width="8.88671875" style="142" customWidth="1"/>
    <col min="7354" max="7354" width="9.109375" style="142"/>
    <col min="7355" max="7357" width="8.88671875" style="142" customWidth="1"/>
    <col min="7358" max="7597" width="9.109375" style="142"/>
    <col min="7598" max="7609" width="8.88671875" style="142" customWidth="1"/>
    <col min="7610" max="7610" width="9.109375" style="142"/>
    <col min="7611" max="7613" width="8.88671875" style="142" customWidth="1"/>
    <col min="7614" max="7853" width="9.109375" style="142"/>
    <col min="7854" max="7865" width="8.88671875" style="142" customWidth="1"/>
    <col min="7866" max="7866" width="9.109375" style="142"/>
    <col min="7867" max="7869" width="8.88671875" style="142" customWidth="1"/>
    <col min="7870" max="8109" width="9.109375" style="142"/>
    <col min="8110" max="8121" width="8.88671875" style="142" customWidth="1"/>
    <col min="8122" max="8122" width="9.109375" style="142"/>
    <col min="8123" max="8125" width="8.88671875" style="142" customWidth="1"/>
    <col min="8126" max="8365" width="9.109375" style="142"/>
    <col min="8366" max="8377" width="8.88671875" style="142" customWidth="1"/>
    <col min="8378" max="8378" width="9.109375" style="142"/>
    <col min="8379" max="8381" width="8.88671875" style="142" customWidth="1"/>
    <col min="8382" max="8621" width="9.109375" style="142"/>
    <col min="8622" max="8633" width="8.88671875" style="142" customWidth="1"/>
    <col min="8634" max="8634" width="9.109375" style="142"/>
    <col min="8635" max="8637" width="8.88671875" style="142" customWidth="1"/>
    <col min="8638" max="8877" width="9.109375" style="142"/>
    <col min="8878" max="8889" width="8.88671875" style="142" customWidth="1"/>
    <col min="8890" max="8890" width="9.109375" style="142"/>
    <col min="8891" max="8893" width="8.88671875" style="142" customWidth="1"/>
    <col min="8894" max="9133" width="9.109375" style="142"/>
    <col min="9134" max="9145" width="8.88671875" style="142" customWidth="1"/>
    <col min="9146" max="9146" width="9.109375" style="142"/>
    <col min="9147" max="9149" width="8.88671875" style="142" customWidth="1"/>
    <col min="9150" max="9389" width="9.109375" style="142"/>
    <col min="9390" max="9401" width="8.88671875" style="142" customWidth="1"/>
    <col min="9402" max="9402" width="9.109375" style="142"/>
    <col min="9403" max="9405" width="8.88671875" style="142" customWidth="1"/>
    <col min="9406" max="9645" width="9.109375" style="142"/>
    <col min="9646" max="9657" width="8.88671875" style="142" customWidth="1"/>
    <col min="9658" max="9658" width="9.109375" style="142"/>
    <col min="9659" max="9661" width="8.88671875" style="142" customWidth="1"/>
    <col min="9662" max="9901" width="9.109375" style="142"/>
    <col min="9902" max="9913" width="8.88671875" style="142" customWidth="1"/>
    <col min="9914" max="9914" width="9.109375" style="142"/>
    <col min="9915" max="9917" width="8.88671875" style="142" customWidth="1"/>
    <col min="9918" max="10157" width="9.109375" style="142"/>
    <col min="10158" max="10169" width="8.88671875" style="142" customWidth="1"/>
    <col min="10170" max="10170" width="9.109375" style="142"/>
    <col min="10171" max="10173" width="8.88671875" style="142" customWidth="1"/>
    <col min="10174" max="10413" width="9.109375" style="142"/>
    <col min="10414" max="10425" width="8.88671875" style="142" customWidth="1"/>
    <col min="10426" max="10426" width="9.109375" style="142"/>
    <col min="10427" max="10429" width="8.88671875" style="142" customWidth="1"/>
    <col min="10430" max="10669" width="9.109375" style="142"/>
    <col min="10670" max="10681" width="8.88671875" style="142" customWidth="1"/>
    <col min="10682" max="10682" width="9.109375" style="142"/>
    <col min="10683" max="10685" width="8.88671875" style="142" customWidth="1"/>
    <col min="10686" max="10925" width="9.109375" style="142"/>
    <col min="10926" max="10937" width="8.88671875" style="142" customWidth="1"/>
    <col min="10938" max="10938" width="9.109375" style="142"/>
    <col min="10939" max="10941" width="8.88671875" style="142" customWidth="1"/>
    <col min="10942" max="11181" width="9.109375" style="142"/>
    <col min="11182" max="11193" width="8.88671875" style="142" customWidth="1"/>
    <col min="11194" max="11194" width="9.109375" style="142"/>
    <col min="11195" max="11197" width="8.88671875" style="142" customWidth="1"/>
    <col min="11198" max="11437" width="9.109375" style="142"/>
    <col min="11438" max="11449" width="8.88671875" style="142" customWidth="1"/>
    <col min="11450" max="11450" width="9.109375" style="142"/>
    <col min="11451" max="11453" width="8.88671875" style="142" customWidth="1"/>
    <col min="11454" max="11693" width="9.109375" style="142"/>
    <col min="11694" max="11705" width="8.88671875" style="142" customWidth="1"/>
    <col min="11706" max="11706" width="9.109375" style="142"/>
    <col min="11707" max="11709" width="8.88671875" style="142" customWidth="1"/>
    <col min="11710" max="11949" width="9.109375" style="142"/>
    <col min="11950" max="11961" width="8.88671875" style="142" customWidth="1"/>
    <col min="11962" max="11962" width="9.109375" style="142"/>
    <col min="11963" max="11965" width="8.88671875" style="142" customWidth="1"/>
    <col min="11966" max="12205" width="9.109375" style="142"/>
    <col min="12206" max="12217" width="8.88671875" style="142" customWidth="1"/>
    <col min="12218" max="12218" width="9.109375" style="142"/>
    <col min="12219" max="12221" width="8.88671875" style="142" customWidth="1"/>
    <col min="12222" max="12461" width="9.109375" style="142"/>
    <col min="12462" max="12473" width="8.88671875" style="142" customWidth="1"/>
    <col min="12474" max="12474" width="9.109375" style="142"/>
    <col min="12475" max="12477" width="8.88671875" style="142" customWidth="1"/>
    <col min="12478" max="12717" width="9.109375" style="142"/>
    <col min="12718" max="12729" width="8.88671875" style="142" customWidth="1"/>
    <col min="12730" max="12730" width="9.109375" style="142"/>
    <col min="12731" max="12733" width="8.88671875" style="142" customWidth="1"/>
    <col min="12734" max="12973" width="9.109375" style="142"/>
    <col min="12974" max="12985" width="8.88671875" style="142" customWidth="1"/>
    <col min="12986" max="12986" width="9.109375" style="142"/>
    <col min="12987" max="12989" width="8.88671875" style="142" customWidth="1"/>
    <col min="12990" max="13229" width="9.109375" style="142"/>
    <col min="13230" max="13241" width="8.88671875" style="142" customWidth="1"/>
    <col min="13242" max="13242" width="9.109375" style="142"/>
    <col min="13243" max="13245" width="8.88671875" style="142" customWidth="1"/>
    <col min="13246" max="13485" width="9.109375" style="142"/>
    <col min="13486" max="13497" width="8.88671875" style="142" customWidth="1"/>
    <col min="13498" max="13498" width="9.109375" style="142"/>
    <col min="13499" max="13501" width="8.88671875" style="142" customWidth="1"/>
    <col min="13502" max="13741" width="9.109375" style="142"/>
    <col min="13742" max="13753" width="8.88671875" style="142" customWidth="1"/>
    <col min="13754" max="13754" width="9.109375" style="142"/>
    <col min="13755" max="13757" width="8.88671875" style="142" customWidth="1"/>
    <col min="13758" max="13997" width="9.109375" style="142"/>
    <col min="13998" max="14009" width="8.88671875" style="142" customWidth="1"/>
    <col min="14010" max="14010" width="9.109375" style="142"/>
    <col min="14011" max="14013" width="8.88671875" style="142" customWidth="1"/>
    <col min="14014" max="14253" width="9.109375" style="142"/>
    <col min="14254" max="14265" width="8.88671875" style="142" customWidth="1"/>
    <col min="14266" max="14266" width="9.109375" style="142"/>
    <col min="14267" max="14269" width="8.88671875" style="142" customWidth="1"/>
    <col min="14270" max="14509" width="9.109375" style="142"/>
    <col min="14510" max="14521" width="8.88671875" style="142" customWidth="1"/>
    <col min="14522" max="14522" width="9.109375" style="142"/>
    <col min="14523" max="14525" width="8.88671875" style="142" customWidth="1"/>
    <col min="14526" max="14765" width="9.109375" style="142"/>
    <col min="14766" max="14777" width="8.88671875" style="142" customWidth="1"/>
    <col min="14778" max="14778" width="9.109375" style="142"/>
    <col min="14779" max="14781" width="8.88671875" style="142" customWidth="1"/>
    <col min="14782" max="15021" width="9.109375" style="142"/>
    <col min="15022" max="15033" width="8.88671875" style="142" customWidth="1"/>
    <col min="15034" max="15034" width="9.109375" style="142"/>
    <col min="15035" max="15037" width="8.88671875" style="142" customWidth="1"/>
    <col min="15038" max="15277" width="9.109375" style="142"/>
    <col min="15278" max="15289" width="8.88671875" style="142" customWidth="1"/>
    <col min="15290" max="15290" width="9.109375" style="142"/>
    <col min="15291" max="15293" width="8.88671875" style="142" customWidth="1"/>
    <col min="15294" max="15533" width="9.109375" style="142"/>
    <col min="15534" max="15545" width="8.88671875" style="142" customWidth="1"/>
    <col min="15546" max="15546" width="9.109375" style="142"/>
    <col min="15547" max="15549" width="8.88671875" style="142" customWidth="1"/>
    <col min="15550" max="15789" width="9.109375" style="142"/>
    <col min="15790" max="15801" width="8.88671875" style="142" customWidth="1"/>
    <col min="15802" max="15802" width="9.109375" style="142"/>
    <col min="15803" max="15805" width="8.88671875" style="142" customWidth="1"/>
    <col min="15806" max="16045" width="9.109375" style="142"/>
    <col min="16046" max="16057" width="8.88671875" style="142" customWidth="1"/>
    <col min="16058" max="16058" width="9.109375" style="142"/>
    <col min="16059" max="16061" width="8.88671875" style="142" customWidth="1"/>
    <col min="16062" max="16321" width="9.109375" style="142"/>
    <col min="16322" max="16323" width="8.88671875" style="142" customWidth="1"/>
    <col min="16324" max="16329" width="9.109375" style="142"/>
    <col min="16330" max="16384" width="8.88671875" style="142" customWidth="1"/>
  </cols>
  <sheetData>
    <row r="1" spans="1:17" ht="16.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2"/>
      <c r="N1" s="3"/>
      <c r="O1" s="141"/>
      <c r="P1" s="141"/>
      <c r="Q1" s="141"/>
    </row>
    <row r="2" spans="1:17" ht="16.5" customHeight="1" x14ac:dyDescent="0.2">
      <c r="A2" s="1"/>
      <c r="B2" s="1" t="s">
        <v>1</v>
      </c>
      <c r="C2" s="1"/>
      <c r="D2" s="1"/>
      <c r="E2" s="1"/>
      <c r="F2" s="1"/>
      <c r="G2" s="1"/>
      <c r="H2" s="2"/>
      <c r="I2" s="2"/>
      <c r="J2" s="3"/>
      <c r="K2" s="2"/>
      <c r="L2" s="3"/>
      <c r="M2" s="2"/>
      <c r="N2" s="3"/>
      <c r="O2" s="141"/>
      <c r="P2" s="141"/>
      <c r="Q2" s="141"/>
    </row>
    <row r="3" spans="1:17" ht="16.5" customHeight="1" x14ac:dyDescent="0.2">
      <c r="A3" s="1" t="s">
        <v>196</v>
      </c>
      <c r="B3" s="1"/>
      <c r="C3" s="1"/>
      <c r="D3" s="1"/>
      <c r="E3" s="1"/>
      <c r="F3" s="1"/>
      <c r="G3" s="1"/>
      <c r="H3" s="2"/>
      <c r="I3" s="2"/>
      <c r="J3" s="3"/>
      <c r="K3" s="2"/>
      <c r="L3" s="3"/>
      <c r="M3" s="2"/>
      <c r="N3" s="3"/>
      <c r="O3" s="141"/>
      <c r="P3" s="141"/>
      <c r="Q3" s="141"/>
    </row>
    <row r="4" spans="1:17" ht="16.5" customHeight="1" x14ac:dyDescent="0.2">
      <c r="A4" s="4" t="s">
        <v>2</v>
      </c>
      <c r="B4" s="5"/>
      <c r="C4" s="5"/>
      <c r="D4" s="5"/>
      <c r="E4" s="5"/>
      <c r="F4" s="5"/>
      <c r="G4" s="5"/>
      <c r="H4" s="133"/>
      <c r="I4" s="133"/>
      <c r="J4" s="6"/>
      <c r="K4" s="133"/>
      <c r="L4" s="6"/>
      <c r="M4" s="133"/>
      <c r="N4" s="6"/>
      <c r="O4" s="141"/>
      <c r="P4" s="141"/>
      <c r="Q4" s="141"/>
    </row>
    <row r="5" spans="1:17" ht="16.5" customHeight="1" x14ac:dyDescent="0.2">
      <c r="A5" s="7"/>
      <c r="B5" s="1"/>
      <c r="C5" s="1"/>
      <c r="D5" s="1"/>
      <c r="E5" s="1"/>
      <c r="F5" s="1"/>
      <c r="G5" s="1"/>
      <c r="H5" s="2"/>
      <c r="I5" s="2"/>
      <c r="J5" s="3"/>
      <c r="K5" s="2"/>
      <c r="L5" s="3"/>
      <c r="M5" s="2"/>
      <c r="N5" s="3"/>
      <c r="O5" s="141"/>
      <c r="P5" s="141"/>
      <c r="Q5" s="141"/>
    </row>
    <row r="6" spans="1:17" ht="16.5" customHeight="1" x14ac:dyDescent="0.2">
      <c r="A6" s="1"/>
      <c r="B6" s="1"/>
      <c r="C6" s="1"/>
      <c r="D6" s="1"/>
      <c r="E6" s="1"/>
      <c r="F6" s="1"/>
      <c r="G6" s="1"/>
      <c r="H6" s="2"/>
      <c r="I6" s="2"/>
      <c r="J6" s="3"/>
      <c r="K6" s="2"/>
      <c r="L6" s="3"/>
      <c r="M6" s="2"/>
      <c r="N6" s="3"/>
      <c r="O6" s="141"/>
      <c r="P6" s="141"/>
      <c r="Q6" s="141"/>
    </row>
    <row r="7" spans="1:17" ht="16.5" customHeight="1" x14ac:dyDescent="0.2">
      <c r="A7" s="1"/>
      <c r="B7" s="1"/>
      <c r="C7" s="1"/>
      <c r="D7" s="1"/>
      <c r="E7" s="1"/>
      <c r="F7" s="1"/>
      <c r="G7" s="1"/>
      <c r="H7" s="2"/>
      <c r="I7" s="2"/>
      <c r="J7" s="130" t="s">
        <v>3</v>
      </c>
      <c r="K7" s="2"/>
      <c r="L7" s="151" t="s">
        <v>4</v>
      </c>
      <c r="M7" s="151"/>
      <c r="N7" s="151"/>
      <c r="O7" s="141"/>
      <c r="P7" s="141"/>
      <c r="Q7" s="141"/>
    </row>
    <row r="8" spans="1:17" ht="16.5" customHeight="1" x14ac:dyDescent="0.2">
      <c r="A8" s="1"/>
      <c r="B8" s="1"/>
      <c r="C8" s="1"/>
      <c r="D8" s="1"/>
      <c r="E8" s="1"/>
      <c r="F8" s="1"/>
      <c r="G8" s="1"/>
      <c r="H8" s="2"/>
      <c r="I8" s="2"/>
      <c r="J8" s="131" t="s">
        <v>5</v>
      </c>
      <c r="K8" s="2"/>
      <c r="L8" s="152" t="s">
        <v>5</v>
      </c>
      <c r="M8" s="152"/>
      <c r="N8" s="152"/>
      <c r="O8" s="141"/>
      <c r="P8" s="141"/>
      <c r="Q8" s="141"/>
    </row>
    <row r="9" spans="1:17" ht="16.5" customHeight="1" x14ac:dyDescent="0.2">
      <c r="A9" s="1"/>
      <c r="B9" s="1"/>
      <c r="C9" s="1"/>
      <c r="D9" s="1"/>
      <c r="E9" s="1"/>
      <c r="F9" s="1"/>
      <c r="G9" s="1"/>
      <c r="H9" s="2"/>
      <c r="I9" s="2"/>
      <c r="J9" s="8" t="s">
        <v>6</v>
      </c>
      <c r="K9" s="2"/>
      <c r="L9" s="8" t="s">
        <v>6</v>
      </c>
      <c r="M9" s="2"/>
      <c r="N9" s="8" t="s">
        <v>7</v>
      </c>
      <c r="O9" s="141"/>
      <c r="P9" s="141"/>
      <c r="Q9" s="141"/>
    </row>
    <row r="10" spans="1:17" ht="24" x14ac:dyDescent="0.25">
      <c r="A10" s="1"/>
      <c r="B10" s="1"/>
      <c r="C10" s="1"/>
      <c r="D10" s="1"/>
      <c r="E10" s="1"/>
      <c r="F10" s="1"/>
      <c r="G10" s="1"/>
      <c r="H10" s="9" t="s">
        <v>8</v>
      </c>
      <c r="I10" s="2"/>
      <c r="J10" s="10" t="s">
        <v>9</v>
      </c>
      <c r="K10" s="2"/>
      <c r="L10" s="10" t="s">
        <v>9</v>
      </c>
      <c r="M10" s="2"/>
      <c r="N10" s="10" t="s">
        <v>9</v>
      </c>
      <c r="O10" s="141"/>
      <c r="P10" s="141"/>
      <c r="Q10" s="141"/>
    </row>
    <row r="11" spans="1:17" ht="16.5" customHeight="1" x14ac:dyDescent="0.2">
      <c r="A11" s="1"/>
      <c r="B11" s="1"/>
      <c r="C11" s="1"/>
      <c r="D11" s="1"/>
      <c r="E11" s="1"/>
      <c r="F11" s="1"/>
      <c r="G11" s="1"/>
      <c r="H11" s="2"/>
      <c r="I11" s="2"/>
      <c r="J11" s="11"/>
      <c r="K11" s="2"/>
      <c r="L11" s="11"/>
      <c r="M11" s="2"/>
      <c r="N11" s="3"/>
      <c r="O11" s="141"/>
      <c r="P11" s="141"/>
      <c r="Q11" s="141"/>
    </row>
    <row r="12" spans="1:17" ht="16.5" customHeight="1" x14ac:dyDescent="0.2">
      <c r="A12" s="7" t="s">
        <v>10</v>
      </c>
      <c r="B12" s="12"/>
      <c r="C12" s="12"/>
      <c r="D12" s="12"/>
      <c r="E12" s="12"/>
      <c r="F12" s="12"/>
      <c r="G12" s="12"/>
      <c r="H12" s="132"/>
      <c r="I12" s="132"/>
      <c r="J12" s="13"/>
      <c r="K12" s="132"/>
      <c r="L12" s="13"/>
      <c r="M12" s="132"/>
      <c r="N12" s="14"/>
      <c r="O12" s="141"/>
      <c r="P12" s="141"/>
      <c r="Q12" s="141"/>
    </row>
    <row r="13" spans="1:17" ht="16.5" customHeight="1" x14ac:dyDescent="0.2">
      <c r="A13" s="12"/>
      <c r="B13" s="12"/>
      <c r="C13" s="12"/>
      <c r="D13" s="12"/>
      <c r="E13" s="15"/>
      <c r="F13" s="12"/>
      <c r="G13" s="12"/>
      <c r="H13" s="132"/>
      <c r="I13" s="132"/>
      <c r="J13" s="13"/>
      <c r="K13" s="132"/>
      <c r="L13" s="13"/>
      <c r="M13" s="132"/>
      <c r="N13" s="14"/>
      <c r="O13" s="141"/>
      <c r="P13" s="141"/>
      <c r="Q13" s="141"/>
    </row>
    <row r="14" spans="1:17" ht="16.5" customHeight="1" x14ac:dyDescent="0.2">
      <c r="A14" s="7" t="s">
        <v>11</v>
      </c>
      <c r="B14" s="15"/>
      <c r="C14" s="12"/>
      <c r="D14" s="12"/>
      <c r="E14" s="15"/>
      <c r="F14" s="12"/>
      <c r="G14" s="12"/>
      <c r="H14" s="132"/>
      <c r="I14" s="132"/>
      <c r="J14" s="21"/>
      <c r="K14" s="132"/>
      <c r="L14" s="16"/>
      <c r="M14" s="132"/>
      <c r="N14" s="17"/>
      <c r="O14" s="141"/>
      <c r="P14" s="141"/>
      <c r="Q14" s="141"/>
    </row>
    <row r="15" spans="1:17" ht="16.5" customHeight="1" x14ac:dyDescent="0.2">
      <c r="A15" s="1"/>
      <c r="B15" s="15"/>
      <c r="C15" s="12"/>
      <c r="D15" s="12"/>
      <c r="E15" s="15"/>
      <c r="F15" s="12"/>
      <c r="G15" s="12"/>
      <c r="H15" s="132"/>
      <c r="I15" s="132"/>
      <c r="J15" s="18"/>
      <c r="K15" s="19"/>
      <c r="L15" s="18"/>
      <c r="M15" s="19"/>
      <c r="N15" s="20"/>
      <c r="O15" s="141"/>
      <c r="P15" s="141"/>
      <c r="Q15" s="141"/>
    </row>
    <row r="16" spans="1:17" ht="16.5" customHeight="1" x14ac:dyDescent="0.2">
      <c r="A16" s="12" t="s">
        <v>12</v>
      </c>
      <c r="B16" s="12"/>
      <c r="C16" s="12"/>
      <c r="D16" s="12"/>
      <c r="E16" s="12"/>
      <c r="F16" s="12"/>
      <c r="G16" s="12"/>
      <c r="H16" s="132">
        <v>10</v>
      </c>
      <c r="I16" s="132"/>
      <c r="J16" s="21">
        <v>9696762</v>
      </c>
      <c r="K16" s="22"/>
      <c r="L16" s="21">
        <v>9683019</v>
      </c>
      <c r="M16" s="22"/>
      <c r="N16" s="23">
        <v>909798</v>
      </c>
      <c r="O16" s="141"/>
      <c r="P16" s="143"/>
      <c r="Q16" s="141"/>
    </row>
    <row r="17" spans="1:17" ht="16.5" customHeight="1" x14ac:dyDescent="0.2">
      <c r="A17" s="12" t="s">
        <v>13</v>
      </c>
      <c r="B17" s="12"/>
      <c r="C17" s="12"/>
      <c r="D17" s="12"/>
      <c r="E17" s="12"/>
      <c r="F17" s="12"/>
      <c r="G17" s="12"/>
      <c r="H17" s="132">
        <v>11</v>
      </c>
      <c r="I17" s="132"/>
      <c r="J17" s="21">
        <v>1466786</v>
      </c>
      <c r="K17" s="22"/>
      <c r="L17" s="21">
        <v>1463452</v>
      </c>
      <c r="M17" s="22"/>
      <c r="N17" s="23">
        <v>1722468</v>
      </c>
      <c r="O17" s="141"/>
      <c r="P17" s="143"/>
      <c r="Q17" s="141"/>
    </row>
    <row r="18" spans="1:17" ht="16.5" customHeight="1" x14ac:dyDescent="0.2">
      <c r="A18" s="12" t="s">
        <v>14</v>
      </c>
      <c r="B18" s="12"/>
      <c r="C18" s="12"/>
      <c r="D18" s="12"/>
      <c r="E18" s="12"/>
      <c r="F18" s="12"/>
      <c r="G18" s="12"/>
      <c r="H18" s="132">
        <v>31.4</v>
      </c>
      <c r="I18" s="132"/>
      <c r="J18" s="21">
        <v>0</v>
      </c>
      <c r="K18" s="22"/>
      <c r="L18" s="21">
        <v>60000</v>
      </c>
      <c r="M18" s="22"/>
      <c r="N18" s="23">
        <v>0</v>
      </c>
      <c r="O18" s="141"/>
      <c r="P18" s="143"/>
      <c r="Q18" s="141"/>
    </row>
    <row r="19" spans="1:17" ht="16.5" customHeight="1" x14ac:dyDescent="0.2">
      <c r="A19" s="12" t="s">
        <v>15</v>
      </c>
      <c r="B19" s="12"/>
      <c r="C19" s="12"/>
      <c r="D19" s="12"/>
      <c r="E19" s="15"/>
      <c r="F19" s="12"/>
      <c r="G19" s="12"/>
      <c r="H19" s="132">
        <v>13</v>
      </c>
      <c r="I19" s="132"/>
      <c r="J19" s="21">
        <v>79675</v>
      </c>
      <c r="K19" s="22"/>
      <c r="L19" s="21">
        <v>79675</v>
      </c>
      <c r="M19" s="22"/>
      <c r="N19" s="23">
        <v>136127</v>
      </c>
      <c r="O19" s="141"/>
      <c r="P19" s="143"/>
      <c r="Q19" s="141"/>
    </row>
    <row r="20" spans="1:17" ht="16.5" customHeight="1" x14ac:dyDescent="0.2">
      <c r="A20" s="12" t="s">
        <v>16</v>
      </c>
      <c r="B20" s="12"/>
      <c r="C20" s="12"/>
      <c r="D20" s="12"/>
      <c r="E20" s="12"/>
      <c r="F20" s="12"/>
      <c r="G20" s="12"/>
      <c r="H20" s="132"/>
      <c r="I20" s="132"/>
      <c r="J20" s="24">
        <v>34703</v>
      </c>
      <c r="K20" s="22"/>
      <c r="L20" s="24">
        <v>34703</v>
      </c>
      <c r="M20" s="22"/>
      <c r="N20" s="25">
        <v>49828</v>
      </c>
      <c r="O20" s="141"/>
      <c r="P20" s="143"/>
      <c r="Q20" s="141"/>
    </row>
    <row r="21" spans="1:17" ht="16.5" customHeight="1" x14ac:dyDescent="0.2">
      <c r="A21" s="12"/>
      <c r="B21" s="12"/>
      <c r="C21" s="12"/>
      <c r="D21" s="12"/>
      <c r="E21" s="15"/>
      <c r="F21" s="12"/>
      <c r="G21" s="12"/>
      <c r="H21" s="132"/>
      <c r="I21" s="132"/>
      <c r="J21" s="26"/>
      <c r="K21" s="22"/>
      <c r="L21" s="26"/>
      <c r="M21" s="22"/>
      <c r="N21" s="23"/>
      <c r="O21" s="141"/>
      <c r="P21" s="143"/>
      <c r="Q21" s="141"/>
    </row>
    <row r="22" spans="1:17" ht="16.5" customHeight="1" x14ac:dyDescent="0.2">
      <c r="A22" s="27" t="s">
        <v>17</v>
      </c>
      <c r="B22" s="12"/>
      <c r="C22" s="12"/>
      <c r="D22" s="12"/>
      <c r="E22" s="12"/>
      <c r="F22" s="12"/>
      <c r="G22" s="12"/>
      <c r="H22" s="132"/>
      <c r="I22" s="132"/>
      <c r="J22" s="24">
        <f>SUM(J16:J20)</f>
        <v>11277926</v>
      </c>
      <c r="K22" s="22"/>
      <c r="L22" s="24">
        <f>SUM(L16:L20)</f>
        <v>11320849</v>
      </c>
      <c r="M22" s="22"/>
      <c r="N22" s="25">
        <f>SUM(N16:N20)</f>
        <v>2818221</v>
      </c>
      <c r="O22" s="141"/>
      <c r="P22" s="143"/>
      <c r="Q22" s="141"/>
    </row>
    <row r="23" spans="1:17" ht="16.5" customHeight="1" x14ac:dyDescent="0.2">
      <c r="A23" s="12"/>
      <c r="B23" s="12"/>
      <c r="C23" s="12"/>
      <c r="D23" s="12"/>
      <c r="E23" s="12"/>
      <c r="F23" s="12"/>
      <c r="G23" s="12"/>
      <c r="H23" s="132"/>
      <c r="I23" s="132"/>
      <c r="J23" s="18"/>
      <c r="K23" s="19"/>
      <c r="L23" s="18"/>
      <c r="M23" s="19"/>
      <c r="N23" s="20"/>
      <c r="O23" s="141"/>
      <c r="P23" s="141"/>
      <c r="Q23" s="141"/>
    </row>
    <row r="24" spans="1:17" ht="16.5" customHeight="1" x14ac:dyDescent="0.2">
      <c r="A24" s="27" t="s">
        <v>18</v>
      </c>
      <c r="B24" s="12"/>
      <c r="C24" s="12"/>
      <c r="D24" s="12"/>
      <c r="E24" s="12"/>
      <c r="F24" s="12"/>
      <c r="G24" s="12"/>
      <c r="H24" s="132"/>
      <c r="I24" s="132"/>
      <c r="J24" s="18"/>
      <c r="K24" s="19"/>
      <c r="L24" s="18"/>
      <c r="M24" s="19"/>
      <c r="N24" s="20"/>
      <c r="O24" s="141"/>
      <c r="P24" s="141"/>
      <c r="Q24" s="141"/>
    </row>
    <row r="25" spans="1:17" ht="16.5" customHeight="1" x14ac:dyDescent="0.2">
      <c r="A25" s="1"/>
      <c r="B25" s="12"/>
      <c r="C25" s="12"/>
      <c r="D25" s="12"/>
      <c r="E25" s="12"/>
      <c r="F25" s="12"/>
      <c r="G25" s="12"/>
      <c r="H25" s="132"/>
      <c r="I25" s="132"/>
      <c r="J25" s="18"/>
      <c r="K25" s="19"/>
      <c r="L25" s="18"/>
      <c r="M25" s="19"/>
      <c r="N25" s="20"/>
      <c r="O25" s="141"/>
      <c r="P25" s="141"/>
      <c r="Q25" s="141"/>
    </row>
    <row r="26" spans="1:17" ht="16.5" customHeight="1" x14ac:dyDescent="0.2">
      <c r="A26" s="28" t="s">
        <v>19</v>
      </c>
      <c r="B26" s="12"/>
      <c r="C26" s="12"/>
      <c r="D26" s="12"/>
      <c r="E26" s="12"/>
      <c r="F26" s="12"/>
      <c r="G26" s="12"/>
      <c r="H26" s="132">
        <v>14</v>
      </c>
      <c r="I26" s="132"/>
      <c r="J26" s="21">
        <v>0</v>
      </c>
      <c r="K26" s="19"/>
      <c r="L26" s="21">
        <v>530</v>
      </c>
      <c r="M26" s="19"/>
      <c r="N26" s="23">
        <v>0</v>
      </c>
      <c r="O26" s="141"/>
      <c r="P26" s="143"/>
      <c r="Q26" s="141"/>
    </row>
    <row r="27" spans="1:17" ht="16.5" customHeight="1" x14ac:dyDescent="0.2">
      <c r="A27" s="28" t="s">
        <v>20</v>
      </c>
      <c r="B27" s="12"/>
      <c r="C27" s="12"/>
      <c r="D27" s="12"/>
      <c r="E27" s="12"/>
      <c r="F27" s="12"/>
      <c r="G27" s="12"/>
      <c r="H27" s="132">
        <v>15</v>
      </c>
      <c r="I27" s="132"/>
      <c r="J27" s="21">
        <v>2258546</v>
      </c>
      <c r="K27" s="19"/>
      <c r="L27" s="21">
        <v>2258546</v>
      </c>
      <c r="M27" s="19"/>
      <c r="N27" s="23">
        <v>2706036</v>
      </c>
      <c r="O27" s="141"/>
      <c r="P27" s="143"/>
      <c r="Q27" s="141"/>
    </row>
    <row r="28" spans="1:17" ht="16.5" customHeight="1" x14ac:dyDescent="0.2">
      <c r="A28" s="28" t="s">
        <v>21</v>
      </c>
      <c r="B28" s="12"/>
      <c r="C28" s="12"/>
      <c r="D28" s="12"/>
      <c r="E28" s="12"/>
      <c r="F28" s="12"/>
      <c r="G28" s="12"/>
      <c r="H28" s="132">
        <v>16</v>
      </c>
      <c r="I28" s="132"/>
      <c r="J28" s="21">
        <v>5320589</v>
      </c>
      <c r="K28" s="19"/>
      <c r="L28" s="21">
        <v>1414006</v>
      </c>
      <c r="M28" s="19"/>
      <c r="N28" s="23">
        <v>0</v>
      </c>
      <c r="O28" s="141"/>
      <c r="P28" s="143"/>
      <c r="Q28" s="141"/>
    </row>
    <row r="29" spans="1:17" ht="16.5" customHeight="1" x14ac:dyDescent="0.2">
      <c r="A29" s="28" t="s">
        <v>22</v>
      </c>
      <c r="B29" s="12"/>
      <c r="C29" s="12"/>
      <c r="D29" s="12"/>
      <c r="E29" s="12"/>
      <c r="F29" s="12"/>
      <c r="G29" s="12"/>
      <c r="H29" s="132">
        <v>17</v>
      </c>
      <c r="I29" s="132"/>
      <c r="J29" s="21">
        <v>199150</v>
      </c>
      <c r="K29" s="19"/>
      <c r="L29" s="21">
        <v>199112</v>
      </c>
      <c r="M29" s="19"/>
      <c r="N29" s="23">
        <v>235252</v>
      </c>
      <c r="O29" s="141"/>
      <c r="P29" s="143"/>
      <c r="Q29" s="141"/>
    </row>
    <row r="30" spans="1:17" ht="16.5" customHeight="1" x14ac:dyDescent="0.2">
      <c r="A30" s="28" t="s">
        <v>23</v>
      </c>
      <c r="B30" s="12"/>
      <c r="C30" s="12"/>
      <c r="D30" s="12"/>
      <c r="E30" s="12"/>
      <c r="F30" s="12"/>
      <c r="G30" s="12"/>
      <c r="H30" s="132">
        <v>18</v>
      </c>
      <c r="I30" s="132"/>
      <c r="J30" s="21">
        <v>43009</v>
      </c>
      <c r="K30" s="19"/>
      <c r="L30" s="21">
        <v>39162</v>
      </c>
      <c r="M30" s="19"/>
      <c r="N30" s="23">
        <v>24030</v>
      </c>
      <c r="O30" s="141"/>
      <c r="P30" s="143"/>
      <c r="Q30" s="141"/>
    </row>
    <row r="31" spans="1:17" ht="16.5" customHeight="1" x14ac:dyDescent="0.2">
      <c r="A31" s="28" t="s">
        <v>24</v>
      </c>
      <c r="B31" s="12"/>
      <c r="C31" s="12"/>
      <c r="D31" s="12"/>
      <c r="E31" s="12"/>
      <c r="F31" s="12"/>
      <c r="G31" s="12"/>
      <c r="H31" s="132"/>
      <c r="I31" s="132"/>
      <c r="J31" s="21">
        <v>219015</v>
      </c>
      <c r="K31" s="19"/>
      <c r="L31" s="21">
        <v>219015</v>
      </c>
      <c r="M31" s="19"/>
      <c r="N31" s="23">
        <v>228279</v>
      </c>
      <c r="O31" s="141"/>
      <c r="P31" s="143"/>
      <c r="Q31" s="141"/>
    </row>
    <row r="32" spans="1:17" ht="16.5" customHeight="1" x14ac:dyDescent="0.2">
      <c r="A32" s="12" t="s">
        <v>25</v>
      </c>
      <c r="B32" s="12"/>
      <c r="C32" s="12"/>
      <c r="D32" s="12"/>
      <c r="E32" s="12"/>
      <c r="F32" s="12"/>
      <c r="G32" s="12"/>
      <c r="H32" s="132"/>
      <c r="I32" s="132"/>
      <c r="J32" s="24">
        <v>0</v>
      </c>
      <c r="K32" s="22"/>
      <c r="L32" s="24">
        <v>0</v>
      </c>
      <c r="M32" s="22"/>
      <c r="N32" s="25">
        <v>2389</v>
      </c>
      <c r="O32" s="141"/>
      <c r="P32" s="143"/>
      <c r="Q32" s="141"/>
    </row>
    <row r="33" spans="1:17" ht="16.5" customHeight="1" x14ac:dyDescent="0.2">
      <c r="A33" s="12"/>
      <c r="B33" s="12"/>
      <c r="C33" s="12"/>
      <c r="D33" s="12"/>
      <c r="E33" s="15"/>
      <c r="F33" s="12"/>
      <c r="G33" s="12"/>
      <c r="H33" s="132"/>
      <c r="I33" s="132"/>
      <c r="J33" s="18"/>
      <c r="K33" s="19"/>
      <c r="L33" s="18"/>
      <c r="M33" s="19"/>
      <c r="N33" s="20"/>
      <c r="O33" s="141"/>
      <c r="P33" s="143"/>
      <c r="Q33" s="141"/>
    </row>
    <row r="34" spans="1:17" ht="16.5" customHeight="1" x14ac:dyDescent="0.2">
      <c r="A34" s="27" t="s">
        <v>26</v>
      </c>
      <c r="B34" s="12"/>
      <c r="C34" s="12"/>
      <c r="D34" s="12"/>
      <c r="E34" s="12"/>
      <c r="F34" s="12"/>
      <c r="G34" s="12"/>
      <c r="H34" s="132"/>
      <c r="I34" s="132"/>
      <c r="J34" s="24">
        <f>SUM(J26:J32)</f>
        <v>8040309</v>
      </c>
      <c r="K34" s="22"/>
      <c r="L34" s="24">
        <f>SUM(L26:L32)</f>
        <v>4130371</v>
      </c>
      <c r="M34" s="22"/>
      <c r="N34" s="25">
        <f>SUM(N26:N32)</f>
        <v>3195986</v>
      </c>
      <c r="O34" s="141"/>
      <c r="P34" s="143"/>
      <c r="Q34" s="141"/>
    </row>
    <row r="35" spans="1:17" ht="16.5" customHeight="1" x14ac:dyDescent="0.2">
      <c r="A35" s="12"/>
      <c r="B35" s="12"/>
      <c r="C35" s="12"/>
      <c r="D35" s="12"/>
      <c r="E35" s="12"/>
      <c r="F35" s="12"/>
      <c r="G35" s="12"/>
      <c r="H35" s="132"/>
      <c r="I35" s="132"/>
      <c r="J35" s="18"/>
      <c r="K35" s="19"/>
      <c r="L35" s="18"/>
      <c r="M35" s="19"/>
      <c r="N35" s="20"/>
      <c r="O35" s="141"/>
      <c r="P35" s="143"/>
      <c r="Q35" s="141"/>
    </row>
    <row r="36" spans="1:17" ht="16.5" customHeight="1" thickBot="1" x14ac:dyDescent="0.25">
      <c r="A36" s="1" t="s">
        <v>27</v>
      </c>
      <c r="B36" s="12"/>
      <c r="C36" s="12"/>
      <c r="D36" s="12"/>
      <c r="E36" s="12"/>
      <c r="F36" s="12"/>
      <c r="G36" s="12"/>
      <c r="H36" s="132"/>
      <c r="I36" s="132"/>
      <c r="J36" s="29">
        <f>SUM(J22,J34)</f>
        <v>19318235</v>
      </c>
      <c r="K36" s="22"/>
      <c r="L36" s="29">
        <f>SUM(L22,L34)</f>
        <v>15451220</v>
      </c>
      <c r="M36" s="22"/>
      <c r="N36" s="30">
        <f>SUM(N22,N34)</f>
        <v>6014207</v>
      </c>
      <c r="O36" s="141"/>
      <c r="P36" s="143"/>
      <c r="Q36" s="141"/>
    </row>
    <row r="37" spans="1:17" ht="16.5" customHeight="1" thickTop="1" x14ac:dyDescent="0.2">
      <c r="A37" s="1"/>
      <c r="B37" s="12"/>
      <c r="C37" s="12"/>
      <c r="D37" s="12"/>
      <c r="E37" s="12"/>
      <c r="F37" s="12"/>
      <c r="G37" s="12"/>
      <c r="H37" s="132"/>
      <c r="I37" s="132"/>
      <c r="J37" s="20"/>
      <c r="K37" s="19"/>
      <c r="L37" s="20"/>
      <c r="M37" s="19"/>
      <c r="N37" s="20"/>
      <c r="O37" s="141"/>
      <c r="P37" s="143"/>
      <c r="Q37" s="141"/>
    </row>
    <row r="38" spans="1:17" ht="16.5" customHeight="1" x14ac:dyDescent="0.2">
      <c r="A38" s="1"/>
      <c r="B38" s="12"/>
      <c r="C38" s="12"/>
      <c r="D38" s="12"/>
      <c r="E38" s="12"/>
      <c r="F38" s="12"/>
      <c r="G38" s="12"/>
      <c r="H38" s="132"/>
      <c r="I38" s="132"/>
      <c r="J38" s="14"/>
      <c r="K38" s="132"/>
      <c r="L38" s="14"/>
      <c r="M38" s="132"/>
      <c r="N38" s="14"/>
      <c r="O38" s="141"/>
      <c r="P38" s="141"/>
      <c r="Q38" s="141"/>
    </row>
    <row r="39" spans="1:17" ht="16.5" customHeight="1" x14ac:dyDescent="0.2">
      <c r="A39" s="1"/>
      <c r="B39" s="12"/>
      <c r="C39" s="12"/>
      <c r="D39" s="12"/>
      <c r="E39" s="12"/>
      <c r="F39" s="12"/>
      <c r="G39" s="12"/>
      <c r="H39" s="132"/>
      <c r="I39" s="132"/>
      <c r="J39" s="14"/>
      <c r="K39" s="132"/>
      <c r="L39" s="14"/>
      <c r="M39" s="132"/>
      <c r="N39" s="14"/>
      <c r="O39" s="141"/>
      <c r="P39" s="141"/>
      <c r="Q39" s="141"/>
    </row>
    <row r="40" spans="1:17" ht="16.5" customHeight="1" x14ac:dyDescent="0.2">
      <c r="A40" s="1"/>
      <c r="B40" s="12"/>
      <c r="C40" s="12"/>
      <c r="D40" s="12"/>
      <c r="E40" s="12"/>
      <c r="F40" s="12"/>
      <c r="G40" s="12"/>
      <c r="H40" s="132"/>
      <c r="I40" s="132"/>
      <c r="J40" s="14"/>
      <c r="K40" s="132"/>
      <c r="L40" s="14"/>
      <c r="M40" s="132"/>
      <c r="N40" s="14"/>
      <c r="O40" s="141"/>
      <c r="P40" s="141"/>
      <c r="Q40" s="141"/>
    </row>
    <row r="41" spans="1:17" ht="16.5" customHeight="1" x14ac:dyDescent="0.2">
      <c r="A41" s="1"/>
      <c r="B41" s="12"/>
      <c r="C41" s="12"/>
      <c r="D41" s="12"/>
      <c r="E41" s="12"/>
      <c r="F41" s="12"/>
      <c r="G41" s="12"/>
      <c r="H41" s="132"/>
      <c r="I41" s="132"/>
      <c r="J41" s="14"/>
      <c r="K41" s="132"/>
      <c r="L41" s="14"/>
      <c r="M41" s="132"/>
      <c r="N41" s="14"/>
      <c r="O41" s="141"/>
      <c r="P41" s="141"/>
      <c r="Q41" s="141"/>
    </row>
    <row r="42" spans="1:17" ht="8.25" customHeight="1" x14ac:dyDescent="0.2">
      <c r="A42" s="1"/>
      <c r="B42" s="12"/>
      <c r="C42" s="12"/>
      <c r="D42" s="12"/>
      <c r="E42" s="12"/>
      <c r="F42" s="12"/>
      <c r="G42" s="12"/>
      <c r="H42" s="132"/>
      <c r="I42" s="132"/>
      <c r="J42" s="14"/>
      <c r="K42" s="132"/>
      <c r="L42" s="14"/>
      <c r="M42" s="132"/>
      <c r="N42" s="14"/>
      <c r="O42" s="141"/>
      <c r="P42" s="141"/>
      <c r="Q42" s="141"/>
    </row>
    <row r="43" spans="1:17" ht="16.5" customHeight="1" x14ac:dyDescent="0.2">
      <c r="O43" s="141"/>
      <c r="P43" s="141"/>
      <c r="Q43" s="141"/>
    </row>
    <row r="44" spans="1:17" ht="16.5" customHeight="1" x14ac:dyDescent="0.2">
      <c r="A44" s="153" t="s">
        <v>28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41"/>
      <c r="P44" s="141"/>
      <c r="Q44" s="141"/>
    </row>
    <row r="45" spans="1:17" ht="16.5" customHeight="1" x14ac:dyDescent="0.2">
      <c r="A45" s="1"/>
      <c r="B45" s="12"/>
      <c r="C45" s="12"/>
      <c r="D45" s="12"/>
      <c r="E45" s="12"/>
      <c r="F45" s="12"/>
      <c r="G45" s="12"/>
      <c r="H45" s="132"/>
      <c r="I45" s="132"/>
      <c r="J45" s="14"/>
      <c r="K45" s="132"/>
      <c r="L45" s="14"/>
      <c r="M45" s="132"/>
      <c r="N45" s="14"/>
      <c r="O45" s="141"/>
      <c r="P45" s="141"/>
      <c r="Q45" s="141"/>
    </row>
    <row r="46" spans="1:17" ht="16.5" customHeight="1" x14ac:dyDescent="0.2">
      <c r="A46" s="1"/>
      <c r="B46" s="12"/>
      <c r="C46" s="12"/>
      <c r="D46" s="12"/>
      <c r="E46" s="12"/>
      <c r="F46" s="12"/>
      <c r="G46" s="12"/>
      <c r="H46" s="132"/>
      <c r="I46" s="132"/>
      <c r="J46" s="14"/>
      <c r="K46" s="132"/>
      <c r="L46" s="14"/>
      <c r="M46" s="132"/>
      <c r="N46" s="14"/>
      <c r="O46" s="141"/>
      <c r="P46" s="141"/>
      <c r="Q46" s="141"/>
    </row>
    <row r="47" spans="1:17" ht="13.5" customHeight="1" x14ac:dyDescent="0.2">
      <c r="A47" s="1"/>
      <c r="B47" s="12"/>
      <c r="C47" s="12"/>
      <c r="D47" s="12"/>
      <c r="E47" s="12"/>
      <c r="F47" s="12"/>
      <c r="G47" s="12"/>
      <c r="H47" s="132"/>
      <c r="I47" s="132"/>
      <c r="J47" s="14"/>
      <c r="K47" s="132"/>
      <c r="L47" s="14"/>
      <c r="M47" s="132"/>
      <c r="N47" s="14"/>
      <c r="O47" s="141"/>
      <c r="P47" s="141"/>
      <c r="Q47" s="141"/>
    </row>
    <row r="48" spans="1:17" ht="21.9" customHeight="1" x14ac:dyDescent="0.2">
      <c r="A48" s="32" t="s">
        <v>29</v>
      </c>
      <c r="B48" s="33"/>
      <c r="C48" s="33"/>
      <c r="D48" s="33"/>
      <c r="E48" s="33"/>
      <c r="F48" s="33"/>
      <c r="G48" s="33"/>
      <c r="H48" s="33"/>
      <c r="I48" s="33"/>
      <c r="J48" s="34"/>
      <c r="K48" s="33"/>
      <c r="L48" s="34"/>
      <c r="M48" s="33"/>
      <c r="N48" s="34"/>
      <c r="O48" s="141"/>
      <c r="P48" s="141"/>
      <c r="Q48" s="141"/>
    </row>
    <row r="49" spans="1:17" ht="16.5" customHeight="1" x14ac:dyDescent="0.2">
      <c r="A49" s="1" t="str">
        <f>+A1</f>
        <v>Kerry Express (Thailand) Public Company Limited</v>
      </c>
      <c r="B49" s="1"/>
      <c r="C49" s="1"/>
      <c r="D49" s="1"/>
      <c r="E49" s="1"/>
      <c r="F49" s="1"/>
      <c r="G49" s="1"/>
      <c r="H49" s="2"/>
      <c r="I49" s="2"/>
      <c r="J49" s="3"/>
      <c r="K49" s="2"/>
      <c r="L49" s="3"/>
      <c r="M49" s="2"/>
      <c r="N49" s="3"/>
      <c r="O49" s="141"/>
      <c r="P49" s="141"/>
      <c r="Q49" s="141"/>
    </row>
    <row r="50" spans="1:17" ht="16.5" customHeight="1" x14ac:dyDescent="0.2">
      <c r="A50" s="1"/>
      <c r="B50" s="1" t="str">
        <f>+B2</f>
        <v>(Formerly “Kerry Express (Thailand) Limited”)</v>
      </c>
      <c r="C50" s="1"/>
      <c r="D50" s="1"/>
      <c r="E50" s="1"/>
      <c r="F50" s="1"/>
      <c r="G50" s="1"/>
      <c r="H50" s="2"/>
      <c r="I50" s="2"/>
      <c r="J50" s="3"/>
      <c r="K50" s="2"/>
      <c r="L50" s="3"/>
      <c r="M50" s="2"/>
      <c r="N50" s="3"/>
      <c r="O50" s="141"/>
      <c r="P50" s="141"/>
      <c r="Q50" s="141"/>
    </row>
    <row r="51" spans="1:17" ht="16.5" customHeight="1" x14ac:dyDescent="0.2">
      <c r="A51" s="27" t="s">
        <v>197</v>
      </c>
      <c r="B51" s="1"/>
      <c r="C51" s="1"/>
      <c r="D51" s="1"/>
      <c r="E51" s="1"/>
      <c r="F51" s="1"/>
      <c r="G51" s="1"/>
      <c r="H51" s="2"/>
      <c r="I51" s="2"/>
      <c r="J51" s="3"/>
      <c r="K51" s="2"/>
      <c r="L51" s="3"/>
      <c r="M51" s="2"/>
      <c r="N51" s="3"/>
      <c r="O51" s="141"/>
      <c r="P51" s="141"/>
      <c r="Q51" s="141"/>
    </row>
    <row r="52" spans="1:17" ht="16.5" customHeight="1" x14ac:dyDescent="0.2">
      <c r="A52" s="35" t="str">
        <f>A4</f>
        <v>As at 31 December 2020</v>
      </c>
      <c r="B52" s="5"/>
      <c r="C52" s="5"/>
      <c r="D52" s="5"/>
      <c r="E52" s="5"/>
      <c r="F52" s="5"/>
      <c r="G52" s="5"/>
      <c r="H52" s="133"/>
      <c r="I52" s="133"/>
      <c r="J52" s="6"/>
      <c r="K52" s="133"/>
      <c r="L52" s="6"/>
      <c r="M52" s="133"/>
      <c r="N52" s="6"/>
      <c r="O52" s="141"/>
      <c r="P52" s="141"/>
      <c r="Q52" s="141"/>
    </row>
    <row r="53" spans="1:17" ht="16.5" customHeight="1" x14ac:dyDescent="0.2">
      <c r="A53" s="36"/>
      <c r="B53" s="1"/>
      <c r="C53" s="1"/>
      <c r="D53" s="1"/>
      <c r="E53" s="1"/>
      <c r="F53" s="1"/>
      <c r="G53" s="1"/>
      <c r="H53" s="2"/>
      <c r="I53" s="2"/>
      <c r="J53" s="3"/>
      <c r="K53" s="2"/>
      <c r="L53" s="3"/>
      <c r="M53" s="2"/>
      <c r="N53" s="3"/>
      <c r="O53" s="141"/>
      <c r="P53" s="141"/>
      <c r="Q53" s="141"/>
    </row>
    <row r="54" spans="1:17" ht="16.5" customHeight="1" x14ac:dyDescent="0.2">
      <c r="A54" s="1"/>
      <c r="B54" s="1"/>
      <c r="C54" s="1"/>
      <c r="D54" s="1"/>
      <c r="E54" s="1"/>
      <c r="F54" s="1"/>
      <c r="G54" s="1"/>
      <c r="H54" s="2"/>
      <c r="I54" s="2"/>
      <c r="J54" s="3"/>
      <c r="K54" s="2"/>
      <c r="L54" s="3"/>
      <c r="M54" s="2"/>
      <c r="N54" s="3"/>
      <c r="O54" s="141"/>
      <c r="P54" s="141"/>
      <c r="Q54" s="141"/>
    </row>
    <row r="55" spans="1:17" ht="16.5" customHeight="1" x14ac:dyDescent="0.2">
      <c r="A55" s="1"/>
      <c r="B55" s="1"/>
      <c r="C55" s="1"/>
      <c r="D55" s="1"/>
      <c r="E55" s="1"/>
      <c r="F55" s="1"/>
      <c r="G55" s="1"/>
      <c r="H55" s="2"/>
      <c r="I55" s="2"/>
      <c r="J55" s="130" t="s">
        <v>3</v>
      </c>
      <c r="K55" s="2"/>
      <c r="L55" s="151" t="s">
        <v>4</v>
      </c>
      <c r="M55" s="151"/>
      <c r="N55" s="151"/>
      <c r="O55" s="141"/>
      <c r="P55" s="141"/>
      <c r="Q55" s="141"/>
    </row>
    <row r="56" spans="1:17" ht="16.5" customHeight="1" x14ac:dyDescent="0.2">
      <c r="A56" s="1"/>
      <c r="B56" s="1"/>
      <c r="C56" s="1"/>
      <c r="D56" s="1"/>
      <c r="E56" s="1"/>
      <c r="F56" s="1"/>
      <c r="G56" s="1"/>
      <c r="H56" s="2"/>
      <c r="I56" s="2"/>
      <c r="J56" s="131" t="s">
        <v>5</v>
      </c>
      <c r="K56" s="2"/>
      <c r="L56" s="152" t="s">
        <v>5</v>
      </c>
      <c r="M56" s="152"/>
      <c r="N56" s="152"/>
      <c r="O56" s="141"/>
      <c r="P56" s="141"/>
      <c r="Q56" s="141"/>
    </row>
    <row r="57" spans="1:17" ht="16.5" customHeight="1" x14ac:dyDescent="0.2">
      <c r="A57" s="1"/>
      <c r="B57" s="1"/>
      <c r="C57" s="1"/>
      <c r="D57" s="1"/>
      <c r="E57" s="1"/>
      <c r="F57" s="1"/>
      <c r="G57" s="1"/>
      <c r="H57" s="2"/>
      <c r="I57" s="2"/>
      <c r="J57" s="8" t="s">
        <v>6</v>
      </c>
      <c r="K57" s="2"/>
      <c r="L57" s="8" t="s">
        <v>6</v>
      </c>
      <c r="M57" s="2"/>
      <c r="N57" s="8" t="s">
        <v>7</v>
      </c>
      <c r="O57" s="141"/>
      <c r="P57" s="141"/>
      <c r="Q57" s="141"/>
    </row>
    <row r="58" spans="1:17" ht="24" x14ac:dyDescent="0.25">
      <c r="A58" s="1"/>
      <c r="B58" s="1"/>
      <c r="C58" s="1"/>
      <c r="D58" s="1"/>
      <c r="E58" s="1"/>
      <c r="F58" s="1"/>
      <c r="G58" s="1"/>
      <c r="H58" s="9" t="s">
        <v>8</v>
      </c>
      <c r="I58" s="2"/>
      <c r="J58" s="10" t="s">
        <v>9</v>
      </c>
      <c r="K58" s="2"/>
      <c r="L58" s="10" t="s">
        <v>9</v>
      </c>
      <c r="M58" s="2"/>
      <c r="N58" s="10" t="s">
        <v>9</v>
      </c>
      <c r="O58" s="141"/>
      <c r="P58" s="141"/>
      <c r="Q58" s="141"/>
    </row>
    <row r="59" spans="1:17" ht="16.5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11"/>
      <c r="K59" s="2"/>
      <c r="L59" s="11"/>
      <c r="M59" s="2"/>
      <c r="N59" s="3"/>
      <c r="O59" s="141"/>
      <c r="P59" s="141"/>
      <c r="Q59" s="141"/>
    </row>
    <row r="60" spans="1:17" ht="16.5" customHeight="1" x14ac:dyDescent="0.2">
      <c r="A60" s="36" t="s">
        <v>30</v>
      </c>
      <c r="B60" s="12"/>
      <c r="C60" s="12"/>
      <c r="D60" s="12"/>
      <c r="E60" s="12"/>
      <c r="F60" s="12"/>
      <c r="G60" s="12"/>
      <c r="H60" s="132"/>
      <c r="I60" s="132"/>
      <c r="J60" s="13"/>
      <c r="K60" s="132"/>
      <c r="L60" s="13"/>
      <c r="M60" s="132"/>
      <c r="N60" s="14"/>
      <c r="O60" s="141"/>
      <c r="P60" s="141"/>
      <c r="Q60" s="141"/>
    </row>
    <row r="61" spans="1:17" ht="16.5" customHeight="1" x14ac:dyDescent="0.2">
      <c r="A61" s="12"/>
      <c r="B61" s="12"/>
      <c r="C61" s="12"/>
      <c r="D61" s="12"/>
      <c r="E61" s="15"/>
      <c r="F61" s="12"/>
      <c r="G61" s="12"/>
      <c r="H61" s="132"/>
      <c r="I61" s="132"/>
      <c r="J61" s="13"/>
      <c r="K61" s="132"/>
      <c r="L61" s="13"/>
      <c r="M61" s="132"/>
      <c r="N61" s="14"/>
      <c r="O61" s="141"/>
      <c r="P61" s="141"/>
      <c r="Q61" s="141"/>
    </row>
    <row r="62" spans="1:17" ht="16.5" customHeight="1" x14ac:dyDescent="0.2">
      <c r="A62" s="1" t="s">
        <v>31</v>
      </c>
      <c r="B62" s="12"/>
      <c r="C62" s="12"/>
      <c r="D62" s="12"/>
      <c r="E62" s="15"/>
      <c r="F62" s="12"/>
      <c r="G62" s="12"/>
      <c r="H62" s="132"/>
      <c r="I62" s="132"/>
      <c r="J62" s="18"/>
      <c r="K62" s="19"/>
      <c r="L62" s="18"/>
      <c r="M62" s="19"/>
      <c r="N62" s="20"/>
      <c r="O62" s="141"/>
      <c r="P62" s="141"/>
      <c r="Q62" s="141"/>
    </row>
    <row r="63" spans="1:17" ht="16.5" customHeight="1" x14ac:dyDescent="0.2">
      <c r="A63" s="12"/>
      <c r="B63" s="12"/>
      <c r="C63" s="12"/>
      <c r="D63" s="12"/>
      <c r="E63" s="15"/>
      <c r="F63" s="12"/>
      <c r="G63" s="12"/>
      <c r="H63" s="132"/>
      <c r="I63" s="132"/>
      <c r="J63" s="18"/>
      <c r="K63" s="19"/>
      <c r="L63" s="18"/>
      <c r="M63" s="19"/>
      <c r="N63" s="20"/>
      <c r="O63" s="141"/>
      <c r="P63" s="141"/>
      <c r="Q63" s="141"/>
    </row>
    <row r="64" spans="1:17" ht="16.5" customHeight="1" x14ac:dyDescent="0.2">
      <c r="A64" s="12" t="s">
        <v>32</v>
      </c>
      <c r="B64" s="12"/>
      <c r="C64" s="12"/>
      <c r="D64" s="12"/>
      <c r="E64" s="15"/>
      <c r="F64" s="12"/>
      <c r="G64" s="12"/>
      <c r="I64" s="132"/>
      <c r="J64" s="18"/>
      <c r="K64" s="19"/>
      <c r="L64" s="18"/>
      <c r="M64" s="19"/>
      <c r="N64" s="20"/>
      <c r="O64" s="141"/>
      <c r="P64" s="141"/>
      <c r="Q64" s="141"/>
    </row>
    <row r="65" spans="1:18" ht="16.5" customHeight="1" x14ac:dyDescent="0.2">
      <c r="A65" s="12"/>
      <c r="B65" s="12" t="s">
        <v>33</v>
      </c>
      <c r="C65" s="12"/>
      <c r="D65" s="12"/>
      <c r="E65" s="15"/>
      <c r="F65" s="12"/>
      <c r="G65" s="12"/>
      <c r="H65" s="132">
        <v>19</v>
      </c>
      <c r="I65" s="132"/>
      <c r="J65" s="21">
        <v>800000</v>
      </c>
      <c r="K65" s="19"/>
      <c r="L65" s="21">
        <v>800000</v>
      </c>
      <c r="M65" s="19"/>
      <c r="N65" s="23">
        <v>0</v>
      </c>
      <c r="O65" s="141"/>
      <c r="P65" s="143"/>
      <c r="Q65" s="141"/>
    </row>
    <row r="66" spans="1:18" ht="16.5" customHeight="1" x14ac:dyDescent="0.2">
      <c r="A66" s="12" t="s">
        <v>34</v>
      </c>
      <c r="B66" s="12"/>
      <c r="C66" s="12"/>
      <c r="D66" s="12"/>
      <c r="E66" s="12"/>
      <c r="F66" s="12"/>
      <c r="G66" s="12"/>
      <c r="H66" s="132">
        <v>20</v>
      </c>
      <c r="I66" s="132"/>
      <c r="J66" s="21">
        <v>1347028</v>
      </c>
      <c r="K66" s="19"/>
      <c r="L66" s="21">
        <v>1495630</v>
      </c>
      <c r="M66" s="19"/>
      <c r="N66" s="23">
        <v>1800423</v>
      </c>
      <c r="O66" s="141"/>
      <c r="P66" s="143"/>
      <c r="Q66" s="141"/>
    </row>
    <row r="67" spans="1:18" ht="16.5" customHeight="1" x14ac:dyDescent="0.2">
      <c r="A67" s="12" t="s">
        <v>35</v>
      </c>
      <c r="B67" s="12"/>
      <c r="C67" s="12"/>
      <c r="D67" s="12"/>
      <c r="E67" s="12"/>
      <c r="F67" s="12"/>
      <c r="G67" s="12"/>
      <c r="H67" s="132"/>
      <c r="I67" s="132"/>
      <c r="J67" s="21">
        <v>615059</v>
      </c>
      <c r="K67" s="19"/>
      <c r="L67" s="21">
        <v>615059</v>
      </c>
      <c r="M67" s="19"/>
      <c r="N67" s="23">
        <v>884233</v>
      </c>
      <c r="O67" s="141"/>
      <c r="P67" s="143"/>
      <c r="Q67" s="147"/>
      <c r="R67" s="148"/>
    </row>
    <row r="68" spans="1:18" ht="16.5" customHeight="1" x14ac:dyDescent="0.2">
      <c r="A68" s="12" t="s">
        <v>36</v>
      </c>
      <c r="B68" s="12"/>
      <c r="C68" s="12"/>
      <c r="D68" s="12"/>
      <c r="E68" s="12"/>
      <c r="F68" s="12"/>
      <c r="G68" s="12"/>
      <c r="H68" s="132"/>
      <c r="I68" s="132"/>
      <c r="J68" s="21">
        <v>44536</v>
      </c>
      <c r="K68" s="19"/>
      <c r="L68" s="21">
        <v>44536</v>
      </c>
      <c r="M68" s="19"/>
      <c r="N68" s="23">
        <v>15767</v>
      </c>
      <c r="O68" s="141"/>
      <c r="P68" s="143"/>
      <c r="Q68" s="141"/>
    </row>
    <row r="69" spans="1:18" ht="16.5" customHeight="1" x14ac:dyDescent="0.2">
      <c r="A69" s="12" t="s">
        <v>37</v>
      </c>
      <c r="B69" s="12"/>
      <c r="C69" s="12"/>
      <c r="D69" s="12"/>
      <c r="E69" s="12"/>
      <c r="F69" s="12"/>
      <c r="G69" s="12"/>
      <c r="H69" s="132"/>
      <c r="I69" s="12"/>
      <c r="J69" s="21">
        <v>86113</v>
      </c>
      <c r="K69" s="19"/>
      <c r="L69" s="21">
        <v>84676</v>
      </c>
      <c r="M69" s="37"/>
      <c r="N69" s="23">
        <v>104211</v>
      </c>
      <c r="O69" s="141"/>
      <c r="P69" s="143"/>
      <c r="Q69" s="141"/>
    </row>
    <row r="70" spans="1:18" ht="16.5" customHeight="1" x14ac:dyDescent="0.2">
      <c r="A70" s="12" t="s">
        <v>38</v>
      </c>
      <c r="B70" s="12"/>
      <c r="C70" s="12"/>
      <c r="D70" s="12"/>
      <c r="E70" s="12"/>
      <c r="F70" s="12"/>
      <c r="G70" s="12"/>
      <c r="H70" s="132">
        <v>19</v>
      </c>
      <c r="I70" s="12"/>
      <c r="J70" s="21">
        <f>1723238+37330</f>
        <v>1760568</v>
      </c>
      <c r="K70" s="19"/>
      <c r="L70" s="21">
        <v>597619</v>
      </c>
      <c r="M70" s="37"/>
      <c r="N70" s="23">
        <v>0</v>
      </c>
      <c r="O70" s="141"/>
      <c r="P70" s="143"/>
      <c r="Q70" s="141"/>
    </row>
    <row r="71" spans="1:18" ht="16.5" customHeight="1" x14ac:dyDescent="0.2">
      <c r="A71" s="12" t="s">
        <v>39</v>
      </c>
      <c r="B71" s="12"/>
      <c r="C71" s="12"/>
      <c r="D71" s="12"/>
      <c r="E71" s="12"/>
      <c r="F71" s="12"/>
      <c r="G71" s="12"/>
      <c r="H71" s="132"/>
      <c r="I71" s="12"/>
      <c r="J71" s="24">
        <v>44939</v>
      </c>
      <c r="K71" s="22"/>
      <c r="L71" s="24">
        <v>40093</v>
      </c>
      <c r="M71" s="22"/>
      <c r="N71" s="25">
        <v>56421</v>
      </c>
      <c r="O71" s="141"/>
      <c r="P71" s="143"/>
      <c r="Q71" s="141"/>
    </row>
    <row r="72" spans="1:18" ht="16.5" customHeight="1" x14ac:dyDescent="0.2">
      <c r="A72" s="12"/>
      <c r="B72" s="12"/>
      <c r="C72" s="12"/>
      <c r="D72" s="12"/>
      <c r="E72" s="15"/>
      <c r="F72" s="12"/>
      <c r="G72" s="12"/>
      <c r="H72" s="132"/>
      <c r="I72" s="132"/>
      <c r="J72" s="18"/>
      <c r="K72" s="19"/>
      <c r="L72" s="18"/>
      <c r="M72" s="19"/>
      <c r="N72" s="20"/>
      <c r="O72" s="141"/>
      <c r="P72" s="143"/>
      <c r="Q72" s="141"/>
    </row>
    <row r="73" spans="1:18" ht="16.5" customHeight="1" x14ac:dyDescent="0.2">
      <c r="A73" s="27" t="s">
        <v>40</v>
      </c>
      <c r="B73" s="12"/>
      <c r="C73" s="12"/>
      <c r="D73" s="12"/>
      <c r="E73" s="12"/>
      <c r="F73" s="12"/>
      <c r="G73" s="12"/>
      <c r="H73" s="132"/>
      <c r="I73" s="132"/>
      <c r="J73" s="24">
        <f>SUM(J65:J71)</f>
        <v>4698243</v>
      </c>
      <c r="K73" s="19"/>
      <c r="L73" s="24">
        <f>SUM(L65:L71)</f>
        <v>3677613</v>
      </c>
      <c r="M73" s="19"/>
      <c r="N73" s="25">
        <f>SUM(N66:N71)</f>
        <v>2861055</v>
      </c>
      <c r="O73" s="141"/>
      <c r="P73" s="143"/>
      <c r="Q73" s="141"/>
    </row>
    <row r="74" spans="1:18" ht="16.5" customHeight="1" x14ac:dyDescent="0.2">
      <c r="A74" s="12"/>
      <c r="B74" s="12"/>
      <c r="C74" s="12"/>
      <c r="D74" s="12"/>
      <c r="E74" s="15"/>
      <c r="F74" s="12"/>
      <c r="G74" s="12"/>
      <c r="H74" s="132"/>
      <c r="I74" s="132"/>
      <c r="J74" s="18"/>
      <c r="K74" s="19"/>
      <c r="L74" s="18"/>
      <c r="M74" s="19"/>
      <c r="N74" s="20"/>
      <c r="O74" s="141"/>
      <c r="P74" s="143"/>
      <c r="Q74" s="141"/>
    </row>
    <row r="75" spans="1:18" ht="16.5" customHeight="1" x14ac:dyDescent="0.2">
      <c r="A75" s="1" t="s">
        <v>41</v>
      </c>
      <c r="B75" s="12"/>
      <c r="C75" s="12"/>
      <c r="D75" s="12"/>
      <c r="E75" s="12"/>
      <c r="F75" s="12"/>
      <c r="G75" s="12"/>
      <c r="H75" s="132"/>
      <c r="I75" s="12"/>
      <c r="J75" s="18"/>
      <c r="K75" s="37"/>
      <c r="L75" s="18"/>
      <c r="M75" s="37"/>
      <c r="N75" s="20"/>
      <c r="O75" s="141"/>
      <c r="P75" s="141"/>
      <c r="Q75" s="141"/>
    </row>
    <row r="76" spans="1:18" ht="16.5" customHeight="1" x14ac:dyDescent="0.2">
      <c r="A76" s="12"/>
      <c r="B76" s="12"/>
      <c r="C76" s="12"/>
      <c r="D76" s="12"/>
      <c r="E76" s="15"/>
      <c r="F76" s="12"/>
      <c r="G76" s="12"/>
      <c r="H76" s="132"/>
      <c r="I76" s="132"/>
      <c r="J76" s="18"/>
      <c r="K76" s="19"/>
      <c r="L76" s="18"/>
      <c r="M76" s="19"/>
      <c r="N76" s="20"/>
      <c r="O76" s="141"/>
      <c r="P76" s="141"/>
      <c r="Q76" s="141"/>
    </row>
    <row r="77" spans="1:18" ht="16.5" customHeight="1" x14ac:dyDescent="0.2">
      <c r="A77" s="12" t="s">
        <v>42</v>
      </c>
      <c r="B77" s="12"/>
      <c r="C77" s="12"/>
      <c r="D77" s="12"/>
      <c r="E77" s="15"/>
      <c r="F77" s="12"/>
      <c r="G77" s="12"/>
      <c r="H77" s="132">
        <v>19</v>
      </c>
      <c r="I77" s="132"/>
      <c r="J77" s="21">
        <v>0</v>
      </c>
      <c r="K77" s="19"/>
      <c r="L77" s="21">
        <v>0</v>
      </c>
      <c r="M77" s="19"/>
      <c r="N77" s="23">
        <v>800000</v>
      </c>
      <c r="O77" s="141"/>
      <c r="P77" s="143"/>
      <c r="Q77" s="141"/>
    </row>
    <row r="78" spans="1:18" ht="16.5" customHeight="1" x14ac:dyDescent="0.2">
      <c r="A78" s="12" t="s">
        <v>43</v>
      </c>
      <c r="B78" s="12"/>
      <c r="C78" s="12"/>
      <c r="D78" s="12"/>
      <c r="E78" s="15"/>
      <c r="F78" s="12"/>
      <c r="G78" s="12"/>
      <c r="H78" s="132">
        <v>19</v>
      </c>
      <c r="I78" s="132"/>
      <c r="J78" s="21">
        <v>3593057</v>
      </c>
      <c r="K78" s="19"/>
      <c r="L78" s="21">
        <v>834237</v>
      </c>
      <c r="M78" s="19"/>
      <c r="N78" s="23">
        <v>0</v>
      </c>
      <c r="O78" s="141"/>
      <c r="P78" s="143"/>
      <c r="Q78" s="141"/>
    </row>
    <row r="79" spans="1:18" ht="16.5" customHeight="1" x14ac:dyDescent="0.2">
      <c r="A79" s="12" t="s">
        <v>44</v>
      </c>
      <c r="B79" s="12"/>
      <c r="C79" s="12"/>
      <c r="D79" s="12"/>
      <c r="E79" s="12"/>
      <c r="F79" s="12"/>
      <c r="G79" s="12"/>
      <c r="H79" s="132">
        <v>21</v>
      </c>
      <c r="I79" s="12"/>
      <c r="J79" s="21">
        <v>104112</v>
      </c>
      <c r="K79" s="19"/>
      <c r="L79" s="21">
        <v>84879</v>
      </c>
      <c r="M79" s="19"/>
      <c r="N79" s="23">
        <v>66955</v>
      </c>
      <c r="O79" s="141"/>
      <c r="P79" s="143"/>
      <c r="Q79" s="141"/>
    </row>
    <row r="80" spans="1:18" ht="16.5" customHeight="1" x14ac:dyDescent="0.2">
      <c r="A80" s="12" t="s">
        <v>45</v>
      </c>
      <c r="B80" s="12"/>
      <c r="C80" s="12"/>
      <c r="D80" s="12"/>
      <c r="E80" s="12"/>
      <c r="F80" s="12"/>
      <c r="G80" s="12"/>
      <c r="H80" s="132"/>
      <c r="I80" s="12"/>
      <c r="J80" s="24">
        <v>75351</v>
      </c>
      <c r="K80" s="22"/>
      <c r="L80" s="24">
        <v>74841</v>
      </c>
      <c r="M80" s="22"/>
      <c r="N80" s="25">
        <v>53035</v>
      </c>
      <c r="O80" s="141"/>
      <c r="P80" s="143"/>
      <c r="Q80" s="141"/>
    </row>
    <row r="81" spans="1:17" ht="16.5" customHeight="1" x14ac:dyDescent="0.2">
      <c r="A81" s="12"/>
      <c r="B81" s="12"/>
      <c r="C81" s="12"/>
      <c r="D81" s="12"/>
      <c r="E81" s="12"/>
      <c r="F81" s="12"/>
      <c r="G81" s="12"/>
      <c r="H81" s="132"/>
      <c r="I81" s="12"/>
      <c r="J81" s="18"/>
      <c r="K81" s="37"/>
      <c r="L81" s="18"/>
      <c r="M81" s="37"/>
      <c r="N81" s="20"/>
      <c r="O81" s="141"/>
      <c r="P81" s="143"/>
      <c r="Q81" s="141"/>
    </row>
    <row r="82" spans="1:17" ht="16.5" customHeight="1" x14ac:dyDescent="0.2">
      <c r="A82" s="27" t="s">
        <v>46</v>
      </c>
      <c r="B82" s="12"/>
      <c r="C82" s="12"/>
      <c r="D82" s="12"/>
      <c r="E82" s="12"/>
      <c r="F82" s="12"/>
      <c r="G82" s="12"/>
      <c r="H82" s="132"/>
      <c r="I82" s="12"/>
      <c r="J82" s="24">
        <f>SUM(J77:J80)</f>
        <v>3772520</v>
      </c>
      <c r="K82" s="19"/>
      <c r="L82" s="24">
        <f>SUM(L77:L80)</f>
        <v>993957</v>
      </c>
      <c r="M82" s="19"/>
      <c r="N82" s="25">
        <f>SUM(N77:N80)</f>
        <v>919990</v>
      </c>
      <c r="O82" s="141"/>
      <c r="P82" s="143"/>
      <c r="Q82" s="141"/>
    </row>
    <row r="83" spans="1:17" ht="16.5" customHeight="1" x14ac:dyDescent="0.2">
      <c r="A83" s="12"/>
      <c r="B83" s="12"/>
      <c r="C83" s="12"/>
      <c r="D83" s="12"/>
      <c r="E83" s="12"/>
      <c r="F83" s="12"/>
      <c r="G83" s="12"/>
      <c r="H83" s="132"/>
      <c r="I83" s="132"/>
      <c r="J83" s="18"/>
      <c r="K83" s="19"/>
      <c r="L83" s="18"/>
      <c r="M83" s="19"/>
      <c r="N83" s="20"/>
      <c r="O83" s="141"/>
      <c r="P83" s="143"/>
      <c r="Q83" s="141"/>
    </row>
    <row r="84" spans="1:17" ht="16.5" customHeight="1" x14ac:dyDescent="0.2">
      <c r="A84" s="1" t="s">
        <v>47</v>
      </c>
      <c r="B84" s="12"/>
      <c r="C84" s="1"/>
      <c r="D84" s="12"/>
      <c r="E84" s="12"/>
      <c r="F84" s="12"/>
      <c r="G84" s="12"/>
      <c r="H84" s="132"/>
      <c r="I84" s="132"/>
      <c r="J84" s="24">
        <f>SUM(J73,J82)</f>
        <v>8470763</v>
      </c>
      <c r="K84" s="19"/>
      <c r="L84" s="24">
        <f>SUM(L73,L82)</f>
        <v>4671570</v>
      </c>
      <c r="M84" s="19"/>
      <c r="N84" s="25">
        <f>SUM(N73,N82)</f>
        <v>3781045</v>
      </c>
      <c r="O84" s="141"/>
      <c r="P84" s="143"/>
      <c r="Q84" s="141"/>
    </row>
    <row r="85" spans="1:17" ht="16.5" customHeight="1" x14ac:dyDescent="0.2">
      <c r="A85" s="12"/>
      <c r="B85" s="12"/>
      <c r="C85" s="12"/>
      <c r="D85" s="12"/>
      <c r="E85" s="12"/>
      <c r="F85" s="12"/>
      <c r="G85" s="12"/>
      <c r="H85" s="132"/>
      <c r="I85" s="132"/>
      <c r="J85" s="20"/>
      <c r="K85" s="19"/>
      <c r="L85" s="20"/>
      <c r="M85" s="19"/>
      <c r="N85" s="20"/>
      <c r="O85" s="141"/>
      <c r="P85" s="141"/>
      <c r="Q85" s="141"/>
    </row>
    <row r="86" spans="1:17" ht="16.5" customHeight="1" x14ac:dyDescent="0.2">
      <c r="A86" s="12"/>
      <c r="B86" s="12"/>
      <c r="C86" s="12"/>
      <c r="D86" s="12"/>
      <c r="E86" s="12"/>
      <c r="F86" s="12"/>
      <c r="G86" s="12"/>
      <c r="H86" s="12"/>
      <c r="I86" s="12"/>
      <c r="J86" s="37"/>
      <c r="K86" s="37"/>
      <c r="L86" s="37"/>
      <c r="M86" s="37"/>
      <c r="N86" s="37"/>
      <c r="O86" s="141"/>
      <c r="P86" s="141"/>
      <c r="Q86" s="141"/>
    </row>
    <row r="87" spans="1:17" ht="16.5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37"/>
      <c r="K87" s="37"/>
      <c r="L87" s="37"/>
      <c r="M87" s="37"/>
      <c r="N87" s="37"/>
      <c r="O87" s="141"/>
      <c r="P87" s="141"/>
      <c r="Q87" s="141"/>
    </row>
    <row r="88" spans="1:17" ht="16.5" customHeight="1" x14ac:dyDescent="0.2">
      <c r="A88" s="12"/>
      <c r="B88" s="12"/>
      <c r="C88" s="12"/>
      <c r="D88" s="12"/>
      <c r="E88" s="12"/>
      <c r="F88" s="12"/>
      <c r="G88" s="12"/>
      <c r="H88" s="12"/>
      <c r="I88" s="12"/>
      <c r="J88" s="37"/>
      <c r="K88" s="37"/>
      <c r="L88" s="37"/>
      <c r="M88" s="37"/>
      <c r="N88" s="37"/>
      <c r="O88" s="141"/>
      <c r="P88" s="141"/>
      <c r="Q88" s="141"/>
    </row>
    <row r="89" spans="1:17" ht="16.5" customHeigh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37"/>
      <c r="K89" s="37"/>
      <c r="L89" s="37"/>
      <c r="M89" s="37"/>
      <c r="N89" s="37"/>
      <c r="O89" s="141"/>
      <c r="P89" s="141"/>
      <c r="Q89" s="141"/>
    </row>
    <row r="90" spans="1:17" ht="16.5" customHeight="1" x14ac:dyDescent="0.2">
      <c r="A90" s="12"/>
      <c r="B90" s="12"/>
      <c r="C90" s="12"/>
      <c r="D90" s="12"/>
      <c r="E90" s="12"/>
      <c r="F90" s="12"/>
      <c r="G90" s="12"/>
      <c r="H90" s="12"/>
      <c r="I90" s="12"/>
      <c r="J90" s="37"/>
      <c r="K90" s="37"/>
      <c r="L90" s="37"/>
      <c r="M90" s="37"/>
      <c r="N90" s="37"/>
      <c r="O90" s="141"/>
      <c r="P90" s="141"/>
      <c r="Q90" s="141"/>
    </row>
    <row r="91" spans="1:17" ht="16.5" customHeight="1" x14ac:dyDescent="0.2">
      <c r="A91" s="12"/>
      <c r="B91" s="12"/>
      <c r="C91" s="12"/>
      <c r="D91" s="12"/>
      <c r="E91" s="12"/>
      <c r="F91" s="12"/>
      <c r="G91" s="12"/>
      <c r="H91" s="12"/>
      <c r="I91" s="12"/>
      <c r="J91" s="37"/>
      <c r="K91" s="37"/>
      <c r="L91" s="37"/>
      <c r="M91" s="37"/>
      <c r="N91" s="37"/>
      <c r="O91" s="141"/>
      <c r="P91" s="141"/>
      <c r="Q91" s="141"/>
    </row>
    <row r="92" spans="1:17" ht="16.5" customHeight="1" x14ac:dyDescent="0.2">
      <c r="A92" s="12"/>
      <c r="B92" s="12"/>
      <c r="C92" s="12"/>
      <c r="D92" s="12"/>
      <c r="E92" s="12"/>
      <c r="F92" s="12"/>
      <c r="G92" s="12"/>
      <c r="H92" s="12"/>
      <c r="I92" s="12"/>
      <c r="J92" s="37"/>
      <c r="K92" s="37"/>
      <c r="L92" s="37"/>
      <c r="M92" s="37"/>
      <c r="N92" s="37"/>
      <c r="O92" s="141"/>
      <c r="P92" s="141"/>
      <c r="Q92" s="141"/>
    </row>
    <row r="93" spans="1:17" ht="15" customHeight="1" x14ac:dyDescent="0.2">
      <c r="A93" s="12"/>
      <c r="B93" s="12"/>
      <c r="C93" s="12"/>
      <c r="D93" s="12"/>
      <c r="E93" s="12"/>
      <c r="F93" s="12"/>
      <c r="G93" s="12"/>
      <c r="H93" s="12"/>
      <c r="I93" s="12"/>
      <c r="J93" s="37"/>
      <c r="K93" s="37"/>
      <c r="L93" s="37"/>
      <c r="M93" s="37"/>
      <c r="N93" s="37"/>
      <c r="O93" s="141"/>
      <c r="P93" s="141"/>
      <c r="Q93" s="141"/>
    </row>
    <row r="94" spans="1:17" ht="12" customHeight="1" x14ac:dyDescent="0.2">
      <c r="A94" s="12"/>
      <c r="B94" s="12"/>
      <c r="C94" s="12"/>
      <c r="D94" s="12"/>
      <c r="E94" s="12"/>
      <c r="F94" s="12"/>
      <c r="G94" s="12"/>
      <c r="H94" s="12"/>
      <c r="I94" s="12"/>
      <c r="J94" s="37"/>
      <c r="K94" s="37"/>
      <c r="L94" s="37"/>
      <c r="M94" s="37"/>
      <c r="N94" s="37"/>
      <c r="O94" s="141"/>
      <c r="P94" s="141"/>
      <c r="Q94" s="141"/>
    </row>
    <row r="95" spans="1:17" ht="12" customHeight="1" x14ac:dyDescent="0.2">
      <c r="A95" s="12"/>
      <c r="B95" s="12"/>
      <c r="C95" s="12"/>
      <c r="D95" s="12"/>
      <c r="E95" s="12"/>
      <c r="F95" s="12"/>
      <c r="G95" s="12"/>
      <c r="H95" s="12"/>
      <c r="I95" s="12"/>
      <c r="J95" s="37"/>
      <c r="K95" s="37"/>
      <c r="L95" s="37"/>
      <c r="M95" s="37"/>
      <c r="N95" s="37"/>
      <c r="O95" s="141"/>
      <c r="P95" s="141"/>
      <c r="Q95" s="141"/>
    </row>
    <row r="96" spans="1:17" ht="21.9" customHeight="1" x14ac:dyDescent="0.2">
      <c r="A96" s="33" t="str">
        <f>A48</f>
        <v>The accompanying notes are an integral part of these consolidated and separate financial statements.</v>
      </c>
      <c r="B96" s="33"/>
      <c r="C96" s="33"/>
      <c r="D96" s="33"/>
      <c r="E96" s="33"/>
      <c r="F96" s="33"/>
      <c r="G96" s="33"/>
      <c r="H96" s="38"/>
      <c r="I96" s="38"/>
      <c r="J96" s="39"/>
      <c r="K96" s="40"/>
      <c r="L96" s="39"/>
      <c r="M96" s="40"/>
      <c r="N96" s="39"/>
      <c r="O96" s="141"/>
      <c r="P96" s="141"/>
      <c r="Q96" s="141"/>
    </row>
    <row r="97" spans="1:17" ht="16.5" customHeight="1" x14ac:dyDescent="0.2">
      <c r="A97" s="1" t="str">
        <f>+A1</f>
        <v>Kerry Express (Thailand) Public Company Limited</v>
      </c>
      <c r="B97" s="1"/>
      <c r="C97" s="1"/>
      <c r="D97" s="1"/>
      <c r="E97" s="1"/>
      <c r="F97" s="1"/>
      <c r="G97" s="1"/>
      <c r="H97" s="2"/>
      <c r="I97" s="2"/>
      <c r="J97" s="41"/>
      <c r="K97" s="128"/>
      <c r="L97" s="41"/>
      <c r="M97" s="128"/>
      <c r="N97" s="41"/>
      <c r="O97" s="141"/>
      <c r="P97" s="141"/>
      <c r="Q97" s="141"/>
    </row>
    <row r="98" spans="1:17" ht="16.5" customHeight="1" x14ac:dyDescent="0.2">
      <c r="A98" s="1"/>
      <c r="B98" s="1" t="str">
        <f>+B2</f>
        <v>(Formerly “Kerry Express (Thailand) Limited”)</v>
      </c>
      <c r="C98" s="1"/>
      <c r="D98" s="1"/>
      <c r="E98" s="1"/>
      <c r="F98" s="1"/>
      <c r="G98" s="1"/>
      <c r="H98" s="2"/>
      <c r="I98" s="2"/>
      <c r="J98" s="41"/>
      <c r="K98" s="128"/>
      <c r="L98" s="41"/>
      <c r="M98" s="128"/>
      <c r="N98" s="41"/>
      <c r="O98" s="141"/>
      <c r="P98" s="141"/>
      <c r="Q98" s="141"/>
    </row>
    <row r="99" spans="1:17" ht="16.5" customHeight="1" x14ac:dyDescent="0.2">
      <c r="A99" s="1" t="s">
        <v>197</v>
      </c>
      <c r="B99" s="1"/>
      <c r="C99" s="1"/>
      <c r="D99" s="1"/>
      <c r="E99" s="1"/>
      <c r="F99" s="1"/>
      <c r="G99" s="1"/>
      <c r="H99" s="2"/>
      <c r="I99" s="2"/>
      <c r="J99" s="41"/>
      <c r="K99" s="128"/>
      <c r="L99" s="41"/>
      <c r="M99" s="128"/>
      <c r="N99" s="41"/>
      <c r="O99" s="141"/>
      <c r="P99" s="141"/>
      <c r="Q99" s="141"/>
    </row>
    <row r="100" spans="1:17" ht="16.5" customHeight="1" x14ac:dyDescent="0.2">
      <c r="A100" s="4" t="str">
        <f>A52</f>
        <v>As at 31 December 2020</v>
      </c>
      <c r="B100" s="5"/>
      <c r="C100" s="5"/>
      <c r="D100" s="5"/>
      <c r="E100" s="5"/>
      <c r="F100" s="5"/>
      <c r="G100" s="5"/>
      <c r="H100" s="133"/>
      <c r="I100" s="133"/>
      <c r="J100" s="42"/>
      <c r="K100" s="129"/>
      <c r="L100" s="42"/>
      <c r="M100" s="129"/>
      <c r="N100" s="42"/>
      <c r="O100" s="141"/>
      <c r="P100" s="141"/>
      <c r="Q100" s="141"/>
    </row>
    <row r="101" spans="1:17" ht="16.5" customHeight="1" x14ac:dyDescent="0.2">
      <c r="A101" s="7"/>
      <c r="B101" s="1"/>
      <c r="C101" s="1"/>
      <c r="D101" s="1"/>
      <c r="E101" s="1"/>
      <c r="F101" s="1"/>
      <c r="G101" s="1"/>
      <c r="H101" s="2"/>
      <c r="I101" s="2"/>
      <c r="J101" s="41"/>
      <c r="K101" s="128"/>
      <c r="L101" s="41"/>
      <c r="M101" s="128"/>
      <c r="N101" s="41"/>
      <c r="O101" s="141"/>
      <c r="P101" s="141"/>
      <c r="Q101" s="141"/>
    </row>
    <row r="102" spans="1:17" ht="16.5" customHeight="1" x14ac:dyDescent="0.2">
      <c r="A102" s="1"/>
      <c r="B102" s="1"/>
      <c r="C102" s="1"/>
      <c r="D102" s="1"/>
      <c r="E102" s="1"/>
      <c r="F102" s="1"/>
      <c r="G102" s="1"/>
      <c r="H102" s="2"/>
      <c r="I102" s="2"/>
      <c r="J102" s="41"/>
      <c r="K102" s="128"/>
      <c r="L102" s="41"/>
      <c r="M102" s="128"/>
      <c r="N102" s="41"/>
      <c r="O102" s="141"/>
      <c r="P102" s="141"/>
      <c r="Q102" s="141"/>
    </row>
    <row r="103" spans="1:17" ht="16.5" customHeight="1" x14ac:dyDescent="0.2">
      <c r="A103" s="1"/>
      <c r="B103" s="1"/>
      <c r="C103" s="1"/>
      <c r="D103" s="1"/>
      <c r="E103" s="1"/>
      <c r="F103" s="1"/>
      <c r="G103" s="43"/>
      <c r="H103" s="2"/>
      <c r="I103" s="2"/>
      <c r="J103" s="128" t="s">
        <v>3</v>
      </c>
      <c r="K103" s="128"/>
      <c r="L103" s="149" t="s">
        <v>4</v>
      </c>
      <c r="M103" s="149"/>
      <c r="N103" s="149"/>
      <c r="O103" s="141"/>
      <c r="P103" s="141"/>
      <c r="Q103" s="141"/>
    </row>
    <row r="104" spans="1:17" ht="16.5" customHeight="1" x14ac:dyDescent="0.2">
      <c r="A104" s="1"/>
      <c r="B104" s="1"/>
      <c r="C104" s="1"/>
      <c r="D104" s="1"/>
      <c r="E104" s="1"/>
      <c r="F104" s="1"/>
      <c r="G104" s="1"/>
      <c r="H104" s="2"/>
      <c r="I104" s="2"/>
      <c r="J104" s="129" t="s">
        <v>5</v>
      </c>
      <c r="K104" s="128"/>
      <c r="L104" s="150" t="s">
        <v>5</v>
      </c>
      <c r="M104" s="150"/>
      <c r="N104" s="150"/>
      <c r="O104" s="141"/>
      <c r="P104" s="141"/>
      <c r="Q104" s="141"/>
    </row>
    <row r="105" spans="1:17" ht="16.5" customHeight="1" x14ac:dyDescent="0.2">
      <c r="A105" s="1"/>
      <c r="B105" s="1"/>
      <c r="C105" s="1"/>
      <c r="D105" s="1"/>
      <c r="E105" s="1"/>
      <c r="F105" s="1"/>
      <c r="G105" s="43"/>
      <c r="H105" s="2"/>
      <c r="I105" s="2"/>
      <c r="J105" s="8" t="s">
        <v>6</v>
      </c>
      <c r="K105" s="2"/>
      <c r="L105" s="8" t="s">
        <v>6</v>
      </c>
      <c r="M105" s="2"/>
      <c r="N105" s="8" t="s">
        <v>7</v>
      </c>
      <c r="O105" s="141"/>
      <c r="P105" s="141"/>
      <c r="Q105" s="141"/>
    </row>
    <row r="106" spans="1:17" ht="24" x14ac:dyDescent="0.25">
      <c r="A106" s="1"/>
      <c r="B106" s="1"/>
      <c r="C106" s="1"/>
      <c r="D106" s="1"/>
      <c r="E106" s="1"/>
      <c r="F106" s="1"/>
      <c r="G106" s="1"/>
      <c r="H106" s="9" t="s">
        <v>8</v>
      </c>
      <c r="I106" s="2"/>
      <c r="J106" s="10" t="s">
        <v>9</v>
      </c>
      <c r="K106" s="2"/>
      <c r="L106" s="10" t="s">
        <v>9</v>
      </c>
      <c r="M106" s="2"/>
      <c r="N106" s="10" t="s">
        <v>9</v>
      </c>
      <c r="O106" s="141"/>
      <c r="P106" s="141"/>
      <c r="Q106" s="141"/>
    </row>
    <row r="107" spans="1:17" ht="16.5" customHeight="1" x14ac:dyDescent="0.2">
      <c r="A107" s="1"/>
      <c r="B107" s="1"/>
      <c r="C107" s="1"/>
      <c r="D107" s="1"/>
      <c r="E107" s="1"/>
      <c r="F107" s="1"/>
      <c r="G107" s="1"/>
      <c r="H107" s="2"/>
      <c r="I107" s="2"/>
      <c r="J107" s="44"/>
      <c r="K107" s="128"/>
      <c r="L107" s="44"/>
      <c r="M107" s="128"/>
      <c r="N107" s="41"/>
      <c r="O107" s="141"/>
      <c r="P107" s="141"/>
      <c r="Q107" s="141"/>
    </row>
    <row r="108" spans="1:17" ht="16.5" customHeight="1" x14ac:dyDescent="0.2">
      <c r="A108" s="1" t="s">
        <v>48</v>
      </c>
      <c r="B108" s="1"/>
      <c r="C108" s="1"/>
      <c r="D108" s="1"/>
      <c r="E108" s="1"/>
      <c r="F108" s="1"/>
      <c r="G108" s="1"/>
      <c r="H108" s="2"/>
      <c r="I108" s="2"/>
      <c r="J108" s="44"/>
      <c r="K108" s="128"/>
      <c r="L108" s="44"/>
      <c r="M108" s="128"/>
      <c r="N108" s="41"/>
      <c r="O108" s="141"/>
      <c r="P108" s="141"/>
      <c r="Q108" s="141"/>
    </row>
    <row r="109" spans="1:17" ht="16.5" customHeight="1" x14ac:dyDescent="0.2">
      <c r="A109" s="12"/>
      <c r="B109" s="12"/>
      <c r="C109" s="12"/>
      <c r="D109" s="12"/>
      <c r="E109" s="12"/>
      <c r="F109" s="12"/>
      <c r="G109" s="12"/>
      <c r="H109" s="132"/>
      <c r="I109" s="132"/>
      <c r="J109" s="18"/>
      <c r="K109" s="19"/>
      <c r="L109" s="18"/>
      <c r="M109" s="19"/>
      <c r="N109" s="20"/>
      <c r="O109" s="141"/>
      <c r="P109" s="141"/>
      <c r="Q109" s="141"/>
    </row>
    <row r="110" spans="1:17" ht="16.5" customHeight="1" x14ac:dyDescent="0.2">
      <c r="A110" s="1" t="s">
        <v>49</v>
      </c>
      <c r="B110" s="12"/>
      <c r="C110" s="12"/>
      <c r="D110" s="12"/>
      <c r="E110" s="12"/>
      <c r="F110" s="12"/>
      <c r="G110" s="12"/>
      <c r="H110" s="132"/>
      <c r="I110" s="132"/>
      <c r="J110" s="18"/>
      <c r="K110" s="19"/>
      <c r="L110" s="18"/>
      <c r="M110" s="19"/>
      <c r="N110" s="20"/>
      <c r="O110" s="141"/>
      <c r="P110" s="141"/>
      <c r="Q110" s="141"/>
    </row>
    <row r="111" spans="1:17" ht="16.5" customHeight="1" x14ac:dyDescent="0.2">
      <c r="A111" s="134"/>
      <c r="B111" s="134"/>
      <c r="C111" s="134"/>
      <c r="D111" s="135"/>
      <c r="E111" s="135"/>
      <c r="F111" s="136"/>
      <c r="G111" s="137"/>
      <c r="H111" s="136"/>
      <c r="I111" s="137"/>
      <c r="J111" s="138"/>
      <c r="K111" s="139"/>
      <c r="L111" s="138"/>
      <c r="M111" s="139"/>
      <c r="N111" s="140"/>
      <c r="O111" s="141"/>
      <c r="P111" s="141"/>
      <c r="Q111" s="141"/>
    </row>
    <row r="112" spans="1:17" ht="16.5" customHeight="1" x14ac:dyDescent="0.2">
      <c r="A112" s="12" t="s">
        <v>50</v>
      </c>
      <c r="B112" s="12"/>
      <c r="C112" s="12"/>
      <c r="D112" s="12"/>
      <c r="E112" s="12"/>
      <c r="F112" s="12"/>
      <c r="G112" s="12"/>
      <c r="H112" s="132"/>
      <c r="I112" s="132"/>
      <c r="J112" s="18"/>
      <c r="K112" s="19"/>
      <c r="L112" s="18"/>
      <c r="M112" s="19"/>
      <c r="N112" s="20"/>
      <c r="O112" s="141"/>
      <c r="P112" s="141"/>
      <c r="Q112" s="141"/>
    </row>
    <row r="113" spans="1:17" ht="16.5" customHeight="1" x14ac:dyDescent="0.2">
      <c r="A113" s="12"/>
      <c r="B113" s="28" t="s">
        <v>51</v>
      </c>
      <c r="C113" s="12"/>
      <c r="D113" s="12"/>
      <c r="E113" s="12"/>
      <c r="F113" s="12"/>
      <c r="G113" s="12"/>
      <c r="H113" s="132"/>
      <c r="I113" s="132"/>
      <c r="J113" s="45"/>
      <c r="K113" s="19"/>
      <c r="L113" s="45"/>
      <c r="M113" s="19"/>
      <c r="N113" s="37"/>
      <c r="O113" s="141"/>
      <c r="P113" s="141"/>
      <c r="Q113" s="141"/>
    </row>
    <row r="114" spans="1:17" ht="16.5" customHeight="1" x14ac:dyDescent="0.2">
      <c r="A114" s="12"/>
      <c r="B114" s="28"/>
      <c r="C114" s="12" t="s">
        <v>52</v>
      </c>
      <c r="D114" s="12"/>
      <c r="E114" s="12"/>
      <c r="F114" s="12"/>
      <c r="G114" s="12"/>
      <c r="H114" s="132"/>
      <c r="I114" s="132"/>
      <c r="J114" s="18"/>
      <c r="K114" s="19"/>
      <c r="L114" s="18"/>
      <c r="M114" s="19"/>
      <c r="N114" s="20"/>
      <c r="O114" s="141"/>
      <c r="P114" s="141"/>
      <c r="Q114" s="141"/>
    </row>
    <row r="115" spans="1:17" ht="16.5" customHeight="1" x14ac:dyDescent="0.2">
      <c r="A115" s="12"/>
      <c r="B115" s="28"/>
      <c r="C115" s="12"/>
      <c r="D115" s="12" t="s">
        <v>53</v>
      </c>
      <c r="E115" s="12"/>
      <c r="F115" s="12"/>
      <c r="G115" s="12"/>
      <c r="H115" s="132"/>
      <c r="I115" s="132"/>
      <c r="J115" s="18"/>
      <c r="K115" s="19"/>
      <c r="L115" s="18"/>
      <c r="M115" s="19"/>
      <c r="N115" s="20"/>
      <c r="O115" s="141"/>
      <c r="P115" s="141"/>
      <c r="Q115" s="141"/>
    </row>
    <row r="116" spans="1:17" ht="16.5" customHeight="1" x14ac:dyDescent="0.2">
      <c r="A116" s="12"/>
      <c r="B116" s="28"/>
      <c r="C116" s="12" t="s">
        <v>54</v>
      </c>
      <c r="D116" s="12"/>
      <c r="E116" s="12"/>
      <c r="F116" s="12"/>
      <c r="G116" s="12"/>
      <c r="H116" s="132"/>
      <c r="I116" s="132"/>
      <c r="J116" s="18"/>
      <c r="K116" s="19"/>
      <c r="L116" s="18"/>
      <c r="M116" s="19"/>
      <c r="N116" s="20"/>
      <c r="O116" s="141"/>
      <c r="P116" s="141"/>
      <c r="Q116" s="141"/>
    </row>
    <row r="117" spans="1:17" ht="16.5" customHeight="1" thickBot="1" x14ac:dyDescent="0.25">
      <c r="A117" s="12"/>
      <c r="B117" s="28"/>
      <c r="C117" s="12"/>
      <c r="D117" s="12" t="s">
        <v>55</v>
      </c>
      <c r="E117" s="12"/>
      <c r="F117" s="12"/>
      <c r="G117" s="12"/>
      <c r="H117" s="132">
        <v>22</v>
      </c>
      <c r="I117" s="132"/>
      <c r="J117" s="29">
        <f>ROUND(890000000/1000,0)</f>
        <v>890000</v>
      </c>
      <c r="K117" s="19"/>
      <c r="L117" s="29">
        <f>J117</f>
        <v>890000</v>
      </c>
      <c r="M117" s="19"/>
      <c r="N117" s="30">
        <f>ROUND(120000000/1000,0)</f>
        <v>120000</v>
      </c>
      <c r="O117" s="141"/>
      <c r="P117" s="141"/>
      <c r="Q117" s="141"/>
    </row>
    <row r="118" spans="1:17" ht="16.5" customHeight="1" thickTop="1" x14ac:dyDescent="0.2">
      <c r="A118" s="12"/>
      <c r="B118" s="12"/>
      <c r="C118" s="12"/>
      <c r="D118" s="12"/>
      <c r="E118" s="12"/>
      <c r="F118" s="12"/>
      <c r="G118" s="12"/>
      <c r="H118" s="132"/>
      <c r="I118" s="132"/>
      <c r="J118" s="18"/>
      <c r="K118" s="19"/>
      <c r="L118" s="18"/>
      <c r="M118" s="19"/>
      <c r="N118" s="20"/>
      <c r="O118" s="141"/>
      <c r="P118" s="141"/>
      <c r="Q118" s="141"/>
    </row>
    <row r="119" spans="1:17" ht="16.5" customHeight="1" x14ac:dyDescent="0.2">
      <c r="A119" s="12"/>
      <c r="B119" s="28" t="s">
        <v>56</v>
      </c>
      <c r="C119" s="12"/>
      <c r="D119" s="12"/>
      <c r="E119" s="12"/>
      <c r="F119" s="12"/>
      <c r="G119" s="12"/>
      <c r="H119" s="132"/>
      <c r="I119" s="132"/>
      <c r="J119" s="45"/>
      <c r="K119" s="19"/>
      <c r="L119" s="45"/>
      <c r="M119" s="19"/>
      <c r="N119" s="37"/>
      <c r="O119" s="141"/>
      <c r="P119" s="141"/>
      <c r="Q119" s="141"/>
    </row>
    <row r="120" spans="1:17" ht="16.5" customHeight="1" x14ac:dyDescent="0.2">
      <c r="A120" s="12"/>
      <c r="B120" s="28"/>
      <c r="C120" s="12" t="s">
        <v>57</v>
      </c>
      <c r="D120" s="12"/>
      <c r="E120" s="12"/>
      <c r="F120" s="12"/>
      <c r="G120" s="12"/>
      <c r="H120" s="132"/>
      <c r="I120" s="132"/>
      <c r="J120" s="18"/>
      <c r="K120" s="19"/>
      <c r="L120" s="18"/>
      <c r="M120" s="19"/>
      <c r="N120" s="20"/>
      <c r="O120" s="141"/>
      <c r="P120" s="141"/>
      <c r="Q120" s="141"/>
    </row>
    <row r="121" spans="1:17" ht="16.5" customHeight="1" x14ac:dyDescent="0.2">
      <c r="A121" s="12"/>
      <c r="B121" s="28"/>
      <c r="C121" s="12"/>
      <c r="D121" s="12" t="s">
        <v>58</v>
      </c>
      <c r="E121" s="12"/>
      <c r="F121" s="12"/>
      <c r="G121" s="12"/>
      <c r="H121" s="132"/>
      <c r="I121" s="132"/>
      <c r="J121" s="45"/>
      <c r="K121" s="19"/>
      <c r="L121" s="45"/>
      <c r="M121" s="19"/>
      <c r="N121" s="37"/>
      <c r="O121" s="141"/>
      <c r="P121" s="141"/>
      <c r="Q121" s="141"/>
    </row>
    <row r="122" spans="1:17" ht="16.5" customHeight="1" x14ac:dyDescent="0.2">
      <c r="A122" s="12"/>
      <c r="B122" s="28"/>
      <c r="C122" s="12" t="s">
        <v>54</v>
      </c>
      <c r="D122" s="12"/>
      <c r="E122" s="12"/>
      <c r="F122" s="12"/>
      <c r="G122" s="12"/>
      <c r="H122" s="132"/>
      <c r="I122" s="132"/>
      <c r="J122" s="45"/>
      <c r="K122" s="19"/>
      <c r="L122" s="45"/>
      <c r="M122" s="19"/>
      <c r="N122" s="37"/>
      <c r="O122" s="141"/>
      <c r="P122" s="141"/>
      <c r="Q122" s="141"/>
    </row>
    <row r="123" spans="1:17" ht="16.5" customHeight="1" x14ac:dyDescent="0.2">
      <c r="A123" s="12"/>
      <c r="B123" s="28"/>
      <c r="C123" s="12"/>
      <c r="D123" s="12" t="s">
        <v>59</v>
      </c>
      <c r="E123" s="12"/>
      <c r="F123" s="12"/>
      <c r="G123" s="12"/>
      <c r="H123" s="132">
        <v>22</v>
      </c>
      <c r="I123" s="132"/>
      <c r="J123" s="21">
        <v>870000</v>
      </c>
      <c r="K123" s="19"/>
      <c r="L123" s="21">
        <v>870000</v>
      </c>
      <c r="M123" s="19"/>
      <c r="N123" s="23">
        <v>120000</v>
      </c>
      <c r="O123" s="141"/>
      <c r="P123" s="143"/>
      <c r="Q123" s="141"/>
    </row>
    <row r="124" spans="1:17" ht="16.5" customHeight="1" x14ac:dyDescent="0.2">
      <c r="A124" s="12" t="s">
        <v>60</v>
      </c>
      <c r="B124" s="28"/>
      <c r="C124" s="12"/>
      <c r="D124" s="12"/>
      <c r="E124" s="12"/>
      <c r="F124" s="12"/>
      <c r="G124" s="12"/>
      <c r="H124" s="132">
        <v>22</v>
      </c>
      <c r="I124" s="132"/>
      <c r="J124" s="21">
        <v>8111061</v>
      </c>
      <c r="K124" s="19"/>
      <c r="L124" s="21">
        <v>8111061</v>
      </c>
      <c r="M124" s="19"/>
      <c r="N124" s="23">
        <v>0</v>
      </c>
      <c r="O124" s="141"/>
      <c r="P124" s="143"/>
      <c r="Q124" s="141"/>
    </row>
    <row r="125" spans="1:17" ht="16.5" customHeight="1" x14ac:dyDescent="0.2">
      <c r="A125" s="12" t="s">
        <v>61</v>
      </c>
      <c r="B125" s="28"/>
      <c r="C125" s="12"/>
      <c r="D125" s="12"/>
      <c r="E125" s="12"/>
      <c r="F125" s="12"/>
      <c r="G125" s="12"/>
      <c r="H125" s="132">
        <v>24</v>
      </c>
      <c r="I125" s="132"/>
      <c r="J125" s="21">
        <v>33364</v>
      </c>
      <c r="K125" s="19"/>
      <c r="L125" s="21">
        <v>33364</v>
      </c>
      <c r="M125" s="19"/>
      <c r="N125" s="23">
        <v>31364</v>
      </c>
      <c r="O125" s="141"/>
      <c r="P125" s="143"/>
      <c r="Q125" s="141"/>
    </row>
    <row r="126" spans="1:17" ht="16.5" customHeight="1" x14ac:dyDescent="0.2">
      <c r="A126" s="12" t="s">
        <v>62</v>
      </c>
      <c r="B126" s="12"/>
      <c r="C126" s="12"/>
      <c r="D126" s="12"/>
      <c r="E126" s="12"/>
      <c r="F126" s="12"/>
      <c r="G126" s="12"/>
      <c r="H126" s="132"/>
      <c r="I126" s="132"/>
      <c r="J126" s="21"/>
      <c r="K126" s="19"/>
      <c r="L126" s="21"/>
      <c r="M126" s="19"/>
      <c r="N126" s="23"/>
      <c r="O126" s="141"/>
      <c r="P126" s="143"/>
      <c r="Q126" s="141"/>
    </row>
    <row r="127" spans="1:17" ht="16.5" customHeight="1" x14ac:dyDescent="0.2">
      <c r="A127" s="12"/>
      <c r="B127" s="12" t="s">
        <v>63</v>
      </c>
      <c r="C127" s="12"/>
      <c r="D127" s="12"/>
      <c r="E127" s="12"/>
      <c r="F127" s="12"/>
      <c r="G127" s="12"/>
      <c r="H127" s="132">
        <v>23</v>
      </c>
      <c r="I127" s="132"/>
      <c r="J127" s="21">
        <v>89000</v>
      </c>
      <c r="K127" s="19"/>
      <c r="L127" s="21">
        <v>89000</v>
      </c>
      <c r="M127" s="19"/>
      <c r="N127" s="23">
        <v>12000</v>
      </c>
      <c r="O127" s="141"/>
      <c r="P127" s="143"/>
      <c r="Q127" s="141"/>
    </row>
    <row r="128" spans="1:17" ht="16.5" customHeight="1" x14ac:dyDescent="0.2">
      <c r="A128" s="1"/>
      <c r="B128" s="12" t="s">
        <v>64</v>
      </c>
      <c r="C128" s="12"/>
      <c r="D128" s="12"/>
      <c r="E128" s="12"/>
      <c r="F128" s="12"/>
      <c r="G128" s="12"/>
      <c r="H128" s="132"/>
      <c r="I128" s="132"/>
      <c r="J128" s="24">
        <v>1744047</v>
      </c>
      <c r="K128" s="19"/>
      <c r="L128" s="24">
        <v>1676225</v>
      </c>
      <c r="M128" s="19"/>
      <c r="N128" s="25">
        <v>2069798</v>
      </c>
      <c r="O128" s="141"/>
      <c r="P128" s="143"/>
      <c r="Q128" s="141"/>
    </row>
    <row r="129" spans="1:17" ht="16.5" customHeight="1" x14ac:dyDescent="0.2">
      <c r="A129" s="12"/>
      <c r="B129" s="12"/>
      <c r="C129" s="12"/>
      <c r="D129" s="12"/>
      <c r="E129" s="15"/>
      <c r="F129" s="12"/>
      <c r="G129" s="12"/>
      <c r="H129" s="132"/>
      <c r="I129" s="132"/>
      <c r="J129" s="18"/>
      <c r="K129" s="19"/>
      <c r="L129" s="18"/>
      <c r="M129" s="19"/>
      <c r="N129" s="20"/>
      <c r="O129" s="141"/>
      <c r="P129" s="143"/>
      <c r="Q129" s="141"/>
    </row>
    <row r="130" spans="1:17" ht="16.5" customHeight="1" x14ac:dyDescent="0.2">
      <c r="A130" s="1" t="s">
        <v>65</v>
      </c>
      <c r="B130" s="12"/>
      <c r="C130" s="12"/>
      <c r="D130" s="12"/>
      <c r="E130" s="15"/>
      <c r="F130" s="12"/>
      <c r="G130" s="12"/>
      <c r="H130" s="132"/>
      <c r="I130" s="132"/>
      <c r="J130" s="24">
        <f>SUM(J123:J128)</f>
        <v>10847472</v>
      </c>
      <c r="K130" s="19"/>
      <c r="L130" s="24">
        <f>SUM(L123:L128)</f>
        <v>10779650</v>
      </c>
      <c r="M130" s="19"/>
      <c r="N130" s="25">
        <f>SUM(N123:N128)</f>
        <v>2233162</v>
      </c>
      <c r="O130" s="141"/>
      <c r="P130" s="143"/>
      <c r="Q130" s="141"/>
    </row>
    <row r="131" spans="1:17" ht="16.5" customHeight="1" x14ac:dyDescent="0.2">
      <c r="A131" s="12"/>
      <c r="B131" s="12"/>
      <c r="C131" s="12"/>
      <c r="D131" s="12"/>
      <c r="E131" s="15"/>
      <c r="F131" s="12"/>
      <c r="G131" s="12"/>
      <c r="H131" s="132"/>
      <c r="I131" s="132"/>
      <c r="J131" s="18"/>
      <c r="K131" s="19"/>
      <c r="L131" s="18"/>
      <c r="M131" s="19"/>
      <c r="N131" s="20"/>
      <c r="O131" s="141"/>
      <c r="P131" s="143"/>
      <c r="Q131" s="141"/>
    </row>
    <row r="132" spans="1:17" ht="16.5" customHeight="1" thickBot="1" x14ac:dyDescent="0.25">
      <c r="A132" s="27" t="s">
        <v>66</v>
      </c>
      <c r="B132" s="12"/>
      <c r="C132" s="12"/>
      <c r="D132" s="12"/>
      <c r="E132" s="12"/>
      <c r="F132" s="12"/>
      <c r="G132" s="12"/>
      <c r="H132" s="132"/>
      <c r="I132" s="132"/>
      <c r="J132" s="29">
        <f>SUM(J130,J84)</f>
        <v>19318235</v>
      </c>
      <c r="K132" s="19"/>
      <c r="L132" s="29">
        <f>SUM(L130,L84)</f>
        <v>15451220</v>
      </c>
      <c r="M132" s="19"/>
      <c r="N132" s="30">
        <f>SUM(N130,N84)</f>
        <v>6014207</v>
      </c>
      <c r="O132" s="141"/>
      <c r="P132" s="143"/>
      <c r="Q132" s="141"/>
    </row>
    <row r="133" spans="1:17" ht="16.5" customHeight="1" thickTop="1" x14ac:dyDescent="0.2">
      <c r="A133" s="1"/>
      <c r="B133" s="12"/>
      <c r="C133" s="12"/>
      <c r="D133" s="12"/>
      <c r="E133" s="12"/>
      <c r="F133" s="12"/>
      <c r="G133" s="12"/>
      <c r="H133" s="132"/>
      <c r="I133" s="132"/>
      <c r="J133" s="14"/>
      <c r="K133" s="132"/>
      <c r="L133" s="14"/>
      <c r="M133" s="132"/>
      <c r="N133" s="14"/>
      <c r="O133" s="141"/>
      <c r="P133" s="141"/>
      <c r="Q133" s="141"/>
    </row>
    <row r="134" spans="1:17" ht="16.5" customHeight="1" x14ac:dyDescent="0.2">
      <c r="A134" s="1"/>
      <c r="B134" s="12"/>
      <c r="C134" s="12"/>
      <c r="D134" s="12"/>
      <c r="E134" s="12"/>
      <c r="F134" s="12"/>
      <c r="G134" s="12"/>
      <c r="H134" s="132"/>
      <c r="I134" s="132"/>
      <c r="J134" s="14"/>
      <c r="K134" s="132"/>
      <c r="L134" s="14"/>
      <c r="M134" s="132"/>
      <c r="N134" s="14"/>
      <c r="O134" s="141"/>
      <c r="P134" s="141"/>
      <c r="Q134" s="141"/>
    </row>
    <row r="135" spans="1:17" ht="16.5" customHeight="1" x14ac:dyDescent="0.2">
      <c r="A135" s="1"/>
      <c r="B135" s="12"/>
      <c r="C135" s="12"/>
      <c r="D135" s="12"/>
      <c r="E135" s="12"/>
      <c r="F135" s="12"/>
      <c r="G135" s="12"/>
      <c r="H135" s="132"/>
      <c r="I135" s="132"/>
      <c r="J135" s="14"/>
      <c r="K135" s="132"/>
      <c r="L135" s="14"/>
      <c r="M135" s="132"/>
      <c r="N135" s="14"/>
    </row>
    <row r="136" spans="1:17" ht="16.5" customHeight="1" x14ac:dyDescent="0.2">
      <c r="A136" s="1"/>
      <c r="B136" s="12"/>
      <c r="C136" s="12"/>
      <c r="D136" s="12"/>
      <c r="E136" s="12"/>
      <c r="F136" s="12"/>
      <c r="G136" s="12"/>
      <c r="H136" s="132"/>
      <c r="I136" s="132"/>
      <c r="J136" s="14"/>
      <c r="K136" s="132"/>
      <c r="L136" s="14"/>
      <c r="M136" s="132"/>
      <c r="N136" s="14"/>
    </row>
    <row r="137" spans="1:17" ht="16.5" customHeight="1" x14ac:dyDescent="0.2">
      <c r="A137" s="1"/>
      <c r="B137" s="12"/>
      <c r="C137" s="12"/>
      <c r="D137" s="12"/>
      <c r="E137" s="12"/>
      <c r="F137" s="12"/>
      <c r="G137" s="12"/>
      <c r="H137" s="132"/>
      <c r="I137" s="132"/>
      <c r="J137" s="14"/>
      <c r="K137" s="132"/>
      <c r="L137" s="14"/>
      <c r="M137" s="132"/>
      <c r="N137" s="14"/>
    </row>
    <row r="138" spans="1:17" ht="16.5" customHeight="1" x14ac:dyDescent="0.2">
      <c r="A138" s="1"/>
      <c r="B138" s="12"/>
      <c r="C138" s="12"/>
      <c r="D138" s="12"/>
      <c r="E138" s="12"/>
      <c r="F138" s="12"/>
      <c r="G138" s="12"/>
      <c r="H138" s="132"/>
      <c r="I138" s="132"/>
      <c r="J138" s="14"/>
      <c r="K138" s="132"/>
      <c r="L138" s="14"/>
      <c r="M138" s="132"/>
      <c r="N138" s="14"/>
    </row>
    <row r="139" spans="1:17" ht="16.5" customHeight="1" x14ac:dyDescent="0.2">
      <c r="A139" s="1"/>
      <c r="B139" s="12"/>
      <c r="C139" s="12"/>
      <c r="D139" s="12"/>
      <c r="E139" s="12"/>
      <c r="F139" s="12"/>
      <c r="G139" s="12"/>
      <c r="H139" s="132"/>
      <c r="I139" s="132"/>
      <c r="J139" s="14"/>
      <c r="K139" s="132"/>
      <c r="L139" s="14"/>
      <c r="M139" s="132"/>
      <c r="N139" s="14"/>
    </row>
    <row r="140" spans="1:17" ht="16.5" customHeight="1" x14ac:dyDescent="0.2">
      <c r="A140" s="1"/>
      <c r="B140" s="12"/>
      <c r="C140" s="12"/>
      <c r="D140" s="12"/>
      <c r="E140" s="12"/>
      <c r="F140" s="12"/>
      <c r="G140" s="12"/>
      <c r="H140" s="132"/>
      <c r="I140" s="132"/>
      <c r="J140" s="14"/>
      <c r="K140" s="132"/>
      <c r="L140" s="14"/>
      <c r="M140" s="132"/>
      <c r="N140" s="14"/>
    </row>
    <row r="141" spans="1:17" ht="13.5" customHeight="1" x14ac:dyDescent="0.2">
      <c r="A141" s="1"/>
      <c r="B141" s="12"/>
      <c r="C141" s="12"/>
      <c r="D141" s="12"/>
      <c r="E141" s="12"/>
      <c r="F141" s="12"/>
      <c r="G141" s="12"/>
      <c r="H141" s="132"/>
      <c r="I141" s="132"/>
      <c r="J141" s="14"/>
      <c r="K141" s="132"/>
      <c r="L141" s="14"/>
      <c r="M141" s="132"/>
      <c r="N141" s="14"/>
    </row>
    <row r="142" spans="1:17" ht="10.5" customHeight="1" x14ac:dyDescent="0.2">
      <c r="A142" s="1"/>
      <c r="B142" s="12"/>
      <c r="C142" s="12"/>
      <c r="D142" s="12"/>
      <c r="E142" s="12"/>
      <c r="F142" s="12"/>
      <c r="G142" s="12"/>
      <c r="H142" s="132"/>
      <c r="I142" s="132"/>
      <c r="J142" s="14"/>
      <c r="K142" s="132"/>
      <c r="L142" s="14"/>
      <c r="M142" s="132"/>
      <c r="N142" s="14"/>
    </row>
    <row r="143" spans="1:17" ht="15" customHeight="1" x14ac:dyDescent="0.2">
      <c r="A143" s="1"/>
      <c r="B143" s="12"/>
      <c r="C143" s="12"/>
      <c r="D143" s="12"/>
      <c r="E143" s="12"/>
      <c r="F143" s="12"/>
      <c r="G143" s="12"/>
      <c r="H143" s="132"/>
      <c r="I143" s="132"/>
      <c r="J143" s="14"/>
      <c r="K143" s="132"/>
      <c r="L143" s="14"/>
      <c r="M143" s="132"/>
      <c r="N143" s="14"/>
    </row>
    <row r="144" spans="1:17" ht="21.9" customHeight="1" x14ac:dyDescent="0.2">
      <c r="A144" s="33" t="str">
        <f>A96</f>
        <v>The accompanying notes are an integral part of these consolidated and separate financial statements.</v>
      </c>
      <c r="B144" s="33"/>
      <c r="C144" s="33"/>
      <c r="D144" s="33"/>
      <c r="E144" s="33"/>
      <c r="F144" s="33"/>
      <c r="G144" s="33"/>
      <c r="H144" s="33"/>
      <c r="I144" s="33"/>
      <c r="J144" s="34"/>
      <c r="K144" s="33"/>
      <c r="L144" s="34"/>
      <c r="M144" s="33"/>
      <c r="N144" s="34"/>
    </row>
  </sheetData>
  <mergeCells count="7">
    <mergeCell ref="L103:N103"/>
    <mergeCell ref="L104:N104"/>
    <mergeCell ref="L7:N7"/>
    <mergeCell ref="L8:N8"/>
    <mergeCell ref="A44:N44"/>
    <mergeCell ref="L55:N55"/>
    <mergeCell ref="L56:N56"/>
  </mergeCells>
  <pageMargins left="0.8" right="0.5" top="0.5" bottom="0.6" header="0.49" footer="0.4"/>
  <pageSetup paperSize="9" firstPageNumber="7" orientation="portrait" useFirstPageNumber="1" horizontalDpi="1200" verticalDpi="1200" r:id="rId1"/>
  <headerFooter differentFirst="1">
    <oddFooter>&amp;R&amp;"Arial,Regular"&amp;9&amp;P</oddFooter>
    <firstFooter>&amp;R&amp;"Arial,Regular"&amp;9&amp;P</first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3645F-FFD0-45BB-A5F4-A65066FDC918}">
  <dimension ref="A1:N57"/>
  <sheetViews>
    <sheetView zoomScaleNormal="100" zoomScaleSheetLayoutView="130" workbookViewId="0">
      <selection activeCell="R26" sqref="R26"/>
    </sheetView>
  </sheetViews>
  <sheetFormatPr defaultColWidth="8.109375" defaultRowHeight="16.5" customHeight="1" x14ac:dyDescent="0.2"/>
  <cols>
    <col min="1" max="1" width="1.44140625" style="142" customWidth="1"/>
    <col min="2" max="6" width="1.6640625" style="142" customWidth="1"/>
    <col min="7" max="7" width="26.5546875" style="142" customWidth="1"/>
    <col min="8" max="8" width="5.44140625" style="142" customWidth="1"/>
    <col min="9" max="9" width="0.88671875" style="142" customWidth="1"/>
    <col min="10" max="10" width="17.109375" style="142" customWidth="1"/>
    <col min="11" max="11" width="0.88671875" style="142" customWidth="1"/>
    <col min="12" max="12" width="12.6640625" style="142" customWidth="1"/>
    <col min="13" max="13" width="0.88671875" style="142" customWidth="1"/>
    <col min="14" max="14" width="12.6640625" style="142" customWidth="1"/>
    <col min="15" max="16384" width="8.109375" style="142"/>
  </cols>
  <sheetData>
    <row r="1" spans="1:14" ht="16.5" customHeight="1" x14ac:dyDescent="0.2">
      <c r="A1" s="1" t="str">
        <f>'EN_BS 7-9'!A97</f>
        <v>Kerry Express (Thailand) Public Company Limited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2"/>
      <c r="N1" s="3"/>
    </row>
    <row r="2" spans="1:14" ht="16.5" customHeight="1" x14ac:dyDescent="0.2">
      <c r="A2" s="1"/>
      <c r="B2" s="1" t="str">
        <f>'EN_BS 7-9'!B98</f>
        <v>(Formerly “Kerry Express (Thailand) Limited”)</v>
      </c>
      <c r="C2" s="1"/>
      <c r="D2" s="1"/>
      <c r="E2" s="1"/>
      <c r="F2" s="1"/>
      <c r="G2" s="1"/>
      <c r="H2" s="2"/>
      <c r="I2" s="2"/>
      <c r="J2" s="3"/>
      <c r="K2" s="2"/>
      <c r="L2" s="3"/>
      <c r="M2" s="2"/>
      <c r="N2" s="3"/>
    </row>
    <row r="3" spans="1:14" ht="16.5" customHeight="1" x14ac:dyDescent="0.2">
      <c r="A3" s="1" t="s">
        <v>198</v>
      </c>
      <c r="B3" s="1"/>
      <c r="C3" s="1"/>
      <c r="D3" s="1"/>
      <c r="E3" s="1"/>
      <c r="F3" s="1"/>
      <c r="G3" s="1"/>
      <c r="H3" s="2"/>
      <c r="I3" s="2"/>
      <c r="J3" s="3"/>
      <c r="K3" s="2"/>
      <c r="L3" s="3"/>
      <c r="M3" s="2"/>
      <c r="N3" s="3"/>
    </row>
    <row r="4" spans="1:14" ht="16.5" customHeight="1" x14ac:dyDescent="0.2">
      <c r="A4" s="46" t="s">
        <v>67</v>
      </c>
      <c r="B4" s="5"/>
      <c r="C4" s="5"/>
      <c r="D4" s="5"/>
      <c r="E4" s="5"/>
      <c r="F4" s="5"/>
      <c r="G4" s="5"/>
      <c r="H4" s="133"/>
      <c r="I4" s="133"/>
      <c r="J4" s="6"/>
      <c r="K4" s="133"/>
      <c r="L4" s="6"/>
      <c r="M4" s="133"/>
      <c r="N4" s="6"/>
    </row>
    <row r="5" spans="1:14" ht="15" customHeight="1" x14ac:dyDescent="0.2">
      <c r="A5" s="27"/>
      <c r="B5" s="1"/>
      <c r="C5" s="1"/>
      <c r="D5" s="1"/>
      <c r="E5" s="1"/>
      <c r="F5" s="1"/>
      <c r="G5" s="1"/>
      <c r="H5" s="2"/>
      <c r="I5" s="2"/>
      <c r="J5" s="3"/>
      <c r="K5" s="2"/>
      <c r="L5" s="3"/>
      <c r="M5" s="2"/>
      <c r="N5" s="3"/>
    </row>
    <row r="6" spans="1:14" ht="15" customHeight="1" x14ac:dyDescent="0.2">
      <c r="A6" s="27"/>
      <c r="B6" s="1"/>
      <c r="C6" s="1"/>
      <c r="D6" s="1"/>
      <c r="E6" s="1"/>
      <c r="F6" s="1"/>
      <c r="G6" s="1"/>
      <c r="H6" s="2"/>
      <c r="I6" s="2"/>
      <c r="J6" s="3"/>
      <c r="K6" s="2"/>
      <c r="L6" s="3"/>
      <c r="M6" s="2"/>
      <c r="N6" s="3"/>
    </row>
    <row r="7" spans="1:14" ht="15" customHeight="1" x14ac:dyDescent="0.2">
      <c r="A7" s="27"/>
      <c r="B7" s="1"/>
      <c r="C7" s="1"/>
      <c r="D7" s="1"/>
      <c r="E7" s="1"/>
      <c r="F7" s="1"/>
      <c r="G7" s="1"/>
      <c r="H7" s="2"/>
      <c r="I7" s="2"/>
      <c r="J7" s="130" t="s">
        <v>3</v>
      </c>
      <c r="K7" s="2"/>
      <c r="L7" s="151" t="s">
        <v>4</v>
      </c>
      <c r="M7" s="151"/>
      <c r="N7" s="151"/>
    </row>
    <row r="8" spans="1:14" ht="15" customHeight="1" x14ac:dyDescent="0.2">
      <c r="A8" s="27"/>
      <c r="B8" s="1"/>
      <c r="C8" s="1"/>
      <c r="D8" s="1"/>
      <c r="E8" s="1"/>
      <c r="F8" s="1"/>
      <c r="G8" s="1"/>
      <c r="H8" s="2"/>
      <c r="I8" s="2"/>
      <c r="J8" s="131" t="s">
        <v>5</v>
      </c>
      <c r="K8" s="2"/>
      <c r="L8" s="152" t="s">
        <v>5</v>
      </c>
      <c r="M8" s="152"/>
      <c r="N8" s="152"/>
    </row>
    <row r="9" spans="1:14" ht="15" customHeight="1" x14ac:dyDescent="0.2">
      <c r="A9" s="1"/>
      <c r="B9" s="1"/>
      <c r="C9" s="1"/>
      <c r="D9" s="1"/>
      <c r="E9" s="1"/>
      <c r="F9" s="1"/>
      <c r="G9" s="1"/>
      <c r="H9" s="12"/>
      <c r="I9" s="2"/>
      <c r="J9" s="8" t="s">
        <v>6</v>
      </c>
      <c r="K9" s="2"/>
      <c r="L9" s="8" t="s">
        <v>6</v>
      </c>
      <c r="M9" s="2"/>
      <c r="N9" s="8" t="s">
        <v>7</v>
      </c>
    </row>
    <row r="10" spans="1:14" ht="24" x14ac:dyDescent="0.25">
      <c r="A10" s="1"/>
      <c r="B10" s="1"/>
      <c r="C10" s="1"/>
      <c r="D10" s="1"/>
      <c r="E10" s="1"/>
      <c r="F10" s="1"/>
      <c r="G10" s="1"/>
      <c r="H10" s="9" t="s">
        <v>8</v>
      </c>
      <c r="I10" s="2"/>
      <c r="J10" s="10" t="s">
        <v>9</v>
      </c>
      <c r="K10" s="2"/>
      <c r="L10" s="10" t="s">
        <v>9</v>
      </c>
      <c r="M10" s="2"/>
      <c r="N10" s="10" t="s">
        <v>9</v>
      </c>
    </row>
    <row r="11" spans="1:14" ht="6" customHeight="1" x14ac:dyDescent="0.2">
      <c r="A11" s="1"/>
      <c r="B11" s="1"/>
      <c r="C11" s="1"/>
      <c r="D11" s="1"/>
      <c r="E11" s="1"/>
      <c r="F11" s="1"/>
      <c r="G11" s="1"/>
      <c r="H11" s="2"/>
      <c r="I11" s="2"/>
      <c r="J11" s="47"/>
      <c r="K11" s="2"/>
      <c r="L11" s="47"/>
      <c r="M11" s="2"/>
      <c r="N11" s="2"/>
    </row>
    <row r="12" spans="1:14" ht="15" customHeight="1" x14ac:dyDescent="0.2">
      <c r="A12" s="12" t="s">
        <v>203</v>
      </c>
      <c r="B12" s="12"/>
      <c r="C12" s="12"/>
      <c r="D12" s="12"/>
      <c r="E12" s="12"/>
      <c r="F12" s="12"/>
      <c r="G12" s="12"/>
      <c r="H12" s="132">
        <v>25</v>
      </c>
      <c r="I12" s="132"/>
      <c r="J12" s="21">
        <v>18917062</v>
      </c>
      <c r="K12" s="22"/>
      <c r="L12" s="21">
        <v>18917062</v>
      </c>
      <c r="M12" s="19"/>
      <c r="N12" s="23">
        <v>19781926</v>
      </c>
    </row>
    <row r="13" spans="1:14" ht="15" customHeight="1" x14ac:dyDescent="0.2">
      <c r="A13" s="12" t="s">
        <v>68</v>
      </c>
      <c r="B13" s="12"/>
      <c r="C13" s="12"/>
      <c r="D13" s="12"/>
      <c r="E13" s="12"/>
      <c r="F13" s="12"/>
      <c r="G13" s="12"/>
      <c r="H13" s="132"/>
      <c r="I13" s="132"/>
      <c r="J13" s="24">
        <v>-15849763</v>
      </c>
      <c r="K13" s="22"/>
      <c r="L13" s="24">
        <v>-15984806</v>
      </c>
      <c r="M13" s="19"/>
      <c r="N13" s="25">
        <v>-16704157</v>
      </c>
    </row>
    <row r="14" spans="1:14" ht="6" customHeight="1" x14ac:dyDescent="0.2">
      <c r="A14" s="12"/>
      <c r="B14" s="12"/>
      <c r="C14" s="12"/>
      <c r="D14" s="12"/>
      <c r="E14" s="12"/>
      <c r="F14" s="12"/>
      <c r="G14" s="12"/>
      <c r="H14" s="132"/>
      <c r="I14" s="132"/>
      <c r="J14" s="18"/>
      <c r="K14" s="19"/>
      <c r="L14" s="18"/>
      <c r="M14" s="19"/>
      <c r="N14" s="20"/>
    </row>
    <row r="15" spans="1:14" ht="15" customHeight="1" x14ac:dyDescent="0.2">
      <c r="A15" s="1" t="s">
        <v>69</v>
      </c>
      <c r="B15" s="1"/>
      <c r="C15" s="1"/>
      <c r="D15" s="1"/>
      <c r="E15" s="1"/>
      <c r="F15" s="1"/>
      <c r="G15" s="1"/>
      <c r="H15" s="2"/>
      <c r="I15" s="2"/>
      <c r="J15" s="21">
        <f>SUM(J12:J13)</f>
        <v>3067299</v>
      </c>
      <c r="K15" s="22"/>
      <c r="L15" s="21">
        <f>SUM(L12:L13)</f>
        <v>2932256</v>
      </c>
      <c r="M15" s="19"/>
      <c r="N15" s="23">
        <f>SUM(N12:N13)</f>
        <v>3077769</v>
      </c>
    </row>
    <row r="16" spans="1:14" ht="15" customHeight="1" x14ac:dyDescent="0.2">
      <c r="A16" s="12" t="s">
        <v>70</v>
      </c>
      <c r="B16" s="1"/>
      <c r="C16" s="12"/>
      <c r="D16" s="12"/>
      <c r="E16" s="12"/>
      <c r="F16" s="12"/>
      <c r="G16" s="12"/>
      <c r="H16" s="132">
        <v>26</v>
      </c>
      <c r="I16" s="132"/>
      <c r="J16" s="21">
        <v>92992</v>
      </c>
      <c r="K16" s="22"/>
      <c r="L16" s="21">
        <v>120120</v>
      </c>
      <c r="M16" s="19"/>
      <c r="N16" s="23">
        <v>112678</v>
      </c>
    </row>
    <row r="17" spans="1:14" ht="15" customHeight="1" x14ac:dyDescent="0.2">
      <c r="A17" s="12" t="s">
        <v>71</v>
      </c>
      <c r="B17" s="12"/>
      <c r="C17" s="12"/>
      <c r="D17" s="12"/>
      <c r="E17" s="12"/>
      <c r="F17" s="12"/>
      <c r="G17" s="12"/>
      <c r="H17" s="132"/>
      <c r="I17" s="132"/>
      <c r="J17" s="21">
        <v>-250111</v>
      </c>
      <c r="K17" s="22"/>
      <c r="L17" s="21">
        <v>-246567</v>
      </c>
      <c r="M17" s="19"/>
      <c r="N17" s="23">
        <v>-318950</v>
      </c>
    </row>
    <row r="18" spans="1:14" ht="15" customHeight="1" x14ac:dyDescent="0.2">
      <c r="A18" s="12" t="s">
        <v>72</v>
      </c>
      <c r="B18" s="12"/>
      <c r="C18" s="12"/>
      <c r="D18" s="12"/>
      <c r="E18" s="12"/>
      <c r="F18" s="12"/>
      <c r="G18" s="12"/>
      <c r="H18" s="132"/>
      <c r="I18" s="132"/>
      <c r="J18" s="21">
        <v>-1064157</v>
      </c>
      <c r="K18" s="22"/>
      <c r="L18" s="21">
        <v>-1063319</v>
      </c>
      <c r="M18" s="19"/>
      <c r="N18" s="23">
        <v>-1195201</v>
      </c>
    </row>
    <row r="19" spans="1:14" ht="15" customHeight="1" x14ac:dyDescent="0.2">
      <c r="A19" s="12" t="s">
        <v>73</v>
      </c>
      <c r="B19" s="12"/>
      <c r="C19" s="12"/>
      <c r="D19" s="12"/>
      <c r="E19" s="12"/>
      <c r="F19" s="12"/>
      <c r="G19" s="12"/>
      <c r="H19" s="132"/>
      <c r="I19" s="132"/>
      <c r="J19" s="24">
        <v>-111961</v>
      </c>
      <c r="K19" s="22"/>
      <c r="L19" s="24">
        <v>-83023</v>
      </c>
      <c r="M19" s="19"/>
      <c r="N19" s="25">
        <v>-24053</v>
      </c>
    </row>
    <row r="20" spans="1:14" ht="6" customHeight="1" x14ac:dyDescent="0.2">
      <c r="A20" s="12"/>
      <c r="B20" s="12"/>
      <c r="C20" s="12"/>
      <c r="D20" s="12"/>
      <c r="E20" s="12"/>
      <c r="F20" s="12"/>
      <c r="G20" s="12"/>
      <c r="H20" s="132"/>
      <c r="I20" s="132"/>
      <c r="J20" s="45"/>
      <c r="K20" s="19"/>
      <c r="L20" s="45"/>
      <c r="M20" s="19"/>
      <c r="N20" s="37"/>
    </row>
    <row r="21" spans="1:14" ht="15" customHeight="1" x14ac:dyDescent="0.2">
      <c r="A21" s="1" t="s">
        <v>74</v>
      </c>
      <c r="B21" s="12"/>
      <c r="C21" s="12"/>
      <c r="D21" s="12"/>
      <c r="E21" s="12"/>
      <c r="F21" s="12"/>
      <c r="G21" s="12"/>
      <c r="H21" s="132"/>
      <c r="I21" s="132"/>
      <c r="J21" s="21">
        <f>SUM(J15:J19)</f>
        <v>1734062</v>
      </c>
      <c r="K21" s="22"/>
      <c r="L21" s="21">
        <f>SUM(L15:L19)</f>
        <v>1659467</v>
      </c>
      <c r="M21" s="19"/>
      <c r="N21" s="23">
        <f>SUM(N15:N19)</f>
        <v>1652243</v>
      </c>
    </row>
    <row r="22" spans="1:14" ht="15" customHeight="1" x14ac:dyDescent="0.2">
      <c r="A22" s="12" t="s">
        <v>75</v>
      </c>
      <c r="B22" s="12"/>
      <c r="C22" s="12"/>
      <c r="D22" s="12"/>
      <c r="E22" s="12"/>
      <c r="F22" s="12"/>
      <c r="G22" s="12"/>
      <c r="H22" s="132">
        <v>28</v>
      </c>
      <c r="I22" s="132"/>
      <c r="J22" s="24">
        <v>-329037</v>
      </c>
      <c r="K22" s="22"/>
      <c r="L22" s="24">
        <v>-321856</v>
      </c>
      <c r="M22" s="19"/>
      <c r="N22" s="25">
        <v>-323691</v>
      </c>
    </row>
    <row r="23" spans="1:14" ht="6" customHeight="1" x14ac:dyDescent="0.2">
      <c r="A23" s="12"/>
      <c r="B23" s="1"/>
      <c r="C23" s="12"/>
      <c r="D23" s="12"/>
      <c r="E23" s="12"/>
      <c r="F23" s="12"/>
      <c r="G23" s="12"/>
      <c r="H23" s="132"/>
      <c r="I23" s="132"/>
      <c r="J23" s="18"/>
      <c r="K23" s="19"/>
      <c r="L23" s="18"/>
      <c r="M23" s="19"/>
      <c r="N23" s="20"/>
    </row>
    <row r="24" spans="1:14" ht="15" customHeight="1" x14ac:dyDescent="0.2">
      <c r="A24" s="1" t="s">
        <v>76</v>
      </c>
      <c r="B24" s="1"/>
      <c r="C24" s="12"/>
      <c r="D24" s="12"/>
      <c r="E24" s="12"/>
      <c r="F24" s="12"/>
      <c r="G24" s="12"/>
      <c r="H24" s="132"/>
      <c r="I24" s="132"/>
      <c r="J24" s="21">
        <f>SUM(J21:J22)</f>
        <v>1405025</v>
      </c>
      <c r="K24" s="22"/>
      <c r="L24" s="21">
        <f>SUM(L21:L22)</f>
        <v>1337611</v>
      </c>
      <c r="M24" s="19"/>
      <c r="N24" s="23">
        <f>SUM(N21:N22)</f>
        <v>1328552</v>
      </c>
    </row>
    <row r="25" spans="1:14" ht="12.9" customHeight="1" x14ac:dyDescent="0.2">
      <c r="A25" s="1"/>
      <c r="B25" s="1"/>
      <c r="C25" s="12"/>
      <c r="D25" s="12"/>
      <c r="E25" s="12"/>
      <c r="F25" s="12"/>
      <c r="G25" s="12"/>
      <c r="H25" s="132"/>
      <c r="I25" s="132"/>
      <c r="J25" s="18"/>
      <c r="K25" s="19"/>
      <c r="L25" s="18"/>
      <c r="M25" s="19"/>
      <c r="N25" s="20"/>
    </row>
    <row r="26" spans="1:14" ht="15" customHeight="1" x14ac:dyDescent="0.2">
      <c r="A26" s="1" t="s">
        <v>77</v>
      </c>
      <c r="B26" s="1"/>
      <c r="C26" s="12"/>
      <c r="D26" s="12"/>
      <c r="E26" s="12"/>
      <c r="F26" s="12"/>
      <c r="G26" s="12"/>
      <c r="H26" s="132"/>
      <c r="I26" s="132"/>
      <c r="J26" s="48"/>
      <c r="K26" s="19"/>
      <c r="L26" s="48"/>
      <c r="M26" s="19"/>
      <c r="N26" s="49"/>
    </row>
    <row r="27" spans="1:14" ht="15" customHeight="1" x14ac:dyDescent="0.2">
      <c r="A27" s="50" t="s">
        <v>78</v>
      </c>
      <c r="B27" s="50"/>
      <c r="C27" s="50"/>
      <c r="D27" s="50"/>
      <c r="E27" s="12"/>
      <c r="F27" s="12"/>
      <c r="G27" s="12"/>
      <c r="H27" s="132"/>
      <c r="I27" s="132"/>
      <c r="J27" s="48"/>
      <c r="K27" s="19"/>
      <c r="L27" s="48"/>
      <c r="M27" s="19"/>
      <c r="N27" s="49"/>
    </row>
    <row r="28" spans="1:14" ht="15" customHeight="1" x14ac:dyDescent="0.2">
      <c r="A28" s="51"/>
      <c r="B28" s="52" t="s">
        <v>79</v>
      </c>
      <c r="C28" s="50"/>
      <c r="D28" s="50"/>
      <c r="E28" s="12"/>
      <c r="F28" s="12"/>
      <c r="G28" s="12"/>
      <c r="H28" s="132"/>
      <c r="I28" s="132"/>
      <c r="J28" s="48"/>
      <c r="K28" s="19"/>
      <c r="L28" s="48"/>
      <c r="M28" s="19"/>
      <c r="N28" s="49"/>
    </row>
    <row r="29" spans="1:14" ht="15" customHeight="1" x14ac:dyDescent="0.2">
      <c r="A29" s="12" t="s">
        <v>80</v>
      </c>
      <c r="B29" s="1"/>
      <c r="C29" s="12"/>
      <c r="D29" s="12"/>
      <c r="E29" s="12"/>
      <c r="F29" s="12"/>
      <c r="G29" s="12"/>
      <c r="H29" s="132"/>
      <c r="I29" s="132"/>
      <c r="J29" s="48"/>
      <c r="K29" s="19"/>
      <c r="L29" s="48"/>
      <c r="M29" s="19"/>
      <c r="N29" s="49"/>
    </row>
    <row r="30" spans="1:14" ht="15" customHeight="1" x14ac:dyDescent="0.2">
      <c r="A30" s="12"/>
      <c r="B30" s="12" t="s">
        <v>81</v>
      </c>
      <c r="C30" s="12"/>
      <c r="D30" s="12"/>
      <c r="E30" s="12"/>
      <c r="F30" s="12"/>
      <c r="G30" s="12"/>
      <c r="H30" s="132"/>
      <c r="I30" s="132"/>
      <c r="J30" s="24">
        <v>-7376</v>
      </c>
      <c r="K30" s="22"/>
      <c r="L30" s="24">
        <v>-7784</v>
      </c>
      <c r="M30" s="19"/>
      <c r="N30" s="25">
        <v>-18989</v>
      </c>
    </row>
    <row r="31" spans="1:14" ht="6" customHeight="1" x14ac:dyDescent="0.2">
      <c r="A31" s="12"/>
      <c r="B31" s="12"/>
      <c r="C31" s="12"/>
      <c r="D31" s="12"/>
      <c r="E31" s="12"/>
      <c r="F31" s="12"/>
      <c r="G31" s="12"/>
      <c r="H31" s="132"/>
      <c r="I31" s="132"/>
      <c r="J31" s="48"/>
      <c r="K31" s="19"/>
      <c r="L31" s="48"/>
      <c r="M31" s="19"/>
      <c r="N31" s="49"/>
    </row>
    <row r="32" spans="1:14" ht="15" customHeight="1" x14ac:dyDescent="0.2">
      <c r="A32" s="1" t="s">
        <v>82</v>
      </c>
      <c r="B32" s="1"/>
      <c r="C32" s="1"/>
      <c r="D32" s="1"/>
      <c r="E32" s="1"/>
      <c r="F32" s="1"/>
      <c r="G32" s="1"/>
      <c r="H32" s="2"/>
      <c r="I32" s="2"/>
      <c r="J32" s="53"/>
      <c r="K32" s="128"/>
      <c r="L32" s="53"/>
      <c r="M32" s="128"/>
      <c r="N32" s="54"/>
    </row>
    <row r="33" spans="1:14" ht="15" customHeight="1" x14ac:dyDescent="0.2">
      <c r="A33" s="55"/>
      <c r="B33" s="1" t="s">
        <v>83</v>
      </c>
      <c r="C33" s="1"/>
      <c r="D33" s="1"/>
      <c r="E33" s="1"/>
      <c r="F33" s="1"/>
      <c r="G33" s="1"/>
      <c r="H33" s="2"/>
      <c r="I33" s="2"/>
      <c r="J33" s="24">
        <f>SUM(J30)</f>
        <v>-7376</v>
      </c>
      <c r="K33" s="22"/>
      <c r="L33" s="24">
        <f>SUM(L30)</f>
        <v>-7784</v>
      </c>
      <c r="M33" s="19"/>
      <c r="N33" s="25">
        <f>SUM(N30)</f>
        <v>-18989</v>
      </c>
    </row>
    <row r="34" spans="1:14" ht="6" customHeight="1" x14ac:dyDescent="0.2">
      <c r="A34" s="12"/>
      <c r="B34" s="12"/>
      <c r="C34" s="12"/>
      <c r="D34" s="12"/>
      <c r="E34" s="12"/>
      <c r="F34" s="12"/>
      <c r="G34" s="12"/>
      <c r="H34" s="132"/>
      <c r="I34" s="132"/>
      <c r="J34" s="18"/>
      <c r="K34" s="19"/>
      <c r="L34" s="18"/>
      <c r="M34" s="19"/>
      <c r="N34" s="20"/>
    </row>
    <row r="35" spans="1:14" ht="15" customHeight="1" thickBot="1" x14ac:dyDescent="0.25">
      <c r="A35" s="1" t="s">
        <v>84</v>
      </c>
      <c r="B35" s="1"/>
      <c r="C35" s="12"/>
      <c r="D35" s="12"/>
      <c r="E35" s="12"/>
      <c r="F35" s="12"/>
      <c r="G35" s="12"/>
      <c r="H35" s="132"/>
      <c r="I35" s="132"/>
      <c r="J35" s="29">
        <f>SUM(J24,J33)</f>
        <v>1397649</v>
      </c>
      <c r="K35" s="22"/>
      <c r="L35" s="29">
        <f>SUM(L24,L33)</f>
        <v>1329827</v>
      </c>
      <c r="M35" s="19"/>
      <c r="N35" s="30">
        <f>SUM(N24,N33)</f>
        <v>1309563</v>
      </c>
    </row>
    <row r="36" spans="1:14" ht="12.9" customHeight="1" thickTop="1" x14ac:dyDescent="0.2">
      <c r="A36" s="12"/>
      <c r="B36" s="1"/>
      <c r="C36" s="12"/>
      <c r="D36" s="12"/>
      <c r="E36" s="12"/>
      <c r="F36" s="12"/>
      <c r="G36" s="12"/>
      <c r="H36" s="56"/>
      <c r="I36" s="132"/>
      <c r="J36" s="45"/>
      <c r="K36" s="19"/>
      <c r="L36" s="45"/>
      <c r="M36" s="19"/>
      <c r="N36" s="37"/>
    </row>
    <row r="37" spans="1:14" ht="15" customHeight="1" x14ac:dyDescent="0.2">
      <c r="A37" s="1" t="s">
        <v>85</v>
      </c>
      <c r="B37" s="1"/>
      <c r="C37" s="12"/>
      <c r="D37" s="12"/>
      <c r="E37" s="12"/>
      <c r="F37" s="12"/>
      <c r="G37" s="12"/>
      <c r="H37" s="56"/>
      <c r="I37" s="132"/>
      <c r="J37" s="45"/>
      <c r="K37" s="19"/>
      <c r="L37" s="45"/>
      <c r="M37" s="19"/>
      <c r="N37" s="37"/>
    </row>
    <row r="38" spans="1:14" ht="15" customHeight="1" x14ac:dyDescent="0.2">
      <c r="A38" s="12" t="s">
        <v>86</v>
      </c>
      <c r="B38" s="1"/>
      <c r="C38" s="12"/>
      <c r="D38" s="12"/>
      <c r="E38" s="12"/>
      <c r="F38" s="12"/>
      <c r="G38" s="12"/>
      <c r="H38" s="56"/>
      <c r="I38" s="132"/>
      <c r="J38" s="21">
        <f>J24</f>
        <v>1405025</v>
      </c>
      <c r="K38" s="22"/>
      <c r="L38" s="21">
        <f>L24</f>
        <v>1337611</v>
      </c>
      <c r="M38" s="19"/>
      <c r="N38" s="23">
        <f>N24</f>
        <v>1328552</v>
      </c>
    </row>
    <row r="39" spans="1:14" ht="15" customHeight="1" x14ac:dyDescent="0.2">
      <c r="A39" s="12" t="s">
        <v>87</v>
      </c>
      <c r="B39" s="1"/>
      <c r="C39" s="12"/>
      <c r="D39" s="12"/>
      <c r="E39" s="12"/>
      <c r="F39" s="12"/>
      <c r="G39" s="12"/>
      <c r="H39" s="56"/>
      <c r="I39" s="132"/>
      <c r="J39" s="24">
        <v>0</v>
      </c>
      <c r="K39" s="22"/>
      <c r="L39" s="24">
        <v>0</v>
      </c>
      <c r="M39" s="19"/>
      <c r="N39" s="25">
        <v>0</v>
      </c>
    </row>
    <row r="40" spans="1:14" ht="6" customHeight="1" x14ac:dyDescent="0.2">
      <c r="A40" s="12"/>
      <c r="B40" s="1"/>
      <c r="C40" s="12"/>
      <c r="D40" s="12"/>
      <c r="E40" s="12"/>
      <c r="F40" s="12"/>
      <c r="G40" s="12"/>
      <c r="H40" s="56"/>
      <c r="I40" s="132"/>
      <c r="J40" s="144"/>
      <c r="K40" s="145"/>
      <c r="L40" s="144"/>
      <c r="M40" s="146"/>
      <c r="N40" s="115"/>
    </row>
    <row r="41" spans="1:14" ht="15" customHeight="1" thickBot="1" x14ac:dyDescent="0.25">
      <c r="A41" s="12"/>
      <c r="B41" s="1"/>
      <c r="C41" s="12"/>
      <c r="D41" s="12"/>
      <c r="E41" s="12"/>
      <c r="F41" s="12"/>
      <c r="G41" s="12"/>
      <c r="H41" s="56"/>
      <c r="I41" s="132"/>
      <c r="J41" s="29">
        <f>SUM(J38:J39)</f>
        <v>1405025</v>
      </c>
      <c r="K41" s="22"/>
      <c r="L41" s="29">
        <f>SUM(L38:L39)</f>
        <v>1337611</v>
      </c>
      <c r="M41" s="19"/>
      <c r="N41" s="30">
        <f>SUM(N38:N39)</f>
        <v>1328552</v>
      </c>
    </row>
    <row r="42" spans="1:14" ht="15" customHeight="1" thickTop="1" x14ac:dyDescent="0.2">
      <c r="A42" s="12"/>
      <c r="B42" s="1"/>
      <c r="C42" s="12"/>
      <c r="D42" s="12"/>
      <c r="E42" s="12"/>
      <c r="F42" s="12"/>
      <c r="G42" s="12"/>
      <c r="H42" s="56"/>
      <c r="I42" s="132"/>
      <c r="J42" s="18"/>
      <c r="K42" s="19"/>
      <c r="L42" s="18"/>
      <c r="M42" s="19"/>
      <c r="N42" s="20"/>
    </row>
    <row r="43" spans="1:14" ht="15" customHeight="1" x14ac:dyDescent="0.2">
      <c r="A43" s="1" t="s">
        <v>88</v>
      </c>
      <c r="B43" s="1"/>
      <c r="C43" s="12"/>
      <c r="D43" s="12"/>
      <c r="E43" s="12"/>
      <c r="F43" s="12"/>
      <c r="G43" s="12"/>
      <c r="H43" s="56"/>
      <c r="I43" s="132"/>
      <c r="J43" s="45"/>
      <c r="K43" s="19"/>
      <c r="L43" s="45"/>
      <c r="M43" s="19"/>
      <c r="N43" s="37"/>
    </row>
    <row r="44" spans="1:14" ht="15" customHeight="1" x14ac:dyDescent="0.2">
      <c r="A44" s="1"/>
      <c r="B44" s="1" t="s">
        <v>89</v>
      </c>
      <c r="C44" s="12"/>
      <c r="D44" s="12"/>
      <c r="E44" s="12"/>
      <c r="F44" s="12"/>
      <c r="G44" s="12"/>
      <c r="H44" s="56"/>
      <c r="I44" s="132"/>
      <c r="J44" s="45"/>
      <c r="K44" s="19"/>
      <c r="L44" s="45"/>
      <c r="M44" s="19"/>
      <c r="N44" s="37"/>
    </row>
    <row r="45" spans="1:14" ht="15" customHeight="1" x14ac:dyDescent="0.2">
      <c r="A45" s="12" t="s">
        <v>86</v>
      </c>
      <c r="B45" s="1"/>
      <c r="C45" s="12"/>
      <c r="D45" s="12"/>
      <c r="E45" s="12"/>
      <c r="F45" s="12"/>
      <c r="G45" s="12"/>
      <c r="H45" s="56"/>
      <c r="I45" s="132"/>
      <c r="J45" s="21">
        <f>J35</f>
        <v>1397649</v>
      </c>
      <c r="K45" s="22"/>
      <c r="L45" s="21">
        <f>L35</f>
        <v>1329827</v>
      </c>
      <c r="M45" s="19"/>
      <c r="N45" s="23">
        <f>N35</f>
        <v>1309563</v>
      </c>
    </row>
    <row r="46" spans="1:14" ht="15" customHeight="1" x14ac:dyDescent="0.2">
      <c r="A46" s="12" t="s">
        <v>87</v>
      </c>
      <c r="B46" s="1"/>
      <c r="C46" s="12"/>
      <c r="D46" s="12"/>
      <c r="E46" s="12"/>
      <c r="F46" s="12"/>
      <c r="G46" s="12"/>
      <c r="H46" s="56"/>
      <c r="I46" s="132"/>
      <c r="J46" s="24">
        <v>0</v>
      </c>
      <c r="K46" s="22"/>
      <c r="L46" s="24">
        <v>0</v>
      </c>
      <c r="M46" s="19"/>
      <c r="N46" s="25">
        <v>0</v>
      </c>
    </row>
    <row r="47" spans="1:14" ht="6" customHeight="1" x14ac:dyDescent="0.2">
      <c r="A47" s="12"/>
      <c r="B47" s="1"/>
      <c r="C47" s="12"/>
      <c r="D47" s="12"/>
      <c r="E47" s="12"/>
      <c r="F47" s="12"/>
      <c r="G47" s="12"/>
      <c r="H47" s="56"/>
      <c r="I47" s="132"/>
      <c r="J47" s="144"/>
      <c r="K47" s="145"/>
      <c r="L47" s="144"/>
      <c r="M47" s="146"/>
      <c r="N47" s="115"/>
    </row>
    <row r="48" spans="1:14" ht="15" customHeight="1" thickBot="1" x14ac:dyDescent="0.25">
      <c r="A48" s="1"/>
      <c r="B48" s="1"/>
      <c r="C48" s="12"/>
      <c r="D48" s="12"/>
      <c r="E48" s="12"/>
      <c r="F48" s="12"/>
      <c r="G48" s="12"/>
      <c r="H48" s="56"/>
      <c r="I48" s="132"/>
      <c r="J48" s="29">
        <f>SUM(J45:J46)</f>
        <v>1397649</v>
      </c>
      <c r="K48" s="22"/>
      <c r="L48" s="29">
        <f>SUM(L45:L46)</f>
        <v>1329827</v>
      </c>
      <c r="M48" s="19"/>
      <c r="N48" s="30">
        <f>SUM(N45:N46)</f>
        <v>1309563</v>
      </c>
    </row>
    <row r="49" spans="1:14" ht="15" customHeight="1" thickTop="1" x14ac:dyDescent="0.2">
      <c r="A49" s="1"/>
      <c r="B49" s="1"/>
      <c r="C49" s="12"/>
      <c r="D49" s="12"/>
      <c r="E49" s="12"/>
      <c r="F49" s="12"/>
      <c r="G49" s="12"/>
      <c r="H49" s="56"/>
      <c r="I49" s="132"/>
      <c r="J49" s="57"/>
      <c r="K49" s="132"/>
      <c r="L49" s="57"/>
      <c r="M49" s="132"/>
      <c r="N49" s="12"/>
    </row>
    <row r="50" spans="1:14" ht="15" customHeight="1" x14ac:dyDescent="0.2">
      <c r="A50" s="1" t="s">
        <v>90</v>
      </c>
      <c r="B50" s="12"/>
      <c r="C50" s="12"/>
      <c r="D50" s="12"/>
      <c r="E50" s="12"/>
      <c r="F50" s="12"/>
      <c r="G50" s="12"/>
      <c r="H50" s="132"/>
      <c r="I50" s="132"/>
      <c r="J50" s="58"/>
      <c r="K50" s="132"/>
      <c r="L50" s="58"/>
      <c r="M50" s="132"/>
      <c r="N50" s="59"/>
    </row>
    <row r="51" spans="1:14" ht="15" customHeight="1" x14ac:dyDescent="0.2">
      <c r="A51" s="1"/>
      <c r="B51" s="12"/>
      <c r="C51" s="12"/>
      <c r="D51" s="12"/>
      <c r="E51" s="12"/>
      <c r="F51" s="12"/>
      <c r="G51" s="12"/>
      <c r="H51" s="132"/>
      <c r="I51" s="132"/>
      <c r="J51" s="58"/>
      <c r="K51" s="132"/>
      <c r="L51" s="58"/>
      <c r="M51" s="132"/>
      <c r="N51" s="59"/>
    </row>
    <row r="52" spans="1:14" ht="15" customHeight="1" x14ac:dyDescent="0.2">
      <c r="A52" s="12" t="s">
        <v>91</v>
      </c>
      <c r="B52" s="12"/>
      <c r="C52" s="12"/>
      <c r="D52" s="12"/>
      <c r="E52" s="12"/>
      <c r="F52" s="12"/>
      <c r="G52" s="12"/>
      <c r="H52" s="132">
        <v>29</v>
      </c>
      <c r="I52" s="132"/>
      <c r="J52" s="60">
        <v>1.111</v>
      </c>
      <c r="K52" s="61"/>
      <c r="L52" s="60">
        <v>1.0580000000000001</v>
      </c>
      <c r="M52" s="132"/>
      <c r="N52" s="62">
        <v>5.5359999999999996</v>
      </c>
    </row>
    <row r="53" spans="1:14" ht="15" customHeight="1" x14ac:dyDescent="0.2">
      <c r="A53" s="12" t="s">
        <v>92</v>
      </c>
      <c r="B53" s="12"/>
      <c r="C53" s="12"/>
      <c r="D53" s="12"/>
      <c r="E53" s="12"/>
      <c r="F53" s="12"/>
      <c r="G53" s="12"/>
      <c r="H53" s="132">
        <v>29</v>
      </c>
      <c r="I53" s="132"/>
      <c r="J53" s="60">
        <v>1.111</v>
      </c>
      <c r="K53" s="61"/>
      <c r="L53" s="60">
        <v>1.0580000000000001</v>
      </c>
      <c r="M53" s="132"/>
      <c r="N53" s="62">
        <v>5.5359999999999996</v>
      </c>
    </row>
    <row r="54" spans="1:14" ht="15.75" customHeight="1" x14ac:dyDescent="0.2">
      <c r="A54" s="12"/>
      <c r="B54" s="12"/>
      <c r="C54" s="12"/>
      <c r="D54" s="12"/>
      <c r="E54" s="12"/>
      <c r="F54" s="12"/>
      <c r="G54" s="12"/>
      <c r="H54" s="132"/>
      <c r="I54" s="132"/>
      <c r="J54" s="113"/>
      <c r="K54" s="114"/>
      <c r="L54" s="113"/>
      <c r="M54" s="132"/>
      <c r="N54" s="62"/>
    </row>
    <row r="55" spans="1:14" ht="10.5" customHeight="1" x14ac:dyDescent="0.2">
      <c r="A55" s="12"/>
      <c r="B55" s="12"/>
      <c r="C55" s="12"/>
      <c r="D55" s="12"/>
      <c r="E55" s="12"/>
      <c r="F55" s="12"/>
      <c r="G55" s="12"/>
      <c r="H55" s="132"/>
      <c r="I55" s="132"/>
      <c r="J55" s="113"/>
      <c r="K55" s="114"/>
      <c r="L55" s="113"/>
      <c r="M55" s="132"/>
      <c r="N55" s="62"/>
    </row>
    <row r="56" spans="1:14" ht="12.75" customHeight="1" x14ac:dyDescent="0.2">
      <c r="A56" s="12"/>
      <c r="B56" s="12"/>
      <c r="C56" s="12"/>
      <c r="D56" s="12"/>
      <c r="E56" s="12"/>
      <c r="F56" s="12"/>
      <c r="G56" s="12"/>
      <c r="H56" s="132"/>
      <c r="I56" s="132"/>
      <c r="J56" s="113"/>
      <c r="K56" s="114"/>
      <c r="L56" s="113"/>
      <c r="M56" s="132"/>
      <c r="N56" s="62"/>
    </row>
    <row r="57" spans="1:14" ht="21.9" customHeight="1" x14ac:dyDescent="0.2">
      <c r="A57" s="33" t="str">
        <f>'EN_BS 7-9'!A144</f>
        <v>The accompanying notes are an integral part of these consolidated and separate financial statements.</v>
      </c>
      <c r="B57" s="33"/>
      <c r="C57" s="33"/>
      <c r="D57" s="33"/>
      <c r="E57" s="33"/>
      <c r="F57" s="33"/>
      <c r="G57" s="33"/>
      <c r="H57" s="38"/>
      <c r="I57" s="38"/>
      <c r="J57" s="63"/>
      <c r="K57" s="38"/>
      <c r="L57" s="63"/>
      <c r="M57" s="38"/>
      <c r="N57" s="63"/>
    </row>
  </sheetData>
  <mergeCells count="2">
    <mergeCell ref="L7:N7"/>
    <mergeCell ref="L8:N8"/>
  </mergeCells>
  <pageMargins left="1" right="0.5" top="0.5" bottom="0.6" header="0.49" footer="0.4"/>
  <pageSetup paperSize="9" firstPageNumber="10" orientation="portrait" useFirstPageNumber="1" horizontalDpi="1200" verticalDpi="1200" r:id="rId1"/>
  <headerFooter differentFirst="1"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A5811-8B51-4B47-B49E-78128EAB96DD}">
  <dimension ref="A1:P32"/>
  <sheetViews>
    <sheetView zoomScale="90" zoomScaleNormal="90" zoomScaleSheetLayoutView="100" workbookViewId="0">
      <selection activeCell="H14" sqref="H14"/>
    </sheetView>
  </sheetViews>
  <sheetFormatPr defaultColWidth="8.109375" defaultRowHeight="16.5" customHeight="1" x14ac:dyDescent="0.2"/>
  <cols>
    <col min="1" max="2" width="1.6640625" style="142" customWidth="1"/>
    <col min="3" max="3" width="35" style="142" customWidth="1"/>
    <col min="4" max="4" width="5.6640625" style="142" customWidth="1"/>
    <col min="5" max="5" width="0.88671875" style="142" customWidth="1"/>
    <col min="6" max="6" width="11.44140625" style="142" customWidth="1"/>
    <col min="7" max="7" width="0.88671875" style="142" customWidth="1"/>
    <col min="8" max="8" width="14.33203125" style="142" customWidth="1"/>
    <col min="9" max="9" width="0.88671875" style="142" customWidth="1"/>
    <col min="10" max="10" width="15" style="142" customWidth="1"/>
    <col min="11" max="11" width="0.88671875" style="142" customWidth="1"/>
    <col min="12" max="12" width="13.33203125" style="142" customWidth="1"/>
    <col min="13" max="13" width="0.88671875" style="142" customWidth="1"/>
    <col min="14" max="14" width="13.6640625" style="142" customWidth="1"/>
    <col min="15" max="15" width="0.88671875" style="142" customWidth="1"/>
    <col min="16" max="16" width="13" style="142" customWidth="1"/>
    <col min="17" max="16384" width="8.109375" style="142"/>
  </cols>
  <sheetData>
    <row r="1" spans="1:16" ht="16.5" customHeight="1" x14ac:dyDescent="0.2">
      <c r="A1" s="1" t="str">
        <f>'EN_PL 10'!A1</f>
        <v>Kerry Express (Thailand) Public Company Limited</v>
      </c>
      <c r="B1" s="1"/>
      <c r="C1" s="1"/>
      <c r="D1" s="1"/>
      <c r="E1" s="1"/>
      <c r="F1" s="130"/>
      <c r="G1" s="64"/>
      <c r="H1" s="130"/>
      <c r="I1" s="64"/>
      <c r="J1" s="130"/>
      <c r="K1" s="64"/>
      <c r="L1" s="64"/>
      <c r="M1" s="64"/>
      <c r="N1" s="3"/>
      <c r="O1" s="64"/>
      <c r="P1" s="3"/>
    </row>
    <row r="2" spans="1:16" ht="16.5" customHeight="1" x14ac:dyDescent="0.2">
      <c r="A2" s="1"/>
      <c r="B2" s="1" t="str">
        <f>'EN_PL 10'!B2</f>
        <v>(Formerly “Kerry Express (Thailand) Limited”)</v>
      </c>
      <c r="C2" s="1"/>
      <c r="D2" s="1"/>
      <c r="E2" s="1"/>
      <c r="F2" s="130"/>
      <c r="G2" s="64"/>
      <c r="H2" s="130"/>
      <c r="I2" s="64"/>
      <c r="J2" s="130"/>
      <c r="K2" s="64"/>
      <c r="L2" s="64"/>
      <c r="M2" s="64"/>
      <c r="N2" s="3"/>
      <c r="O2" s="64"/>
      <c r="P2" s="3"/>
    </row>
    <row r="3" spans="1:16" ht="16.5" customHeight="1" x14ac:dyDescent="0.2">
      <c r="A3" s="1" t="s">
        <v>199</v>
      </c>
      <c r="B3" s="1"/>
      <c r="C3" s="1"/>
      <c r="D3" s="1"/>
      <c r="E3" s="1"/>
      <c r="F3" s="130"/>
      <c r="G3" s="64"/>
      <c r="H3" s="130"/>
      <c r="I3" s="64"/>
      <c r="J3" s="130"/>
      <c r="K3" s="64"/>
      <c r="L3" s="64"/>
      <c r="M3" s="64"/>
      <c r="N3" s="3"/>
      <c r="O3" s="64"/>
      <c r="P3" s="3"/>
    </row>
    <row r="4" spans="1:16" ht="16.5" customHeight="1" x14ac:dyDescent="0.2">
      <c r="A4" s="5" t="str">
        <f>+'EN_PL 10'!A4</f>
        <v>For the year ended 31 December 2020</v>
      </c>
      <c r="B4" s="5"/>
      <c r="C4" s="5"/>
      <c r="D4" s="6"/>
      <c r="E4" s="65"/>
      <c r="F4" s="131"/>
      <c r="G4" s="66"/>
      <c r="H4" s="131"/>
      <c r="I4" s="66"/>
      <c r="J4" s="131"/>
      <c r="K4" s="66"/>
      <c r="L4" s="66"/>
      <c r="M4" s="66"/>
      <c r="N4" s="65"/>
      <c r="O4" s="66"/>
      <c r="P4" s="65"/>
    </row>
    <row r="5" spans="1:16" ht="16.5" customHeight="1" x14ac:dyDescent="0.2">
      <c r="A5" s="1"/>
      <c r="B5" s="1"/>
      <c r="C5" s="1"/>
      <c r="D5" s="3"/>
      <c r="E5" s="67"/>
      <c r="F5" s="130"/>
      <c r="G5" s="64"/>
      <c r="H5" s="130"/>
      <c r="I5" s="64"/>
      <c r="J5" s="130"/>
      <c r="K5" s="64"/>
      <c r="L5" s="64"/>
      <c r="M5" s="64"/>
      <c r="N5" s="67"/>
      <c r="O5" s="64"/>
      <c r="P5" s="67"/>
    </row>
    <row r="6" spans="1:16" ht="16.5" customHeight="1" x14ac:dyDescent="0.2">
      <c r="A6" s="1"/>
      <c r="B6" s="1"/>
      <c r="C6" s="1"/>
      <c r="D6" s="3"/>
      <c r="E6" s="67"/>
      <c r="F6" s="130"/>
      <c r="G6" s="64"/>
      <c r="H6" s="3"/>
      <c r="I6" s="64"/>
      <c r="J6" s="3"/>
      <c r="K6" s="64"/>
      <c r="L6" s="64"/>
      <c r="M6" s="64"/>
      <c r="N6" s="67"/>
      <c r="O6" s="64"/>
      <c r="P6" s="67"/>
    </row>
    <row r="7" spans="1:16" ht="16.5" customHeight="1" x14ac:dyDescent="0.2">
      <c r="A7" s="1"/>
      <c r="B7" s="1"/>
      <c r="C7" s="1"/>
      <c r="D7" s="1"/>
      <c r="E7" s="1"/>
      <c r="F7" s="152" t="s">
        <v>93</v>
      </c>
      <c r="G7" s="152"/>
      <c r="H7" s="152"/>
      <c r="I7" s="152"/>
      <c r="J7" s="152"/>
      <c r="K7" s="152"/>
      <c r="L7" s="152"/>
      <c r="M7" s="152"/>
      <c r="N7" s="152"/>
      <c r="O7" s="152"/>
      <c r="P7" s="152"/>
    </row>
    <row r="8" spans="1:16" ht="16.5" customHeight="1" x14ac:dyDescent="0.2">
      <c r="A8" s="1"/>
      <c r="B8" s="1"/>
      <c r="C8" s="1"/>
      <c r="D8" s="1"/>
      <c r="E8" s="1"/>
      <c r="F8" s="152" t="s">
        <v>94</v>
      </c>
      <c r="G8" s="152"/>
      <c r="H8" s="152"/>
      <c r="I8" s="152"/>
      <c r="J8" s="152"/>
      <c r="K8" s="152"/>
      <c r="L8" s="152"/>
      <c r="M8" s="152"/>
      <c r="N8" s="152"/>
      <c r="O8" s="152"/>
      <c r="P8" s="1"/>
    </row>
    <row r="9" spans="1:16" ht="16.5" customHeight="1" x14ac:dyDescent="0.2">
      <c r="A9" s="1"/>
      <c r="B9" s="1"/>
      <c r="C9" s="1"/>
      <c r="D9" s="14"/>
      <c r="E9" s="68"/>
      <c r="F9" s="3" t="s">
        <v>95</v>
      </c>
      <c r="G9" s="64"/>
      <c r="H9" s="3"/>
      <c r="I9" s="64"/>
      <c r="J9" s="3" t="s">
        <v>96</v>
      </c>
      <c r="K9" s="64"/>
      <c r="L9" s="154" t="s">
        <v>62</v>
      </c>
      <c r="M9" s="154"/>
      <c r="N9" s="154"/>
      <c r="O9" s="64"/>
      <c r="P9" s="12"/>
    </row>
    <row r="10" spans="1:16" ht="16.5" customHeight="1" x14ac:dyDescent="0.2">
      <c r="A10" s="1"/>
      <c r="B10" s="1"/>
      <c r="C10" s="1"/>
      <c r="D10" s="14"/>
      <c r="E10" s="68"/>
      <c r="F10" s="3" t="s">
        <v>97</v>
      </c>
      <c r="G10" s="67"/>
      <c r="H10" s="3"/>
      <c r="I10" s="67"/>
      <c r="J10" s="3" t="s">
        <v>98</v>
      </c>
      <c r="K10" s="67"/>
      <c r="L10" s="67" t="s">
        <v>99</v>
      </c>
      <c r="M10" s="67"/>
      <c r="N10" s="12"/>
      <c r="O10" s="67"/>
      <c r="P10" s="3" t="s">
        <v>100</v>
      </c>
    </row>
    <row r="11" spans="1:16" ht="16.5" customHeight="1" x14ac:dyDescent="0.2">
      <c r="A11" s="1"/>
      <c r="B11" s="1"/>
      <c r="C11" s="1"/>
      <c r="D11" s="14"/>
      <c r="E11" s="68"/>
      <c r="F11" s="3" t="s">
        <v>101</v>
      </c>
      <c r="G11" s="67"/>
      <c r="H11" s="3" t="s">
        <v>102</v>
      </c>
      <c r="I11" s="67"/>
      <c r="J11" s="3" t="s">
        <v>103</v>
      </c>
      <c r="K11" s="67"/>
      <c r="L11" s="69" t="s">
        <v>104</v>
      </c>
      <c r="M11" s="67"/>
      <c r="N11" s="3" t="s">
        <v>64</v>
      </c>
      <c r="O11" s="67"/>
      <c r="P11" s="3" t="s">
        <v>105</v>
      </c>
    </row>
    <row r="12" spans="1:16" ht="24" x14ac:dyDescent="0.25">
      <c r="A12" s="12"/>
      <c r="B12" s="12"/>
      <c r="C12" s="12"/>
      <c r="D12" s="70" t="s">
        <v>8</v>
      </c>
      <c r="E12" s="68"/>
      <c r="F12" s="10" t="s">
        <v>9</v>
      </c>
      <c r="G12" s="12"/>
      <c r="H12" s="10" t="s">
        <v>9</v>
      </c>
      <c r="I12" s="12"/>
      <c r="J12" s="10" t="s">
        <v>9</v>
      </c>
      <c r="K12" s="12"/>
      <c r="L12" s="10" t="s">
        <v>9</v>
      </c>
      <c r="M12" s="12"/>
      <c r="N12" s="10" t="s">
        <v>9</v>
      </c>
      <c r="O12" s="12"/>
      <c r="P12" s="10" t="s">
        <v>9</v>
      </c>
    </row>
    <row r="13" spans="1:16" ht="16.5" customHeight="1" x14ac:dyDescent="0.2">
      <c r="A13" s="1"/>
      <c r="B13" s="12"/>
      <c r="C13" s="12"/>
      <c r="D13" s="31"/>
      <c r="E13" s="68"/>
      <c r="F13" s="13"/>
      <c r="G13" s="68"/>
      <c r="H13" s="13"/>
      <c r="I13" s="68"/>
      <c r="J13" s="13"/>
      <c r="K13" s="68"/>
      <c r="L13" s="13"/>
      <c r="M13" s="68"/>
      <c r="N13" s="13"/>
      <c r="O13" s="68"/>
      <c r="P13" s="13"/>
    </row>
    <row r="14" spans="1:16" ht="16.5" customHeight="1" x14ac:dyDescent="0.2">
      <c r="A14" s="1" t="s">
        <v>106</v>
      </c>
      <c r="B14" s="12"/>
      <c r="C14" s="12"/>
      <c r="D14" s="31"/>
      <c r="E14" s="68"/>
      <c r="F14" s="21">
        <v>120000</v>
      </c>
      <c r="G14" s="20"/>
      <c r="H14" s="21">
        <v>0</v>
      </c>
      <c r="I14" s="20"/>
      <c r="J14" s="21">
        <v>31364</v>
      </c>
      <c r="K14" s="20"/>
      <c r="L14" s="21">
        <v>12000</v>
      </c>
      <c r="M14" s="20"/>
      <c r="N14" s="21">
        <v>2069798</v>
      </c>
      <c r="O14" s="20"/>
      <c r="P14" s="21">
        <f>SUM(F14:N14)</f>
        <v>2233162</v>
      </c>
    </row>
    <row r="15" spans="1:16" ht="16.5" customHeight="1" x14ac:dyDescent="0.2">
      <c r="A15" s="1"/>
      <c r="B15" s="12"/>
      <c r="C15" s="12"/>
      <c r="D15" s="31"/>
      <c r="E15" s="68"/>
      <c r="F15" s="21"/>
      <c r="G15" s="20"/>
      <c r="H15" s="21"/>
      <c r="I15" s="20"/>
      <c r="J15" s="21"/>
      <c r="K15" s="20"/>
      <c r="L15" s="21"/>
      <c r="M15" s="20"/>
      <c r="N15" s="21"/>
      <c r="O15" s="20"/>
      <c r="P15" s="21"/>
    </row>
    <row r="16" spans="1:16" ht="16.5" customHeight="1" x14ac:dyDescent="0.2">
      <c r="A16" s="1" t="s">
        <v>107</v>
      </c>
      <c r="B16" s="12"/>
      <c r="C16" s="12"/>
      <c r="D16" s="31"/>
      <c r="E16" s="68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</row>
    <row r="17" spans="1:16" ht="16.5" customHeight="1" x14ac:dyDescent="0.2">
      <c r="A17" s="12" t="s">
        <v>108</v>
      </c>
      <c r="B17" s="12"/>
      <c r="C17" s="12"/>
      <c r="D17" s="132">
        <v>22</v>
      </c>
      <c r="E17" s="68"/>
      <c r="F17" s="21">
        <v>750000</v>
      </c>
      <c r="G17" s="20"/>
      <c r="H17" s="21">
        <v>8111061</v>
      </c>
      <c r="I17" s="20"/>
      <c r="J17" s="21">
        <v>0</v>
      </c>
      <c r="K17" s="20"/>
      <c r="L17" s="21">
        <v>0</v>
      </c>
      <c r="M17" s="20"/>
      <c r="N17" s="21">
        <v>0</v>
      </c>
      <c r="O17" s="20"/>
      <c r="P17" s="21">
        <f>SUM(F17:N17)</f>
        <v>8861061</v>
      </c>
    </row>
    <row r="18" spans="1:16" ht="16.5" customHeight="1" x14ac:dyDescent="0.2">
      <c r="A18" s="12" t="s">
        <v>109</v>
      </c>
      <c r="B18" s="12"/>
      <c r="C18" s="12"/>
      <c r="D18" s="132">
        <v>23</v>
      </c>
      <c r="E18" s="68"/>
      <c r="F18" s="21">
        <v>0</v>
      </c>
      <c r="G18" s="20"/>
      <c r="H18" s="21">
        <v>0</v>
      </c>
      <c r="I18" s="20"/>
      <c r="J18" s="21">
        <v>0</v>
      </c>
      <c r="K18" s="20"/>
      <c r="L18" s="21">
        <v>77000</v>
      </c>
      <c r="M18" s="20"/>
      <c r="N18" s="21">
        <v>-77000</v>
      </c>
      <c r="O18" s="20"/>
      <c r="P18" s="21">
        <f t="shared" ref="P18:P20" si="0">SUM(F18:N18)</f>
        <v>0</v>
      </c>
    </row>
    <row r="19" spans="1:16" ht="16.5" customHeight="1" x14ac:dyDescent="0.2">
      <c r="A19" s="12" t="s">
        <v>110</v>
      </c>
      <c r="B19" s="12"/>
      <c r="C19" s="12"/>
      <c r="D19" s="132">
        <v>30</v>
      </c>
      <c r="E19" s="68"/>
      <c r="F19" s="21">
        <v>0</v>
      </c>
      <c r="G19" s="20"/>
      <c r="H19" s="21">
        <v>0</v>
      </c>
      <c r="I19" s="20"/>
      <c r="J19" s="21">
        <v>0</v>
      </c>
      <c r="K19" s="20"/>
      <c r="L19" s="21">
        <v>0</v>
      </c>
      <c r="M19" s="20"/>
      <c r="N19" s="21">
        <v>-1646400</v>
      </c>
      <c r="O19" s="20"/>
      <c r="P19" s="21">
        <f t="shared" si="0"/>
        <v>-1646400</v>
      </c>
    </row>
    <row r="20" spans="1:16" ht="16.5" customHeight="1" x14ac:dyDescent="0.2">
      <c r="A20" s="12" t="s">
        <v>111</v>
      </c>
      <c r="B20" s="12"/>
      <c r="C20" s="12"/>
      <c r="D20" s="132">
        <v>24</v>
      </c>
      <c r="E20" s="68"/>
      <c r="F20" s="21">
        <v>0</v>
      </c>
      <c r="G20" s="20"/>
      <c r="H20" s="21">
        <v>0</v>
      </c>
      <c r="I20" s="20"/>
      <c r="J20" s="21">
        <v>2000</v>
      </c>
      <c r="K20" s="20"/>
      <c r="L20" s="21">
        <v>0</v>
      </c>
      <c r="M20" s="20"/>
      <c r="N20" s="21">
        <v>0</v>
      </c>
      <c r="O20" s="20"/>
      <c r="P20" s="21">
        <f t="shared" si="0"/>
        <v>2000</v>
      </c>
    </row>
    <row r="21" spans="1:16" ht="16.5" customHeight="1" x14ac:dyDescent="0.2">
      <c r="A21" s="12" t="s">
        <v>84</v>
      </c>
      <c r="B21" s="12"/>
      <c r="C21" s="12"/>
      <c r="D21" s="31"/>
      <c r="E21" s="68"/>
      <c r="F21" s="24">
        <v>0</v>
      </c>
      <c r="G21" s="20"/>
      <c r="H21" s="24">
        <v>0</v>
      </c>
      <c r="I21" s="20"/>
      <c r="J21" s="24">
        <v>0</v>
      </c>
      <c r="K21" s="20"/>
      <c r="L21" s="24">
        <v>0</v>
      </c>
      <c r="M21" s="20"/>
      <c r="N21" s="24">
        <f>'EN_PL 10'!J35</f>
        <v>1397649</v>
      </c>
      <c r="O21" s="20"/>
      <c r="P21" s="24">
        <f t="shared" ref="P21" si="1">SUM(F21:N21)</f>
        <v>1397649</v>
      </c>
    </row>
    <row r="22" spans="1:16" ht="16.5" customHeight="1" x14ac:dyDescent="0.2">
      <c r="A22" s="12"/>
      <c r="B22" s="12"/>
      <c r="C22" s="12"/>
      <c r="D22" s="31"/>
      <c r="E22" s="68"/>
      <c r="F22" s="18"/>
      <c r="G22" s="20"/>
      <c r="H22" s="18"/>
      <c r="I22" s="20"/>
      <c r="J22" s="18"/>
      <c r="K22" s="20"/>
      <c r="L22" s="18"/>
      <c r="M22" s="20"/>
      <c r="N22" s="18"/>
      <c r="O22" s="20"/>
      <c r="P22" s="18"/>
    </row>
    <row r="23" spans="1:16" ht="16.5" customHeight="1" thickBot="1" x14ac:dyDescent="0.25">
      <c r="A23" s="1" t="s">
        <v>112</v>
      </c>
      <c r="B23" s="12"/>
      <c r="C23" s="12"/>
      <c r="D23" s="31"/>
      <c r="E23" s="68"/>
      <c r="F23" s="29">
        <f>SUM(F14:F21)</f>
        <v>870000</v>
      </c>
      <c r="G23" s="20"/>
      <c r="H23" s="29">
        <f>SUM(H14:H21)</f>
        <v>8111061</v>
      </c>
      <c r="I23" s="20"/>
      <c r="J23" s="29">
        <f>SUM(J14:J21)</f>
        <v>33364</v>
      </c>
      <c r="K23" s="20"/>
      <c r="L23" s="29">
        <f>SUM(L14:L21)</f>
        <v>89000</v>
      </c>
      <c r="M23" s="20"/>
      <c r="N23" s="29">
        <f>SUM(N14:N21)</f>
        <v>1744047</v>
      </c>
      <c r="O23" s="20"/>
      <c r="P23" s="29">
        <f>SUM(P14:P21)</f>
        <v>10847472</v>
      </c>
    </row>
    <row r="24" spans="1:16" ht="16.5" customHeight="1" thickTop="1" x14ac:dyDescent="0.2">
      <c r="A24" s="1"/>
      <c r="B24" s="12"/>
      <c r="C24" s="12"/>
      <c r="D24" s="31"/>
      <c r="E24" s="68"/>
      <c r="F24" s="14"/>
      <c r="G24" s="68"/>
      <c r="H24" s="14"/>
      <c r="I24" s="68"/>
      <c r="J24" s="14"/>
      <c r="K24" s="68"/>
      <c r="L24" s="14"/>
      <c r="M24" s="68"/>
      <c r="N24" s="14"/>
      <c r="O24" s="68"/>
      <c r="P24" s="14"/>
    </row>
    <row r="25" spans="1:16" ht="16.5" customHeight="1" x14ac:dyDescent="0.2">
      <c r="A25" s="1"/>
      <c r="B25" s="12"/>
      <c r="C25" s="12"/>
      <c r="D25" s="31"/>
      <c r="E25" s="68"/>
      <c r="F25" s="14"/>
      <c r="G25" s="68"/>
      <c r="H25" s="14"/>
      <c r="I25" s="68"/>
      <c r="J25" s="14"/>
      <c r="K25" s="68"/>
      <c r="L25" s="14"/>
      <c r="M25" s="68"/>
      <c r="N25" s="14"/>
      <c r="O25" s="68"/>
      <c r="P25" s="14"/>
    </row>
    <row r="26" spans="1:16" ht="16.5" customHeight="1" x14ac:dyDescent="0.2">
      <c r="A26" s="1"/>
      <c r="B26" s="12"/>
      <c r="C26" s="12"/>
      <c r="D26" s="31"/>
      <c r="E26" s="68"/>
      <c r="F26" s="14"/>
      <c r="G26" s="68"/>
      <c r="H26" s="14"/>
      <c r="I26" s="68"/>
      <c r="J26" s="14"/>
      <c r="K26" s="68"/>
      <c r="L26" s="14"/>
      <c r="M26" s="68"/>
      <c r="N26" s="14"/>
      <c r="O26" s="68"/>
      <c r="P26" s="14"/>
    </row>
    <row r="27" spans="1:16" ht="15.75" customHeight="1" x14ac:dyDescent="0.2">
      <c r="A27" s="1"/>
      <c r="B27" s="12"/>
      <c r="C27" s="12"/>
      <c r="D27" s="31"/>
      <c r="E27" s="68"/>
      <c r="F27" s="14"/>
      <c r="G27" s="68"/>
      <c r="H27" s="14"/>
      <c r="I27" s="68"/>
      <c r="J27" s="14"/>
      <c r="K27" s="68"/>
      <c r="L27" s="14"/>
      <c r="M27" s="68"/>
      <c r="N27" s="14"/>
      <c r="O27" s="68"/>
      <c r="P27" s="14"/>
    </row>
    <row r="28" spans="1:16" ht="16.5" customHeight="1" x14ac:dyDescent="0.2">
      <c r="A28" s="1"/>
      <c r="B28" s="12"/>
      <c r="C28" s="12"/>
      <c r="D28" s="31"/>
      <c r="E28" s="68"/>
      <c r="F28" s="14"/>
      <c r="G28" s="68"/>
      <c r="H28" s="14"/>
      <c r="I28" s="68"/>
      <c r="J28" s="14"/>
      <c r="K28" s="68"/>
      <c r="L28" s="14"/>
      <c r="M28" s="68"/>
      <c r="N28" s="14"/>
      <c r="O28" s="68"/>
      <c r="P28" s="14"/>
    </row>
    <row r="29" spans="1:16" ht="16.5" customHeight="1" x14ac:dyDescent="0.2">
      <c r="A29" s="1"/>
      <c r="B29" s="12"/>
      <c r="C29" s="12"/>
      <c r="D29" s="31"/>
      <c r="E29" s="68"/>
      <c r="F29" s="14"/>
      <c r="G29" s="68"/>
      <c r="H29" s="14"/>
      <c r="I29" s="68"/>
      <c r="J29" s="14"/>
      <c r="K29" s="68"/>
      <c r="L29" s="14"/>
      <c r="M29" s="68"/>
      <c r="N29" s="14"/>
      <c r="O29" s="68"/>
      <c r="P29" s="14"/>
    </row>
    <row r="30" spans="1:16" ht="12" customHeight="1" x14ac:dyDescent="0.2">
      <c r="A30" s="1"/>
      <c r="B30" s="12"/>
      <c r="C30" s="12"/>
      <c r="D30" s="31"/>
      <c r="E30" s="68"/>
      <c r="F30" s="14"/>
      <c r="G30" s="68"/>
      <c r="H30" s="14"/>
      <c r="I30" s="68"/>
      <c r="J30" s="14"/>
      <c r="K30" s="68"/>
      <c r="L30" s="14"/>
      <c r="M30" s="68"/>
      <c r="N30" s="14"/>
      <c r="O30" s="68"/>
      <c r="P30" s="14"/>
    </row>
    <row r="31" spans="1:16" ht="16.5" customHeight="1" x14ac:dyDescent="0.2">
      <c r="A31" s="1"/>
      <c r="B31" s="12"/>
      <c r="C31" s="12"/>
      <c r="D31" s="31"/>
      <c r="E31" s="68"/>
      <c r="F31" s="14"/>
      <c r="G31" s="68"/>
      <c r="H31" s="14"/>
      <c r="I31" s="68"/>
      <c r="J31" s="14"/>
      <c r="K31" s="68"/>
      <c r="L31" s="14"/>
      <c r="M31" s="68"/>
      <c r="N31" s="14"/>
      <c r="O31" s="68"/>
      <c r="P31" s="14"/>
    </row>
    <row r="32" spans="1:16" ht="21.9" customHeight="1" x14ac:dyDescent="0.2">
      <c r="A32" s="33" t="str">
        <f>'EN_PL 10'!A57</f>
        <v>The accompanying notes are an integral part of these consolidated and separate financial statements.</v>
      </c>
      <c r="B32" s="33"/>
      <c r="C32" s="33"/>
      <c r="D32" s="71"/>
      <c r="E32" s="72"/>
      <c r="F32" s="73"/>
      <c r="G32" s="74"/>
      <c r="H32" s="73"/>
      <c r="I32" s="74"/>
      <c r="J32" s="73"/>
      <c r="K32" s="74"/>
      <c r="L32" s="74"/>
      <c r="M32" s="74"/>
      <c r="N32" s="72"/>
      <c r="O32" s="74"/>
      <c r="P32" s="72"/>
    </row>
  </sheetData>
  <mergeCells count="3">
    <mergeCell ref="F7:P7"/>
    <mergeCell ref="F8:O8"/>
    <mergeCell ref="L9:N9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EECDF-CE98-4321-BE2C-47C83760E9BC}">
  <dimension ref="A1:P35"/>
  <sheetViews>
    <sheetView topLeftCell="A13" zoomScale="90" zoomScaleNormal="90" zoomScaleSheetLayoutView="100" workbookViewId="0">
      <selection activeCell="H18" sqref="H18"/>
    </sheetView>
  </sheetViews>
  <sheetFormatPr defaultColWidth="8.109375" defaultRowHeight="16.5" customHeight="1" x14ac:dyDescent="0.2"/>
  <cols>
    <col min="1" max="2" width="1.6640625" style="142" customWidth="1"/>
    <col min="3" max="3" width="35.109375" style="142" customWidth="1"/>
    <col min="4" max="4" width="5.44140625" style="142" customWidth="1"/>
    <col min="5" max="5" width="0.88671875" style="142" customWidth="1"/>
    <col min="6" max="6" width="11.5546875" style="142" customWidth="1"/>
    <col min="7" max="7" width="0.88671875" style="142" customWidth="1"/>
    <col min="8" max="8" width="14.109375" style="142" customWidth="1"/>
    <col min="9" max="9" width="0.88671875" style="142" customWidth="1"/>
    <col min="10" max="10" width="14.6640625" style="142" customWidth="1"/>
    <col min="11" max="11" width="0.88671875" style="142" customWidth="1"/>
    <col min="12" max="12" width="13.6640625" style="142" customWidth="1"/>
    <col min="13" max="13" width="0.88671875" style="142" customWidth="1"/>
    <col min="14" max="14" width="13.88671875" style="142" customWidth="1"/>
    <col min="15" max="15" width="0.88671875" style="142" customWidth="1"/>
    <col min="16" max="16" width="12.88671875" style="142" customWidth="1"/>
    <col min="17" max="17" width="8.109375" style="142" customWidth="1"/>
    <col min="18" max="16384" width="8.109375" style="142"/>
  </cols>
  <sheetData>
    <row r="1" spans="1:16" ht="16.5" customHeight="1" x14ac:dyDescent="0.2">
      <c r="A1" s="1" t="str">
        <f>'EN_Equity 11'!A1</f>
        <v>Kerry Express (Thailand) Public Company Limited</v>
      </c>
      <c r="B1" s="1"/>
      <c r="C1" s="1"/>
      <c r="D1" s="1"/>
      <c r="E1" s="1"/>
      <c r="F1" s="130"/>
      <c r="G1" s="64"/>
      <c r="H1" s="130"/>
      <c r="I1" s="64"/>
      <c r="J1" s="130"/>
      <c r="K1" s="64"/>
      <c r="L1" s="64"/>
      <c r="M1" s="64"/>
      <c r="N1" s="3"/>
      <c r="O1" s="64"/>
      <c r="P1" s="3"/>
    </row>
    <row r="2" spans="1:16" ht="16.5" customHeight="1" x14ac:dyDescent="0.2">
      <c r="A2" s="1"/>
      <c r="B2" s="1" t="str">
        <f>'EN_Equity 11'!B2</f>
        <v>(Formerly “Kerry Express (Thailand) Limited”)</v>
      </c>
      <c r="C2" s="1"/>
      <c r="D2" s="1"/>
      <c r="E2" s="1"/>
      <c r="F2" s="130"/>
      <c r="G2" s="64"/>
      <c r="H2" s="130"/>
      <c r="I2" s="64"/>
      <c r="J2" s="130"/>
      <c r="K2" s="64"/>
      <c r="L2" s="64"/>
      <c r="M2" s="64"/>
      <c r="N2" s="3"/>
      <c r="O2" s="64"/>
      <c r="P2" s="3"/>
    </row>
    <row r="3" spans="1:16" ht="16.5" customHeight="1" x14ac:dyDescent="0.2">
      <c r="A3" s="1" t="s">
        <v>199</v>
      </c>
      <c r="B3" s="1"/>
      <c r="C3" s="1"/>
      <c r="D3" s="1"/>
      <c r="E3" s="1"/>
      <c r="F3" s="130"/>
      <c r="G3" s="64"/>
      <c r="H3" s="130"/>
      <c r="I3" s="64"/>
      <c r="J3" s="130"/>
      <c r="K3" s="64"/>
      <c r="L3" s="64"/>
      <c r="M3" s="64"/>
      <c r="N3" s="3"/>
      <c r="O3" s="64"/>
      <c r="P3" s="3"/>
    </row>
    <row r="4" spans="1:16" ht="16.5" customHeight="1" x14ac:dyDescent="0.2">
      <c r="A4" s="5" t="str">
        <f>+'EN_PL 10'!A4</f>
        <v>For the year ended 31 December 2020</v>
      </c>
      <c r="B4" s="5"/>
      <c r="C4" s="5"/>
      <c r="D4" s="6"/>
      <c r="E4" s="65"/>
      <c r="F4" s="131"/>
      <c r="G4" s="66"/>
      <c r="H4" s="131"/>
      <c r="I4" s="66"/>
      <c r="J4" s="131"/>
      <c r="K4" s="66"/>
      <c r="L4" s="66"/>
      <c r="M4" s="66"/>
      <c r="N4" s="65"/>
      <c r="O4" s="66"/>
      <c r="P4" s="65"/>
    </row>
    <row r="5" spans="1:16" ht="16.5" customHeight="1" x14ac:dyDescent="0.2">
      <c r="A5" s="1"/>
      <c r="B5" s="1"/>
      <c r="C5" s="1"/>
      <c r="D5" s="3"/>
      <c r="E5" s="67"/>
      <c r="F5" s="130"/>
      <c r="G5" s="64"/>
      <c r="H5" s="130"/>
      <c r="I5" s="64"/>
      <c r="J5" s="130"/>
      <c r="K5" s="64"/>
      <c r="L5" s="64"/>
      <c r="M5" s="64"/>
      <c r="N5" s="67"/>
      <c r="O5" s="64"/>
      <c r="P5" s="67"/>
    </row>
    <row r="6" spans="1:16" ht="16.5" customHeight="1" x14ac:dyDescent="0.2">
      <c r="A6" s="1"/>
      <c r="B6" s="1"/>
      <c r="C6" s="1"/>
      <c r="D6" s="3"/>
      <c r="E6" s="67"/>
      <c r="F6" s="130"/>
      <c r="G6" s="64"/>
      <c r="H6" s="3"/>
      <c r="I6" s="64"/>
      <c r="J6" s="3"/>
      <c r="K6" s="64"/>
      <c r="L6" s="64"/>
      <c r="M6" s="64"/>
      <c r="N6" s="67"/>
      <c r="O6" s="64"/>
      <c r="P6" s="67"/>
    </row>
    <row r="7" spans="1:16" ht="16.5" customHeight="1" x14ac:dyDescent="0.2">
      <c r="A7" s="1"/>
      <c r="B7" s="1"/>
      <c r="C7" s="1"/>
      <c r="D7" s="1"/>
      <c r="E7" s="1"/>
      <c r="F7" s="152" t="s">
        <v>113</v>
      </c>
      <c r="G7" s="152"/>
      <c r="H7" s="152"/>
      <c r="I7" s="152"/>
      <c r="J7" s="152"/>
      <c r="K7" s="152"/>
      <c r="L7" s="152"/>
      <c r="M7" s="152"/>
      <c r="N7" s="152"/>
      <c r="O7" s="152"/>
      <c r="P7" s="152"/>
    </row>
    <row r="8" spans="1:16" ht="16.5" customHeight="1" x14ac:dyDescent="0.2">
      <c r="A8" s="1"/>
      <c r="B8" s="1"/>
      <c r="C8" s="1"/>
      <c r="D8" s="14"/>
      <c r="E8" s="68"/>
      <c r="F8" s="3" t="s">
        <v>95</v>
      </c>
      <c r="G8" s="64"/>
      <c r="H8" s="3"/>
      <c r="I8" s="64"/>
      <c r="J8" s="3" t="s">
        <v>96</v>
      </c>
      <c r="K8" s="64"/>
      <c r="L8" s="154" t="s">
        <v>62</v>
      </c>
      <c r="M8" s="154"/>
      <c r="N8" s="154"/>
      <c r="O8" s="64"/>
      <c r="P8" s="12"/>
    </row>
    <row r="9" spans="1:16" ht="16.5" customHeight="1" x14ac:dyDescent="0.2">
      <c r="A9" s="1"/>
      <c r="B9" s="1"/>
      <c r="C9" s="1"/>
      <c r="D9" s="14"/>
      <c r="E9" s="68"/>
      <c r="F9" s="3" t="s">
        <v>97</v>
      </c>
      <c r="G9" s="67"/>
      <c r="H9" s="3"/>
      <c r="I9" s="67"/>
      <c r="J9" s="3" t="s">
        <v>98</v>
      </c>
      <c r="K9" s="67"/>
      <c r="L9" s="67" t="s">
        <v>99</v>
      </c>
      <c r="M9" s="67"/>
      <c r="N9" s="12"/>
      <c r="O9" s="67"/>
      <c r="P9" s="3" t="s">
        <v>100</v>
      </c>
    </row>
    <row r="10" spans="1:16" ht="16.5" customHeight="1" x14ac:dyDescent="0.2">
      <c r="A10" s="1"/>
      <c r="B10" s="1"/>
      <c r="C10" s="1"/>
      <c r="D10" s="14"/>
      <c r="E10" s="68"/>
      <c r="F10" s="3" t="s">
        <v>101</v>
      </c>
      <c r="G10" s="67"/>
      <c r="H10" s="3" t="s">
        <v>102</v>
      </c>
      <c r="I10" s="67"/>
      <c r="J10" s="3" t="s">
        <v>103</v>
      </c>
      <c r="K10" s="67"/>
      <c r="L10" s="69" t="s">
        <v>104</v>
      </c>
      <c r="M10" s="67"/>
      <c r="N10" s="3" t="s">
        <v>64</v>
      </c>
      <c r="O10" s="67"/>
      <c r="P10" s="3" t="s">
        <v>105</v>
      </c>
    </row>
    <row r="11" spans="1:16" ht="24" x14ac:dyDescent="0.25">
      <c r="A11" s="12"/>
      <c r="B11" s="12"/>
      <c r="C11" s="12"/>
      <c r="D11" s="70" t="s">
        <v>8</v>
      </c>
      <c r="E11" s="68"/>
      <c r="F11" s="10" t="s">
        <v>9</v>
      </c>
      <c r="G11" s="12"/>
      <c r="H11" s="10" t="s">
        <v>9</v>
      </c>
      <c r="I11" s="12"/>
      <c r="J11" s="10" t="s">
        <v>9</v>
      </c>
      <c r="K11" s="12"/>
      <c r="L11" s="10" t="s">
        <v>9</v>
      </c>
      <c r="M11" s="12"/>
      <c r="N11" s="10" t="s">
        <v>9</v>
      </c>
      <c r="O11" s="12"/>
      <c r="P11" s="10" t="s">
        <v>9</v>
      </c>
    </row>
    <row r="12" spans="1:16" ht="6" customHeight="1" x14ac:dyDescent="0.2">
      <c r="A12" s="1"/>
      <c r="B12" s="12"/>
      <c r="C12" s="12"/>
      <c r="D12" s="31"/>
      <c r="E12" s="68"/>
      <c r="F12" s="14"/>
      <c r="G12" s="68"/>
      <c r="H12" s="14"/>
      <c r="I12" s="68"/>
      <c r="J12" s="14"/>
      <c r="K12" s="68"/>
      <c r="L12" s="14"/>
      <c r="M12" s="68"/>
      <c r="N12" s="14"/>
      <c r="O12" s="68"/>
      <c r="P12" s="14"/>
    </row>
    <row r="13" spans="1:16" ht="16.5" customHeight="1" x14ac:dyDescent="0.2">
      <c r="A13" s="1" t="s">
        <v>114</v>
      </c>
      <c r="B13" s="12"/>
      <c r="C13" s="12"/>
      <c r="D13" s="31"/>
      <c r="E13" s="68"/>
      <c r="F13" s="23">
        <f>ROUND(120000000/1000,0)</f>
        <v>120000</v>
      </c>
      <c r="G13" s="23"/>
      <c r="H13" s="23">
        <v>0</v>
      </c>
      <c r="I13" s="23"/>
      <c r="J13" s="23">
        <v>9574</v>
      </c>
      <c r="K13" s="23"/>
      <c r="L13" s="23">
        <v>12000</v>
      </c>
      <c r="M13" s="23"/>
      <c r="N13" s="23">
        <v>1348235</v>
      </c>
      <c r="O13" s="23"/>
      <c r="P13" s="23">
        <f>SUM(N13,L13,F13,J13)</f>
        <v>1489809</v>
      </c>
    </row>
    <row r="14" spans="1:16" ht="6" customHeight="1" x14ac:dyDescent="0.2">
      <c r="A14" s="1"/>
      <c r="B14" s="12"/>
      <c r="C14" s="12"/>
      <c r="D14" s="31"/>
      <c r="E14" s="68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ht="16.5" customHeight="1" x14ac:dyDescent="0.2">
      <c r="A15" s="1" t="s">
        <v>115</v>
      </c>
      <c r="B15" s="12"/>
      <c r="C15" s="12"/>
      <c r="D15" s="31"/>
      <c r="E15" s="68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6" ht="16.5" customHeight="1" x14ac:dyDescent="0.2">
      <c r="A16" s="12" t="s">
        <v>110</v>
      </c>
      <c r="B16" s="12"/>
      <c r="C16" s="12"/>
      <c r="D16" s="31">
        <v>30</v>
      </c>
      <c r="E16" s="68"/>
      <c r="F16" s="23">
        <v>0</v>
      </c>
      <c r="G16" s="23"/>
      <c r="H16" s="23">
        <v>0</v>
      </c>
      <c r="I16" s="23"/>
      <c r="J16" s="23">
        <v>0</v>
      </c>
      <c r="K16" s="23"/>
      <c r="L16" s="23">
        <v>0</v>
      </c>
      <c r="M16" s="23"/>
      <c r="N16" s="23">
        <v>-588000</v>
      </c>
      <c r="O16" s="23"/>
      <c r="P16" s="23">
        <f>SUM(N16,L16,F16,J16)</f>
        <v>-588000</v>
      </c>
    </row>
    <row r="17" spans="1:16" ht="16.5" customHeight="1" x14ac:dyDescent="0.2">
      <c r="A17" s="12" t="s">
        <v>111</v>
      </c>
      <c r="B17" s="12"/>
      <c r="C17" s="12"/>
      <c r="D17" s="31"/>
      <c r="E17" s="68"/>
      <c r="F17" s="23">
        <v>0</v>
      </c>
      <c r="G17" s="23"/>
      <c r="H17" s="23">
        <v>0</v>
      </c>
      <c r="I17" s="23"/>
      <c r="J17" s="23">
        <v>21790</v>
      </c>
      <c r="K17" s="23"/>
      <c r="L17" s="23">
        <v>0</v>
      </c>
      <c r="M17" s="23"/>
      <c r="N17" s="23">
        <v>0</v>
      </c>
      <c r="O17" s="23"/>
      <c r="P17" s="23">
        <f>SUM(N17,L17,F17,J17)</f>
        <v>21790</v>
      </c>
    </row>
    <row r="18" spans="1:16" ht="16.5" customHeight="1" x14ac:dyDescent="0.2">
      <c r="A18" s="12" t="s">
        <v>84</v>
      </c>
      <c r="B18" s="12"/>
      <c r="C18" s="12"/>
      <c r="D18" s="31"/>
      <c r="E18" s="68"/>
      <c r="F18" s="25">
        <v>0</v>
      </c>
      <c r="G18" s="23"/>
      <c r="H18" s="25">
        <v>0</v>
      </c>
      <c r="I18" s="23"/>
      <c r="J18" s="25">
        <v>0</v>
      </c>
      <c r="K18" s="23"/>
      <c r="L18" s="25">
        <v>0</v>
      </c>
      <c r="M18" s="23"/>
      <c r="N18" s="25">
        <f>'EN_PL 10'!N35</f>
        <v>1309563</v>
      </c>
      <c r="O18" s="23"/>
      <c r="P18" s="25">
        <f>SUM(N18,L18,F18,J18)</f>
        <v>1309563</v>
      </c>
    </row>
    <row r="19" spans="1:16" ht="6" customHeight="1" x14ac:dyDescent="0.2">
      <c r="A19" s="12"/>
      <c r="B19" s="12"/>
      <c r="C19" s="12"/>
      <c r="D19" s="31"/>
      <c r="E19" s="68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6" ht="16.5" customHeight="1" thickBot="1" x14ac:dyDescent="0.25">
      <c r="A20" s="1" t="s">
        <v>116</v>
      </c>
      <c r="B20" s="12"/>
      <c r="C20" s="12"/>
      <c r="D20" s="31"/>
      <c r="E20" s="68"/>
      <c r="F20" s="30">
        <f>SUM(F13:F18)</f>
        <v>120000</v>
      </c>
      <c r="G20" s="23"/>
      <c r="H20" s="30">
        <f>SUM(H13:H18)</f>
        <v>0</v>
      </c>
      <c r="I20" s="23"/>
      <c r="J20" s="30">
        <f>SUM(J13:J18)</f>
        <v>31364</v>
      </c>
      <c r="K20" s="23"/>
      <c r="L20" s="30">
        <f>SUM(L13:L18)</f>
        <v>12000</v>
      </c>
      <c r="M20" s="23"/>
      <c r="N20" s="30">
        <f>SUM(N13:N18)</f>
        <v>2069798</v>
      </c>
      <c r="O20" s="23"/>
      <c r="P20" s="30">
        <f>SUM(P13:P18)</f>
        <v>2233162</v>
      </c>
    </row>
    <row r="21" spans="1:16" ht="16.5" customHeight="1" thickTop="1" x14ac:dyDescent="0.2">
      <c r="A21" s="1"/>
      <c r="B21" s="12"/>
      <c r="C21" s="12"/>
      <c r="D21" s="31"/>
      <c r="E21" s="68"/>
      <c r="F21" s="115"/>
      <c r="G21" s="23"/>
      <c r="H21" s="115"/>
      <c r="I21" s="23"/>
      <c r="J21" s="115"/>
      <c r="K21" s="23"/>
      <c r="L21" s="115"/>
      <c r="M21" s="23"/>
      <c r="N21" s="115"/>
      <c r="O21" s="23"/>
      <c r="P21" s="115"/>
    </row>
    <row r="22" spans="1:16" ht="16.5" customHeight="1" x14ac:dyDescent="0.2">
      <c r="A22" s="1"/>
      <c r="B22" s="12"/>
      <c r="C22" s="12"/>
      <c r="D22" s="31"/>
      <c r="E22" s="68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t="16.5" customHeight="1" x14ac:dyDescent="0.2">
      <c r="A23" s="1" t="s">
        <v>106</v>
      </c>
      <c r="B23" s="12"/>
      <c r="C23" s="12"/>
      <c r="D23" s="31"/>
      <c r="E23" s="68"/>
      <c r="F23" s="21">
        <v>120000</v>
      </c>
      <c r="G23" s="20"/>
      <c r="H23" s="21">
        <v>0</v>
      </c>
      <c r="I23" s="20"/>
      <c r="J23" s="21">
        <v>31364</v>
      </c>
      <c r="K23" s="20"/>
      <c r="L23" s="21">
        <v>12000</v>
      </c>
      <c r="M23" s="20"/>
      <c r="N23" s="21">
        <v>2069798</v>
      </c>
      <c r="O23" s="20"/>
      <c r="P23" s="21">
        <f>SUM(N23,L23,F23,J23)</f>
        <v>2233162</v>
      </c>
    </row>
    <row r="24" spans="1:16" ht="6" customHeight="1" x14ac:dyDescent="0.2">
      <c r="A24" s="1"/>
      <c r="B24" s="12"/>
      <c r="C24" s="12"/>
      <c r="D24" s="31"/>
      <c r="E24" s="68"/>
      <c r="F24" s="21"/>
      <c r="G24" s="20"/>
      <c r="H24" s="21"/>
      <c r="I24" s="20"/>
      <c r="J24" s="21"/>
      <c r="K24" s="20"/>
      <c r="L24" s="21"/>
      <c r="M24" s="20"/>
      <c r="N24" s="21"/>
      <c r="O24" s="20"/>
      <c r="P24" s="21"/>
    </row>
    <row r="25" spans="1:16" ht="16.5" customHeight="1" x14ac:dyDescent="0.2">
      <c r="A25" s="1" t="s">
        <v>115</v>
      </c>
      <c r="B25" s="12"/>
      <c r="C25" s="12"/>
      <c r="D25" s="31"/>
      <c r="E25" s="68"/>
      <c r="F25" s="21"/>
      <c r="G25" s="20"/>
      <c r="H25" s="21"/>
      <c r="I25" s="20"/>
      <c r="J25" s="21"/>
      <c r="K25" s="20"/>
      <c r="L25" s="21"/>
      <c r="M25" s="20"/>
      <c r="N25" s="21"/>
      <c r="O25" s="20"/>
      <c r="P25" s="21"/>
    </row>
    <row r="26" spans="1:16" ht="16.5" customHeight="1" x14ac:dyDescent="0.2">
      <c r="A26" s="12" t="s">
        <v>108</v>
      </c>
      <c r="B26" s="12"/>
      <c r="C26" s="12"/>
      <c r="D26" s="132">
        <v>22</v>
      </c>
      <c r="E26" s="68"/>
      <c r="F26" s="21">
        <v>750000</v>
      </c>
      <c r="G26" s="20"/>
      <c r="H26" s="21">
        <v>8111061</v>
      </c>
      <c r="I26" s="20"/>
      <c r="J26" s="21">
        <v>0</v>
      </c>
      <c r="K26" s="20"/>
      <c r="L26" s="21">
        <v>0</v>
      </c>
      <c r="M26" s="20"/>
      <c r="N26" s="21">
        <v>0</v>
      </c>
      <c r="O26" s="20"/>
      <c r="P26" s="21">
        <f>SUM(N26,L26,F26,J26,H26)</f>
        <v>8861061</v>
      </c>
    </row>
    <row r="27" spans="1:16" ht="16.5" customHeight="1" x14ac:dyDescent="0.2">
      <c r="A27" s="12" t="s">
        <v>109</v>
      </c>
      <c r="B27" s="12"/>
      <c r="C27" s="12"/>
      <c r="D27" s="132">
        <v>23</v>
      </c>
      <c r="E27" s="68"/>
      <c r="F27" s="21">
        <v>0</v>
      </c>
      <c r="G27" s="20"/>
      <c r="H27" s="21">
        <v>0</v>
      </c>
      <c r="I27" s="20"/>
      <c r="J27" s="21">
        <v>0</v>
      </c>
      <c r="K27" s="20"/>
      <c r="L27" s="21">
        <v>77000</v>
      </c>
      <c r="M27" s="20"/>
      <c r="N27" s="21">
        <v>-77000</v>
      </c>
      <c r="O27" s="20"/>
      <c r="P27" s="21">
        <f>SUM(N27,L27,F27,J27,H27)</f>
        <v>0</v>
      </c>
    </row>
    <row r="28" spans="1:16" ht="16.5" customHeight="1" x14ac:dyDescent="0.2">
      <c r="A28" s="12" t="s">
        <v>110</v>
      </c>
      <c r="B28" s="12"/>
      <c r="C28" s="12"/>
      <c r="D28" s="132">
        <v>30</v>
      </c>
      <c r="E28" s="68"/>
      <c r="F28" s="21">
        <v>0</v>
      </c>
      <c r="G28" s="20"/>
      <c r="H28" s="21">
        <v>0</v>
      </c>
      <c r="I28" s="20"/>
      <c r="J28" s="21">
        <v>0</v>
      </c>
      <c r="K28" s="20"/>
      <c r="L28" s="21">
        <v>0</v>
      </c>
      <c r="M28" s="20"/>
      <c r="N28" s="21">
        <v>-1646400</v>
      </c>
      <c r="O28" s="20"/>
      <c r="P28" s="21">
        <f>SUM(N28,L28,F28,J28,H28)</f>
        <v>-1646400</v>
      </c>
    </row>
    <row r="29" spans="1:16" ht="16.5" customHeight="1" x14ac:dyDescent="0.2">
      <c r="A29" s="12" t="s">
        <v>111</v>
      </c>
      <c r="B29" s="12"/>
      <c r="C29" s="12"/>
      <c r="D29" s="132">
        <v>24</v>
      </c>
      <c r="E29" s="68"/>
      <c r="F29" s="21">
        <v>0</v>
      </c>
      <c r="G29" s="20"/>
      <c r="H29" s="21">
        <v>0</v>
      </c>
      <c r="I29" s="20"/>
      <c r="J29" s="21">
        <v>2000</v>
      </c>
      <c r="K29" s="20"/>
      <c r="L29" s="21">
        <v>0</v>
      </c>
      <c r="M29" s="20"/>
      <c r="N29" s="21">
        <v>0</v>
      </c>
      <c r="O29" s="20"/>
      <c r="P29" s="21">
        <f>SUM(N29,L29,F29,J29,H29)</f>
        <v>2000</v>
      </c>
    </row>
    <row r="30" spans="1:16" ht="16.5" customHeight="1" x14ac:dyDescent="0.2">
      <c r="A30" s="12" t="s">
        <v>84</v>
      </c>
      <c r="B30" s="12"/>
      <c r="C30" s="12"/>
      <c r="D30" s="31"/>
      <c r="E30" s="68"/>
      <c r="F30" s="24">
        <v>0</v>
      </c>
      <c r="G30" s="20"/>
      <c r="H30" s="24">
        <v>0</v>
      </c>
      <c r="I30" s="20"/>
      <c r="J30" s="24">
        <v>0</v>
      </c>
      <c r="K30" s="20"/>
      <c r="L30" s="24">
        <v>0</v>
      </c>
      <c r="M30" s="20"/>
      <c r="N30" s="24">
        <f>'EN_PL 10'!L35</f>
        <v>1329827</v>
      </c>
      <c r="O30" s="20"/>
      <c r="P30" s="24">
        <f>SUM(N30,L30,F30,J30,H30)</f>
        <v>1329827</v>
      </c>
    </row>
    <row r="31" spans="1:16" ht="6" customHeight="1" x14ac:dyDescent="0.2">
      <c r="A31" s="12"/>
      <c r="B31" s="12"/>
      <c r="C31" s="12"/>
      <c r="D31" s="31"/>
      <c r="E31" s="68"/>
      <c r="F31" s="18"/>
      <c r="G31" s="20"/>
      <c r="H31" s="18"/>
      <c r="I31" s="20"/>
      <c r="J31" s="18"/>
      <c r="K31" s="20"/>
      <c r="L31" s="18"/>
      <c r="M31" s="20"/>
      <c r="N31" s="18"/>
      <c r="O31" s="20"/>
      <c r="P31" s="18"/>
    </row>
    <row r="32" spans="1:16" ht="16.5" customHeight="1" thickBot="1" x14ac:dyDescent="0.25">
      <c r="A32" s="1" t="s">
        <v>112</v>
      </c>
      <c r="B32" s="12"/>
      <c r="C32" s="12"/>
      <c r="D32" s="31"/>
      <c r="E32" s="68"/>
      <c r="F32" s="29">
        <f>SUM(F23:F30)</f>
        <v>870000</v>
      </c>
      <c r="G32" s="20"/>
      <c r="H32" s="29">
        <f>SUM(H23:H30)</f>
        <v>8111061</v>
      </c>
      <c r="I32" s="20"/>
      <c r="J32" s="29">
        <f>SUM(J23:J30)</f>
        <v>33364</v>
      </c>
      <c r="K32" s="20"/>
      <c r="L32" s="29">
        <f>SUM(L23:L30)</f>
        <v>89000</v>
      </c>
      <c r="M32" s="20"/>
      <c r="N32" s="29">
        <f>SUM(N23:N30)</f>
        <v>1676225</v>
      </c>
      <c r="O32" s="20"/>
      <c r="P32" s="29">
        <f>SUM(P23:P30)</f>
        <v>10779650</v>
      </c>
    </row>
    <row r="33" spans="1:16" ht="16.5" customHeight="1" thickTop="1" x14ac:dyDescent="0.2">
      <c r="A33" s="1"/>
      <c r="B33" s="12"/>
      <c r="C33" s="12"/>
      <c r="D33" s="31"/>
      <c r="E33" s="68"/>
      <c r="F33" s="116"/>
      <c r="G33" s="117"/>
      <c r="H33" s="116"/>
      <c r="I33" s="117"/>
      <c r="J33" s="116"/>
      <c r="K33" s="117"/>
      <c r="L33" s="116"/>
      <c r="M33" s="117"/>
      <c r="N33" s="116"/>
      <c r="O33" s="117"/>
      <c r="P33" s="116"/>
    </row>
    <row r="34" spans="1:16" ht="15.75" customHeight="1" x14ac:dyDescent="0.2">
      <c r="A34" s="1"/>
      <c r="B34" s="12"/>
      <c r="C34" s="12"/>
      <c r="D34" s="31"/>
      <c r="E34" s="68"/>
      <c r="F34" s="14"/>
      <c r="G34" s="68"/>
      <c r="H34" s="14"/>
      <c r="I34" s="68"/>
      <c r="J34" s="14"/>
      <c r="K34" s="68"/>
      <c r="L34" s="14"/>
      <c r="M34" s="68"/>
      <c r="N34" s="14"/>
      <c r="O34" s="68"/>
      <c r="P34" s="14"/>
    </row>
    <row r="35" spans="1:16" ht="21.9" customHeight="1" x14ac:dyDescent="0.2">
      <c r="A35" s="33" t="str">
        <f>'EN_PL 10'!A57</f>
        <v>The accompanying notes are an integral part of these consolidated and separate financial statements.</v>
      </c>
      <c r="B35" s="33"/>
      <c r="C35" s="33"/>
      <c r="D35" s="71"/>
      <c r="E35" s="72"/>
      <c r="F35" s="73"/>
      <c r="G35" s="74"/>
      <c r="H35" s="73"/>
      <c r="I35" s="74"/>
      <c r="J35" s="73"/>
      <c r="K35" s="74"/>
      <c r="L35" s="74"/>
      <c r="M35" s="74"/>
      <c r="N35" s="72"/>
      <c r="O35" s="74"/>
      <c r="P35" s="72"/>
    </row>
  </sheetData>
  <mergeCells count="2">
    <mergeCell ref="F7:P7"/>
    <mergeCell ref="L8:N8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4701E-565D-4B40-950A-3BDF474B3CF8}">
  <dimension ref="A1:M161"/>
  <sheetViews>
    <sheetView tabSelected="1" topLeftCell="A133" zoomScaleNormal="100" zoomScaleSheetLayoutView="140" workbookViewId="0">
      <selection activeCell="D10" sqref="D10"/>
    </sheetView>
  </sheetViews>
  <sheetFormatPr defaultColWidth="0.6640625" defaultRowHeight="15" customHeight="1" x14ac:dyDescent="0.2"/>
  <cols>
    <col min="1" max="3" width="1.6640625" style="142" customWidth="1"/>
    <col min="4" max="4" width="32.109375" style="142" customWidth="1"/>
    <col min="5" max="5" width="8.109375" style="142" customWidth="1"/>
    <col min="6" max="6" width="0.5546875" style="142" customWidth="1"/>
    <col min="7" max="7" width="17.109375" style="142" customWidth="1"/>
    <col min="8" max="8" width="0.5546875" style="142" customWidth="1"/>
    <col min="9" max="9" width="12.6640625" style="142" customWidth="1"/>
    <col min="10" max="10" width="0.5546875" style="142" customWidth="1"/>
    <col min="11" max="11" width="12.6640625" style="142" customWidth="1"/>
    <col min="12" max="12" width="12.33203125" style="142" customWidth="1"/>
    <col min="13" max="13" width="16.44140625" style="142" customWidth="1"/>
    <col min="14" max="186" width="12.33203125" style="142" customWidth="1"/>
    <col min="187" max="16384" width="0.6640625" style="142"/>
  </cols>
  <sheetData>
    <row r="1" spans="1:13" ht="15" customHeight="1" x14ac:dyDescent="0.2">
      <c r="A1" s="91" t="s">
        <v>0</v>
      </c>
      <c r="B1" s="79"/>
      <c r="C1" s="91"/>
      <c r="D1" s="79"/>
      <c r="E1" s="79"/>
      <c r="F1" s="79"/>
      <c r="G1" s="112"/>
      <c r="H1" s="79"/>
      <c r="I1" s="112"/>
      <c r="J1" s="79"/>
      <c r="K1" s="112"/>
    </row>
    <row r="2" spans="1:13" ht="15" customHeight="1" x14ac:dyDescent="0.2">
      <c r="A2" s="91"/>
      <c r="B2" s="101" t="s">
        <v>1</v>
      </c>
      <c r="C2" s="91"/>
      <c r="D2" s="79"/>
      <c r="E2" s="79"/>
      <c r="F2" s="79"/>
      <c r="G2" s="112"/>
      <c r="H2" s="79"/>
      <c r="I2" s="112"/>
      <c r="J2" s="79"/>
      <c r="K2" s="112"/>
    </row>
    <row r="3" spans="1:13" ht="15" customHeight="1" x14ac:dyDescent="0.2">
      <c r="A3" s="92" t="s">
        <v>200</v>
      </c>
      <c r="B3" s="79"/>
      <c r="C3" s="92"/>
      <c r="D3" s="111"/>
      <c r="E3" s="111"/>
      <c r="F3" s="79"/>
      <c r="G3" s="109"/>
      <c r="H3" s="79"/>
      <c r="I3" s="109"/>
      <c r="J3" s="79"/>
      <c r="K3" s="109"/>
    </row>
    <row r="4" spans="1:13" ht="15" customHeight="1" x14ac:dyDescent="0.2">
      <c r="A4" s="95" t="s">
        <v>67</v>
      </c>
      <c r="B4" s="76"/>
      <c r="C4" s="95"/>
      <c r="D4" s="95"/>
      <c r="E4" s="95"/>
      <c r="F4" s="76"/>
      <c r="G4" s="110"/>
      <c r="H4" s="76"/>
      <c r="I4" s="110"/>
      <c r="J4" s="76"/>
      <c r="K4" s="110"/>
    </row>
    <row r="5" spans="1:13" ht="15" customHeight="1" x14ac:dyDescent="0.2">
      <c r="A5" s="92"/>
      <c r="B5" s="79"/>
      <c r="C5" s="92"/>
      <c r="D5" s="92"/>
      <c r="E5" s="92"/>
      <c r="F5" s="79"/>
      <c r="G5" s="109"/>
      <c r="H5" s="79"/>
      <c r="I5" s="109"/>
      <c r="J5" s="79"/>
      <c r="K5" s="109"/>
    </row>
    <row r="6" spans="1:13" ht="15" customHeight="1" x14ac:dyDescent="0.2">
      <c r="A6" s="92"/>
      <c r="B6" s="79"/>
      <c r="C6" s="92"/>
      <c r="D6" s="92"/>
      <c r="E6" s="92"/>
      <c r="F6" s="79"/>
      <c r="G6" s="109"/>
      <c r="H6" s="79"/>
      <c r="I6" s="109"/>
      <c r="J6" s="79"/>
      <c r="K6" s="109"/>
    </row>
    <row r="7" spans="1:13" ht="15" customHeight="1" x14ac:dyDescent="0.2">
      <c r="A7" s="92"/>
      <c r="B7" s="79"/>
      <c r="C7" s="92"/>
      <c r="D7" s="92"/>
      <c r="E7" s="92"/>
      <c r="F7" s="79"/>
      <c r="G7" s="130" t="s">
        <v>3</v>
      </c>
      <c r="H7" s="2"/>
      <c r="I7" s="151" t="s">
        <v>4</v>
      </c>
      <c r="J7" s="151"/>
      <c r="K7" s="151"/>
    </row>
    <row r="8" spans="1:13" ht="15" customHeight="1" x14ac:dyDescent="0.2">
      <c r="A8" s="92"/>
      <c r="B8" s="79"/>
      <c r="C8" s="92"/>
      <c r="D8" s="92"/>
      <c r="E8" s="92"/>
      <c r="F8" s="79"/>
      <c r="G8" s="131" t="s">
        <v>5</v>
      </c>
      <c r="H8" s="2"/>
      <c r="I8" s="152" t="s">
        <v>5</v>
      </c>
      <c r="J8" s="152"/>
      <c r="K8" s="152"/>
    </row>
    <row r="9" spans="1:13" ht="15" customHeight="1" x14ac:dyDescent="0.2">
      <c r="A9" s="79"/>
      <c r="B9" s="91"/>
      <c r="C9" s="91"/>
      <c r="D9" s="91"/>
      <c r="E9" s="91"/>
      <c r="F9" s="90"/>
      <c r="G9" s="8" t="s">
        <v>6</v>
      </c>
      <c r="H9" s="2"/>
      <c r="I9" s="8" t="s">
        <v>6</v>
      </c>
      <c r="J9" s="2"/>
      <c r="K9" s="8" t="s">
        <v>7</v>
      </c>
    </row>
    <row r="10" spans="1:13" ht="24" x14ac:dyDescent="0.25">
      <c r="A10" s="79"/>
      <c r="B10" s="90"/>
      <c r="C10" s="90"/>
      <c r="D10" s="90"/>
      <c r="E10" s="89" t="s">
        <v>8</v>
      </c>
      <c r="F10" s="86"/>
      <c r="G10" s="10" t="s">
        <v>9</v>
      </c>
      <c r="H10" s="86"/>
      <c r="I10" s="10" t="s">
        <v>9</v>
      </c>
      <c r="J10" s="86"/>
      <c r="K10" s="10" t="s">
        <v>9</v>
      </c>
    </row>
    <row r="11" spans="1:13" ht="6" customHeight="1" x14ac:dyDescent="0.2">
      <c r="A11" s="79"/>
      <c r="B11" s="90"/>
      <c r="C11" s="90"/>
      <c r="D11" s="90"/>
      <c r="E11" s="87"/>
      <c r="F11" s="86"/>
      <c r="G11" s="11"/>
      <c r="H11" s="86"/>
      <c r="I11" s="11"/>
      <c r="J11" s="86"/>
      <c r="K11" s="3"/>
    </row>
    <row r="12" spans="1:13" ht="15" customHeight="1" x14ac:dyDescent="0.2">
      <c r="A12" s="92" t="s">
        <v>195</v>
      </c>
      <c r="B12" s="79"/>
      <c r="C12" s="79"/>
      <c r="D12" s="81"/>
      <c r="E12" s="81"/>
      <c r="F12" s="79"/>
      <c r="G12" s="108"/>
      <c r="H12" s="107"/>
      <c r="I12" s="108"/>
      <c r="J12" s="107"/>
      <c r="K12" s="106"/>
    </row>
    <row r="13" spans="1:13" ht="15" customHeight="1" x14ac:dyDescent="0.2">
      <c r="A13" s="81" t="s">
        <v>74</v>
      </c>
      <c r="B13" s="79"/>
      <c r="C13" s="79"/>
      <c r="D13" s="81"/>
      <c r="E13" s="81"/>
      <c r="F13" s="79"/>
      <c r="G13" s="120">
        <f>'EN_PL 10'!J21</f>
        <v>1734062</v>
      </c>
      <c r="H13" s="121"/>
      <c r="I13" s="120">
        <f>'EN_PL 10'!L21</f>
        <v>1659467</v>
      </c>
      <c r="J13" s="121"/>
      <c r="K13" s="122">
        <v>1652243</v>
      </c>
      <c r="M13" s="122"/>
    </row>
    <row r="14" spans="1:13" ht="15" customHeight="1" x14ac:dyDescent="0.2">
      <c r="A14" s="79" t="s">
        <v>194</v>
      </c>
      <c r="B14" s="79"/>
      <c r="C14" s="79"/>
      <c r="D14" s="81"/>
      <c r="E14" s="81"/>
      <c r="F14" s="79"/>
      <c r="G14" s="118"/>
      <c r="H14" s="121"/>
      <c r="I14" s="120"/>
      <c r="J14" s="121"/>
      <c r="K14" s="122"/>
    </row>
    <row r="15" spans="1:13" ht="15" customHeight="1" x14ac:dyDescent="0.2">
      <c r="A15" s="79"/>
      <c r="B15" s="79" t="s">
        <v>193</v>
      </c>
      <c r="C15" s="79"/>
      <c r="D15" s="79"/>
      <c r="E15" s="80"/>
      <c r="F15" s="79"/>
      <c r="G15" s="120"/>
      <c r="H15" s="121"/>
      <c r="I15" s="120"/>
      <c r="J15" s="121"/>
      <c r="K15" s="122"/>
    </row>
    <row r="16" spans="1:13" ht="15" customHeight="1" x14ac:dyDescent="0.2">
      <c r="A16" s="79"/>
      <c r="C16" s="81" t="s">
        <v>192</v>
      </c>
      <c r="D16" s="79"/>
      <c r="E16" s="80" t="s">
        <v>204</v>
      </c>
      <c r="F16" s="103"/>
      <c r="G16" s="120">
        <v>2355559</v>
      </c>
      <c r="H16" s="121"/>
      <c r="I16" s="120">
        <v>1974491</v>
      </c>
      <c r="J16" s="121"/>
      <c r="K16" s="122">
        <v>677615</v>
      </c>
    </row>
    <row r="17" spans="1:11" ht="15" customHeight="1" x14ac:dyDescent="0.2">
      <c r="A17" s="79"/>
      <c r="B17" s="79" t="s">
        <v>191</v>
      </c>
      <c r="C17" s="79"/>
      <c r="D17" s="79"/>
      <c r="E17" s="80"/>
      <c r="F17" s="79"/>
      <c r="G17" s="120">
        <v>317</v>
      </c>
      <c r="H17" s="121"/>
      <c r="I17" s="120">
        <v>317</v>
      </c>
      <c r="J17" s="121"/>
      <c r="K17" s="122">
        <v>6475</v>
      </c>
    </row>
    <row r="18" spans="1:11" ht="15" customHeight="1" x14ac:dyDescent="0.2">
      <c r="A18" s="79"/>
      <c r="B18" s="81" t="s">
        <v>121</v>
      </c>
      <c r="C18" s="81"/>
      <c r="D18" s="79"/>
      <c r="E18" s="80"/>
      <c r="F18" s="103"/>
      <c r="G18" s="120">
        <v>2000</v>
      </c>
      <c r="H18" s="119"/>
      <c r="I18" s="120">
        <v>2000</v>
      </c>
      <c r="J18" s="119"/>
      <c r="K18" s="122">
        <v>21790</v>
      </c>
    </row>
    <row r="19" spans="1:11" ht="15" customHeight="1" x14ac:dyDescent="0.2">
      <c r="A19" s="79"/>
      <c r="B19" s="81" t="s">
        <v>190</v>
      </c>
      <c r="C19" s="81"/>
      <c r="D19" s="79"/>
      <c r="E19" s="132">
        <v>21</v>
      </c>
      <c r="F19" s="103"/>
      <c r="G19" s="120">
        <v>28282</v>
      </c>
      <c r="H19" s="119"/>
      <c r="I19" s="120">
        <v>25047</v>
      </c>
      <c r="J19" s="119"/>
      <c r="K19" s="122">
        <v>14434</v>
      </c>
    </row>
    <row r="20" spans="1:11" ht="15" customHeight="1" x14ac:dyDescent="0.2">
      <c r="A20" s="79"/>
      <c r="B20" s="79" t="s">
        <v>189</v>
      </c>
      <c r="C20" s="79"/>
      <c r="D20" s="79"/>
      <c r="E20" s="80"/>
      <c r="F20" s="79"/>
      <c r="G20" s="120">
        <v>21558</v>
      </c>
      <c r="H20" s="121"/>
      <c r="I20" s="120">
        <v>21558</v>
      </c>
      <c r="J20" s="121"/>
      <c r="K20" s="122">
        <v>2536</v>
      </c>
    </row>
    <row r="21" spans="1:11" ht="15" customHeight="1" x14ac:dyDescent="0.2">
      <c r="A21" s="79"/>
      <c r="B21" s="79" t="s">
        <v>188</v>
      </c>
      <c r="C21" s="79"/>
      <c r="D21" s="79"/>
      <c r="E21" s="80"/>
      <c r="F21" s="79"/>
      <c r="G21" s="120">
        <v>0</v>
      </c>
      <c r="H21" s="121"/>
      <c r="I21" s="120">
        <v>0</v>
      </c>
      <c r="J21" s="121"/>
      <c r="K21" s="122">
        <v>-19</v>
      </c>
    </row>
    <row r="22" spans="1:11" ht="15" customHeight="1" x14ac:dyDescent="0.2">
      <c r="A22" s="79"/>
      <c r="B22" s="79" t="s">
        <v>187</v>
      </c>
      <c r="C22" s="79"/>
      <c r="D22" s="79"/>
      <c r="E22" s="80"/>
      <c r="F22" s="79"/>
      <c r="G22" s="120"/>
      <c r="H22" s="121"/>
      <c r="I22" s="120"/>
      <c r="J22" s="121"/>
      <c r="K22" s="122"/>
    </row>
    <row r="23" spans="1:11" ht="15" customHeight="1" x14ac:dyDescent="0.2">
      <c r="A23" s="79"/>
      <c r="B23" s="79"/>
      <c r="C23" s="79" t="s">
        <v>186</v>
      </c>
      <c r="D23" s="79"/>
      <c r="E23" s="80"/>
      <c r="F23" s="79"/>
      <c r="G23" s="120">
        <v>-727</v>
      </c>
      <c r="H23" s="121"/>
      <c r="I23" s="120">
        <v>-727</v>
      </c>
      <c r="J23" s="121"/>
      <c r="K23" s="122">
        <v>0</v>
      </c>
    </row>
    <row r="24" spans="1:11" ht="15" customHeight="1" x14ac:dyDescent="0.2">
      <c r="A24" s="79"/>
      <c r="B24" s="79" t="s">
        <v>185</v>
      </c>
      <c r="C24" s="79"/>
      <c r="D24" s="79"/>
      <c r="E24" s="80"/>
      <c r="F24" s="79"/>
      <c r="G24" s="120"/>
      <c r="H24" s="121"/>
      <c r="I24" s="120"/>
      <c r="J24" s="121"/>
      <c r="K24" s="122"/>
    </row>
    <row r="25" spans="1:11" ht="15" customHeight="1" x14ac:dyDescent="0.2">
      <c r="A25" s="79"/>
      <c r="B25" s="79"/>
      <c r="C25" s="79" t="s">
        <v>184</v>
      </c>
      <c r="D25" s="79"/>
      <c r="E25" s="80"/>
      <c r="F25" s="79"/>
      <c r="G25" s="120">
        <v>3800</v>
      </c>
      <c r="H25" s="121"/>
      <c r="I25" s="120">
        <v>5181</v>
      </c>
      <c r="J25" s="121"/>
      <c r="K25" s="122">
        <v>0</v>
      </c>
    </row>
    <row r="26" spans="1:11" ht="15" customHeight="1" x14ac:dyDescent="0.2">
      <c r="A26" s="79"/>
      <c r="B26" s="79" t="s">
        <v>183</v>
      </c>
      <c r="C26" s="79"/>
      <c r="D26" s="79"/>
      <c r="E26" s="80"/>
      <c r="F26" s="79"/>
      <c r="G26" s="120"/>
      <c r="H26" s="121"/>
      <c r="I26" s="120"/>
      <c r="J26" s="121"/>
      <c r="K26" s="122"/>
    </row>
    <row r="27" spans="1:11" ht="15" customHeight="1" x14ac:dyDescent="0.2">
      <c r="A27" s="79"/>
      <c r="B27" s="79"/>
      <c r="C27" s="79" t="s">
        <v>182</v>
      </c>
      <c r="D27" s="79"/>
      <c r="E27" s="80">
        <v>26</v>
      </c>
      <c r="F27" s="79"/>
      <c r="G27" s="120">
        <v>0</v>
      </c>
      <c r="H27" s="121"/>
      <c r="I27" s="120">
        <v>-24955</v>
      </c>
      <c r="J27" s="121"/>
      <c r="K27" s="122">
        <v>0</v>
      </c>
    </row>
    <row r="28" spans="1:11" ht="15" customHeight="1" x14ac:dyDescent="0.2">
      <c r="A28" s="79"/>
      <c r="B28" s="79" t="s">
        <v>181</v>
      </c>
      <c r="C28" s="79"/>
      <c r="D28" s="79"/>
      <c r="E28" s="80"/>
      <c r="F28" s="79"/>
      <c r="G28" s="120">
        <v>10847</v>
      </c>
      <c r="H28" s="121"/>
      <c r="I28" s="120">
        <v>10847</v>
      </c>
      <c r="J28" s="121"/>
      <c r="K28" s="122">
        <v>0</v>
      </c>
    </row>
    <row r="29" spans="1:11" ht="15" customHeight="1" x14ac:dyDescent="0.2">
      <c r="A29" s="79"/>
      <c r="B29" s="79" t="s">
        <v>180</v>
      </c>
      <c r="C29" s="79"/>
      <c r="D29" s="79"/>
      <c r="E29" s="80">
        <v>26</v>
      </c>
      <c r="F29" s="79"/>
      <c r="G29" s="120">
        <v>-8289</v>
      </c>
      <c r="H29" s="121"/>
      <c r="I29" s="120">
        <v>-8614</v>
      </c>
      <c r="J29" s="121"/>
      <c r="K29" s="122">
        <v>-7218</v>
      </c>
    </row>
    <row r="30" spans="1:11" ht="15" customHeight="1" x14ac:dyDescent="0.2">
      <c r="A30" s="79"/>
      <c r="B30" s="79" t="s">
        <v>73</v>
      </c>
      <c r="C30" s="79"/>
      <c r="D30" s="79"/>
      <c r="E30" s="80"/>
      <c r="F30" s="79"/>
      <c r="G30" s="123">
        <v>111961</v>
      </c>
      <c r="H30" s="121"/>
      <c r="I30" s="123">
        <v>83023</v>
      </c>
      <c r="J30" s="121"/>
      <c r="K30" s="124">
        <v>24053</v>
      </c>
    </row>
    <row r="31" spans="1:11" ht="6" customHeight="1" x14ac:dyDescent="0.2">
      <c r="A31" s="12"/>
      <c r="B31" s="15"/>
      <c r="C31" s="12"/>
      <c r="D31" s="132"/>
      <c r="E31" s="12"/>
      <c r="F31" s="14"/>
      <c r="G31" s="18"/>
      <c r="H31" s="20"/>
      <c r="I31" s="18"/>
      <c r="J31" s="20"/>
      <c r="K31" s="20"/>
    </row>
    <row r="32" spans="1:11" ht="15" customHeight="1" x14ac:dyDescent="0.2">
      <c r="A32" s="79"/>
      <c r="B32" s="79"/>
      <c r="C32" s="79"/>
      <c r="D32" s="79"/>
      <c r="E32" s="80"/>
      <c r="F32" s="79"/>
      <c r="G32" s="120">
        <f>SUM(G13:G30)</f>
        <v>4259370</v>
      </c>
      <c r="H32" s="121"/>
      <c r="I32" s="120">
        <f>SUM(I13:I30)</f>
        <v>3747635</v>
      </c>
      <c r="J32" s="121"/>
      <c r="K32" s="122">
        <f>ROUND(2391908992/1000,0)</f>
        <v>2391909</v>
      </c>
    </row>
    <row r="33" spans="1:11" ht="15" customHeight="1" x14ac:dyDescent="0.2">
      <c r="A33" s="79"/>
      <c r="B33" s="79" t="s">
        <v>179</v>
      </c>
      <c r="C33" s="79"/>
      <c r="D33" s="79"/>
      <c r="E33" s="80"/>
      <c r="F33" s="79"/>
      <c r="G33" s="120"/>
      <c r="H33" s="119"/>
      <c r="I33" s="120"/>
      <c r="J33" s="119"/>
      <c r="K33" s="122"/>
    </row>
    <row r="34" spans="1:11" ht="15" customHeight="1" x14ac:dyDescent="0.2">
      <c r="A34" s="79"/>
      <c r="B34" s="105" t="s">
        <v>178</v>
      </c>
      <c r="C34" s="105"/>
      <c r="D34" s="79"/>
      <c r="E34" s="81"/>
      <c r="F34" s="79"/>
      <c r="G34" s="120">
        <v>243712</v>
      </c>
      <c r="H34" s="119"/>
      <c r="I34" s="120">
        <v>247371</v>
      </c>
      <c r="J34" s="119"/>
      <c r="K34" s="122">
        <v>-178599</v>
      </c>
    </row>
    <row r="35" spans="1:11" ht="15" customHeight="1" x14ac:dyDescent="0.2">
      <c r="A35" s="79"/>
      <c r="B35" s="105" t="s">
        <v>177</v>
      </c>
      <c r="C35" s="105"/>
      <c r="D35" s="79"/>
      <c r="E35" s="81"/>
      <c r="F35" s="79"/>
      <c r="G35" s="120">
        <v>56452</v>
      </c>
      <c r="H35" s="121"/>
      <c r="I35" s="120">
        <v>56452</v>
      </c>
      <c r="J35" s="121"/>
      <c r="K35" s="122">
        <v>-97009</v>
      </c>
    </row>
    <row r="36" spans="1:11" ht="15" customHeight="1" x14ac:dyDescent="0.2">
      <c r="A36" s="79"/>
      <c r="B36" s="105" t="s">
        <v>176</v>
      </c>
      <c r="C36" s="79"/>
      <c r="D36" s="79"/>
      <c r="E36" s="81"/>
      <c r="F36" s="79"/>
      <c r="G36" s="120">
        <v>21196</v>
      </c>
      <c r="H36" s="121"/>
      <c r="I36" s="120">
        <v>21196</v>
      </c>
      <c r="J36" s="121"/>
      <c r="K36" s="122">
        <v>22148</v>
      </c>
    </row>
    <row r="37" spans="1:11" ht="15" customHeight="1" x14ac:dyDescent="0.2">
      <c r="A37" s="79"/>
      <c r="B37" s="105" t="s">
        <v>175</v>
      </c>
      <c r="C37" s="105"/>
      <c r="D37" s="79"/>
      <c r="E37" s="81"/>
      <c r="F37" s="79"/>
      <c r="G37" s="120">
        <v>0</v>
      </c>
      <c r="H37" s="121"/>
      <c r="I37" s="120">
        <v>0</v>
      </c>
      <c r="J37" s="121"/>
      <c r="K37" s="122">
        <v>-54897</v>
      </c>
    </row>
    <row r="38" spans="1:11" ht="15" customHeight="1" x14ac:dyDescent="0.2">
      <c r="A38" s="79"/>
      <c r="B38" s="105" t="s">
        <v>174</v>
      </c>
      <c r="C38" s="105"/>
      <c r="D38" s="79"/>
      <c r="E38" s="81"/>
      <c r="F38" s="79"/>
      <c r="G38" s="120">
        <v>0</v>
      </c>
      <c r="H38" s="119"/>
      <c r="I38" s="120">
        <v>0</v>
      </c>
      <c r="J38" s="119"/>
      <c r="K38" s="122">
        <v>352</v>
      </c>
    </row>
    <row r="39" spans="1:11" ht="15" customHeight="1" x14ac:dyDescent="0.2">
      <c r="A39" s="79"/>
      <c r="B39" s="105" t="s">
        <v>173</v>
      </c>
      <c r="C39" s="105"/>
      <c r="D39" s="79"/>
      <c r="E39" s="81"/>
      <c r="F39" s="79"/>
      <c r="G39" s="120">
        <v>-417903</v>
      </c>
      <c r="H39" s="119"/>
      <c r="I39" s="120">
        <v>-269301</v>
      </c>
      <c r="J39" s="119"/>
      <c r="K39" s="122">
        <v>230304</v>
      </c>
    </row>
    <row r="40" spans="1:11" ht="15" customHeight="1" x14ac:dyDescent="0.2">
      <c r="A40" s="79"/>
      <c r="B40" s="105" t="s">
        <v>172</v>
      </c>
      <c r="C40" s="105"/>
      <c r="D40" s="79"/>
      <c r="E40" s="81"/>
      <c r="F40" s="79"/>
      <c r="G40" s="120">
        <v>-269174</v>
      </c>
      <c r="H40" s="121"/>
      <c r="I40" s="120">
        <v>-269174</v>
      </c>
      <c r="J40" s="121"/>
      <c r="K40" s="122">
        <v>-86758</v>
      </c>
    </row>
    <row r="41" spans="1:11" ht="15" customHeight="1" x14ac:dyDescent="0.2">
      <c r="A41" s="79"/>
      <c r="B41" s="105" t="s">
        <v>171</v>
      </c>
      <c r="C41" s="105"/>
      <c r="D41" s="79"/>
      <c r="E41" s="81"/>
      <c r="F41" s="79"/>
      <c r="G41" s="120">
        <v>28769</v>
      </c>
      <c r="H41" s="121"/>
      <c r="I41" s="120">
        <v>28769</v>
      </c>
      <c r="J41" s="121"/>
      <c r="K41" s="122">
        <v>145</v>
      </c>
    </row>
    <row r="42" spans="1:11" ht="15" customHeight="1" x14ac:dyDescent="0.2">
      <c r="A42" s="79"/>
      <c r="B42" s="105" t="s">
        <v>170</v>
      </c>
      <c r="C42" s="105"/>
      <c r="D42" s="79"/>
      <c r="E42" s="81"/>
      <c r="F42" s="79"/>
      <c r="G42" s="120">
        <v>-11482</v>
      </c>
      <c r="H42" s="121"/>
      <c r="I42" s="120">
        <v>-16328</v>
      </c>
      <c r="J42" s="121"/>
      <c r="K42" s="122">
        <v>6270</v>
      </c>
    </row>
    <row r="43" spans="1:11" ht="15" customHeight="1" x14ac:dyDescent="0.2">
      <c r="A43" s="79"/>
      <c r="B43" s="105" t="s">
        <v>169</v>
      </c>
      <c r="C43" s="105"/>
      <c r="D43" s="79"/>
      <c r="E43" s="81"/>
      <c r="F43" s="79"/>
      <c r="G43" s="120">
        <v>13022</v>
      </c>
      <c r="H43" s="119"/>
      <c r="I43" s="120">
        <v>13022</v>
      </c>
      <c r="J43" s="119"/>
      <c r="K43" s="122">
        <v>-4925</v>
      </c>
    </row>
    <row r="44" spans="1:11" ht="15" customHeight="1" x14ac:dyDescent="0.2">
      <c r="A44" s="79"/>
      <c r="B44" s="105" t="s">
        <v>168</v>
      </c>
      <c r="C44" s="105"/>
      <c r="D44" s="79"/>
      <c r="E44" s="132">
        <v>21</v>
      </c>
      <c r="F44" s="79"/>
      <c r="G44" s="123">
        <v>-345</v>
      </c>
      <c r="H44" s="121"/>
      <c r="I44" s="123">
        <v>-16853</v>
      </c>
      <c r="J44" s="121"/>
      <c r="K44" s="124">
        <v>-34</v>
      </c>
    </row>
    <row r="45" spans="1:11" ht="6" customHeight="1" x14ac:dyDescent="0.2">
      <c r="A45" s="12"/>
      <c r="B45" s="15"/>
      <c r="C45" s="12"/>
      <c r="D45" s="132"/>
      <c r="E45" s="12"/>
      <c r="F45" s="14"/>
      <c r="G45" s="18"/>
      <c r="H45" s="20"/>
      <c r="I45" s="18"/>
      <c r="J45" s="20"/>
      <c r="K45" s="20"/>
    </row>
    <row r="46" spans="1:11" ht="15" customHeight="1" x14ac:dyDescent="0.2">
      <c r="A46" s="79" t="s">
        <v>167</v>
      </c>
      <c r="B46" s="79"/>
      <c r="C46" s="79"/>
      <c r="D46" s="79"/>
      <c r="E46" s="81"/>
      <c r="F46" s="104"/>
      <c r="G46" s="120">
        <f>SUM(G32:G44)</f>
        <v>3923617</v>
      </c>
      <c r="H46" s="121"/>
      <c r="I46" s="120">
        <f>SUM(I32:I44)</f>
        <v>3542789</v>
      </c>
      <c r="J46" s="121"/>
      <c r="K46" s="122">
        <f>ROUND(2228906140/1000,0)</f>
        <v>2228906</v>
      </c>
    </row>
    <row r="47" spans="1:11" ht="15" customHeight="1" x14ac:dyDescent="0.2">
      <c r="A47" s="79"/>
      <c r="B47" s="79" t="s">
        <v>166</v>
      </c>
      <c r="C47" s="79"/>
      <c r="D47" s="79"/>
      <c r="E47" s="81"/>
      <c r="F47" s="104"/>
      <c r="G47" s="120">
        <v>8101</v>
      </c>
      <c r="H47" s="121"/>
      <c r="I47" s="120">
        <v>8101</v>
      </c>
      <c r="J47" s="121"/>
      <c r="K47" s="122">
        <v>7342</v>
      </c>
    </row>
    <row r="48" spans="1:11" ht="15" customHeight="1" x14ac:dyDescent="0.2">
      <c r="A48" s="79"/>
      <c r="B48" s="79" t="s">
        <v>165</v>
      </c>
      <c r="C48" s="79"/>
      <c r="D48" s="79"/>
      <c r="E48" s="81"/>
      <c r="F48" s="104"/>
      <c r="G48" s="120">
        <v>-110706</v>
      </c>
      <c r="H48" s="121"/>
      <c r="I48" s="120">
        <v>-81768</v>
      </c>
      <c r="J48" s="121"/>
      <c r="K48" s="122">
        <v>-22711</v>
      </c>
    </row>
    <row r="49" spans="1:11" ht="15" customHeight="1" x14ac:dyDescent="0.2">
      <c r="A49" s="79"/>
      <c r="B49" s="79" t="s">
        <v>164</v>
      </c>
      <c r="C49" s="79"/>
      <c r="D49" s="79"/>
      <c r="E49" s="81"/>
      <c r="F49" s="104"/>
      <c r="G49" s="123">
        <v>-364270</v>
      </c>
      <c r="H49" s="121"/>
      <c r="I49" s="123">
        <v>-354577</v>
      </c>
      <c r="J49" s="121"/>
      <c r="K49" s="124">
        <v>-352102</v>
      </c>
    </row>
    <row r="50" spans="1:11" ht="6" customHeight="1" x14ac:dyDescent="0.2">
      <c r="A50" s="12"/>
      <c r="B50" s="15"/>
      <c r="C50" s="12"/>
      <c r="D50" s="132"/>
      <c r="E50" s="12"/>
      <c r="F50" s="14"/>
      <c r="G50" s="18"/>
      <c r="H50" s="20"/>
      <c r="I50" s="18"/>
      <c r="J50" s="20"/>
      <c r="K50" s="20"/>
    </row>
    <row r="51" spans="1:11" ht="15" customHeight="1" x14ac:dyDescent="0.2">
      <c r="A51" s="79" t="s">
        <v>163</v>
      </c>
      <c r="B51" s="79"/>
      <c r="C51" s="79"/>
      <c r="D51" s="79"/>
      <c r="E51" s="81"/>
      <c r="F51" s="103"/>
      <c r="G51" s="123">
        <f>SUM(G46:G49)</f>
        <v>3456742</v>
      </c>
      <c r="H51" s="121"/>
      <c r="I51" s="123">
        <f>SUM(I46:I49)</f>
        <v>3114545</v>
      </c>
      <c r="J51" s="121"/>
      <c r="K51" s="124">
        <f>ROUND(1861434951/1000,0)</f>
        <v>1861435</v>
      </c>
    </row>
    <row r="52" spans="1:11" ht="15" customHeight="1" x14ac:dyDescent="0.2">
      <c r="A52" s="79"/>
      <c r="B52" s="79"/>
      <c r="C52" s="79"/>
      <c r="D52" s="79"/>
      <c r="E52" s="81"/>
      <c r="F52" s="103"/>
      <c r="G52" s="127"/>
      <c r="H52" s="127"/>
      <c r="I52" s="127"/>
      <c r="J52" s="119"/>
      <c r="K52" s="119"/>
    </row>
    <row r="53" spans="1:11" ht="12.75" customHeight="1" x14ac:dyDescent="0.2">
      <c r="A53" s="79"/>
      <c r="B53" s="79"/>
      <c r="C53" s="79"/>
      <c r="D53" s="79"/>
      <c r="E53" s="81"/>
      <c r="F53" s="103"/>
      <c r="G53" s="127"/>
      <c r="H53" s="127"/>
      <c r="I53" s="127"/>
      <c r="J53" s="119"/>
      <c r="K53" s="119"/>
    </row>
    <row r="54" spans="1:11" ht="11.25" customHeight="1" x14ac:dyDescent="0.2">
      <c r="A54" s="79"/>
      <c r="B54" s="79"/>
      <c r="C54" s="79"/>
      <c r="D54" s="79"/>
      <c r="E54" s="81"/>
      <c r="F54" s="103"/>
      <c r="G54" s="127"/>
      <c r="H54" s="127"/>
      <c r="I54" s="127"/>
      <c r="J54" s="119"/>
      <c r="K54" s="119"/>
    </row>
    <row r="55" spans="1:11" ht="16.5" customHeight="1" x14ac:dyDescent="0.2">
      <c r="A55" s="77" t="s">
        <v>29</v>
      </c>
      <c r="B55" s="76"/>
      <c r="C55" s="77"/>
      <c r="D55" s="77"/>
      <c r="E55" s="77"/>
      <c r="F55" s="76"/>
      <c r="G55" s="93"/>
      <c r="H55" s="94"/>
      <c r="I55" s="93"/>
      <c r="J55" s="94"/>
      <c r="K55" s="93"/>
    </row>
    <row r="56" spans="1:11" ht="15" customHeight="1" x14ac:dyDescent="0.2">
      <c r="A56" s="91" t="s">
        <v>0</v>
      </c>
      <c r="B56" s="79"/>
      <c r="C56" s="91"/>
      <c r="D56" s="81"/>
      <c r="E56" s="81"/>
      <c r="F56" s="79"/>
      <c r="G56" s="119"/>
      <c r="H56" s="121"/>
      <c r="I56" s="119"/>
      <c r="J56" s="121"/>
      <c r="K56" s="119"/>
    </row>
    <row r="57" spans="1:11" ht="15" customHeight="1" x14ac:dyDescent="0.2">
      <c r="A57" s="91"/>
      <c r="B57" s="91" t="s">
        <v>1</v>
      </c>
      <c r="C57" s="91"/>
      <c r="D57" s="81"/>
      <c r="E57" s="81"/>
      <c r="F57" s="79"/>
      <c r="G57" s="119"/>
      <c r="H57" s="121"/>
      <c r="I57" s="119"/>
      <c r="J57" s="121"/>
      <c r="K57" s="119"/>
    </row>
    <row r="58" spans="1:11" ht="15" customHeight="1" x14ac:dyDescent="0.2">
      <c r="A58" s="92" t="s">
        <v>201</v>
      </c>
      <c r="B58" s="79"/>
      <c r="C58" s="92"/>
      <c r="D58" s="81"/>
      <c r="E58" s="81"/>
      <c r="F58" s="79"/>
      <c r="G58" s="119"/>
      <c r="H58" s="121"/>
      <c r="I58" s="119"/>
      <c r="J58" s="121"/>
      <c r="K58" s="119"/>
    </row>
    <row r="59" spans="1:11" ht="15" customHeight="1" x14ac:dyDescent="0.2">
      <c r="A59" s="95" t="s">
        <v>67</v>
      </c>
      <c r="B59" s="76"/>
      <c r="C59" s="95"/>
      <c r="D59" s="77"/>
      <c r="E59" s="77"/>
      <c r="F59" s="76"/>
      <c r="G59" s="93"/>
      <c r="H59" s="94"/>
      <c r="I59" s="93"/>
      <c r="J59" s="94"/>
      <c r="K59" s="93"/>
    </row>
    <row r="60" spans="1:11" ht="15" customHeight="1" x14ac:dyDescent="0.2">
      <c r="A60" s="92"/>
      <c r="B60" s="79"/>
      <c r="C60" s="92"/>
      <c r="D60" s="81"/>
      <c r="E60" s="81"/>
      <c r="F60" s="79"/>
      <c r="G60" s="119"/>
      <c r="H60" s="121"/>
      <c r="I60" s="119"/>
      <c r="J60" s="121"/>
      <c r="K60" s="119"/>
    </row>
    <row r="61" spans="1:11" ht="15" customHeight="1" x14ac:dyDescent="0.2">
      <c r="A61" s="92"/>
      <c r="B61" s="79"/>
      <c r="C61" s="92"/>
      <c r="D61" s="81"/>
      <c r="E61" s="81"/>
      <c r="F61" s="79"/>
      <c r="G61" s="119"/>
      <c r="H61" s="121"/>
      <c r="I61" s="119"/>
      <c r="J61" s="121"/>
      <c r="K61" s="119"/>
    </row>
    <row r="62" spans="1:11" ht="15" customHeight="1" x14ac:dyDescent="0.2">
      <c r="A62" s="92"/>
      <c r="B62" s="79"/>
      <c r="C62" s="92"/>
      <c r="D62" s="92"/>
      <c r="E62" s="92"/>
      <c r="F62" s="79"/>
      <c r="G62" s="128" t="s">
        <v>3</v>
      </c>
      <c r="H62" s="128"/>
      <c r="I62" s="149" t="s">
        <v>4</v>
      </c>
      <c r="J62" s="149"/>
      <c r="K62" s="149"/>
    </row>
    <row r="63" spans="1:11" ht="15" customHeight="1" x14ac:dyDescent="0.2">
      <c r="A63" s="92"/>
      <c r="B63" s="79"/>
      <c r="C63" s="92"/>
      <c r="D63" s="92"/>
      <c r="E63" s="92"/>
      <c r="F63" s="79"/>
      <c r="G63" s="129" t="s">
        <v>5</v>
      </c>
      <c r="H63" s="128"/>
      <c r="I63" s="150" t="s">
        <v>5</v>
      </c>
      <c r="J63" s="150"/>
      <c r="K63" s="150"/>
    </row>
    <row r="64" spans="1:11" ht="12" x14ac:dyDescent="0.2">
      <c r="A64" s="79"/>
      <c r="B64" s="91"/>
      <c r="C64" s="91"/>
      <c r="D64" s="91"/>
      <c r="E64" s="91"/>
      <c r="F64" s="90"/>
      <c r="G64" s="8" t="s">
        <v>6</v>
      </c>
      <c r="H64" s="2"/>
      <c r="I64" s="8" t="s">
        <v>6</v>
      </c>
      <c r="J64" s="2"/>
      <c r="K64" s="8" t="s">
        <v>7</v>
      </c>
    </row>
    <row r="65" spans="1:11" ht="24" x14ac:dyDescent="0.25">
      <c r="A65" s="79"/>
      <c r="B65" s="81"/>
      <c r="C65" s="81"/>
      <c r="D65" s="81"/>
      <c r="E65" s="89" t="s">
        <v>8</v>
      </c>
      <c r="F65" s="86"/>
      <c r="G65" s="88" t="s">
        <v>9</v>
      </c>
      <c r="H65" s="85"/>
      <c r="I65" s="88" t="s">
        <v>9</v>
      </c>
      <c r="J65" s="85"/>
      <c r="K65" s="88" t="s">
        <v>9</v>
      </c>
    </row>
    <row r="66" spans="1:11" ht="12" customHeight="1" x14ac:dyDescent="0.2">
      <c r="A66" s="79"/>
      <c r="B66" s="81"/>
      <c r="C66" s="81"/>
      <c r="D66" s="81"/>
      <c r="E66" s="87"/>
      <c r="F66" s="86"/>
      <c r="G66" s="44"/>
      <c r="H66" s="85"/>
      <c r="I66" s="44"/>
      <c r="J66" s="85"/>
      <c r="K66" s="41"/>
    </row>
    <row r="67" spans="1:11" ht="15" customHeight="1" x14ac:dyDescent="0.2">
      <c r="A67" s="101" t="s">
        <v>162</v>
      </c>
      <c r="B67" s="101"/>
      <c r="C67" s="92"/>
      <c r="D67" s="79"/>
      <c r="E67" s="92"/>
      <c r="F67" s="79"/>
      <c r="G67" s="118"/>
      <c r="H67" s="121"/>
      <c r="I67" s="118"/>
      <c r="J67" s="121"/>
      <c r="K67" s="119"/>
    </row>
    <row r="68" spans="1:11" ht="15" customHeight="1" x14ac:dyDescent="0.2">
      <c r="A68" s="79" t="s">
        <v>161</v>
      </c>
      <c r="B68" s="79"/>
      <c r="C68" s="79"/>
      <c r="D68" s="79"/>
      <c r="E68" s="82"/>
      <c r="F68" s="79"/>
      <c r="G68" s="125"/>
      <c r="H68" s="121"/>
      <c r="I68" s="125"/>
      <c r="J68" s="121"/>
      <c r="K68" s="121"/>
    </row>
    <row r="69" spans="1:11" ht="15" customHeight="1" x14ac:dyDescent="0.2">
      <c r="A69" s="102"/>
      <c r="B69" s="79" t="s">
        <v>135</v>
      </c>
      <c r="C69" s="79"/>
      <c r="D69" s="79"/>
      <c r="E69" s="82"/>
      <c r="F69" s="79"/>
      <c r="G69" s="120">
        <v>-325049</v>
      </c>
      <c r="H69" s="121"/>
      <c r="I69" s="120">
        <v>-325130</v>
      </c>
      <c r="J69" s="121"/>
      <c r="K69" s="122">
        <v>-1421055</v>
      </c>
    </row>
    <row r="70" spans="1:11" ht="15" customHeight="1" x14ac:dyDescent="0.2">
      <c r="A70" s="79" t="s">
        <v>161</v>
      </c>
      <c r="B70" s="79"/>
      <c r="C70" s="79"/>
      <c r="D70" s="79"/>
      <c r="E70" s="82"/>
      <c r="F70" s="79"/>
      <c r="G70" s="120"/>
      <c r="H70" s="121"/>
      <c r="I70" s="120"/>
      <c r="J70" s="121"/>
      <c r="K70" s="122"/>
    </row>
    <row r="71" spans="1:11" ht="15" customHeight="1" x14ac:dyDescent="0.2">
      <c r="A71" s="102"/>
      <c r="B71" s="79" t="s">
        <v>133</v>
      </c>
      <c r="C71" s="79"/>
      <c r="D71" s="79"/>
      <c r="E71" s="82"/>
      <c r="F71" s="79"/>
      <c r="G71" s="120">
        <v>-42091</v>
      </c>
      <c r="H71" s="121"/>
      <c r="I71" s="120">
        <v>-42050</v>
      </c>
      <c r="J71" s="121"/>
      <c r="K71" s="122">
        <v>-112733</v>
      </c>
    </row>
    <row r="72" spans="1:11" ht="15" customHeight="1" x14ac:dyDescent="0.2">
      <c r="A72" s="79" t="s">
        <v>160</v>
      </c>
      <c r="B72" s="79"/>
      <c r="C72" s="79"/>
      <c r="D72" s="79"/>
      <c r="E72" s="82"/>
      <c r="F72" s="79"/>
      <c r="G72" s="120">
        <v>6801</v>
      </c>
      <c r="H72" s="121"/>
      <c r="I72" s="120">
        <v>6801</v>
      </c>
      <c r="J72" s="121"/>
      <c r="K72" s="122">
        <v>940</v>
      </c>
    </row>
    <row r="73" spans="1:11" ht="15" customHeight="1" x14ac:dyDescent="0.2">
      <c r="A73" s="79" t="s">
        <v>159</v>
      </c>
      <c r="B73" s="79"/>
      <c r="C73" s="79"/>
      <c r="D73" s="79"/>
      <c r="E73" s="82"/>
      <c r="F73" s="79"/>
      <c r="G73" s="120"/>
      <c r="H73" s="121"/>
      <c r="I73" s="120"/>
      <c r="J73" s="121"/>
      <c r="K73" s="122"/>
    </row>
    <row r="74" spans="1:11" ht="15" customHeight="1" x14ac:dyDescent="0.2">
      <c r="A74" s="79"/>
      <c r="B74" s="79" t="s">
        <v>133</v>
      </c>
      <c r="C74" s="79"/>
      <c r="D74" s="79"/>
      <c r="E74" s="82"/>
      <c r="F74" s="79"/>
      <c r="G74" s="120">
        <v>0</v>
      </c>
      <c r="H74" s="121"/>
      <c r="I74" s="120">
        <v>0</v>
      </c>
      <c r="J74" s="121"/>
      <c r="K74" s="122">
        <v>65</v>
      </c>
    </row>
    <row r="75" spans="1:11" ht="15" customHeight="1" x14ac:dyDescent="0.2">
      <c r="A75" s="79" t="s">
        <v>158</v>
      </c>
      <c r="B75" s="79"/>
      <c r="C75" s="79"/>
      <c r="D75" s="79"/>
      <c r="E75" s="82"/>
      <c r="F75" s="79"/>
      <c r="G75" s="120">
        <v>-15160</v>
      </c>
      <c r="H75" s="121"/>
      <c r="I75" s="120">
        <v>-15160</v>
      </c>
      <c r="J75" s="121"/>
      <c r="K75" s="122">
        <v>0</v>
      </c>
    </row>
    <row r="76" spans="1:11" ht="15" customHeight="1" x14ac:dyDescent="0.2">
      <c r="A76" s="79" t="s">
        <v>157</v>
      </c>
      <c r="B76" s="79"/>
      <c r="C76" s="79"/>
      <c r="D76" s="79"/>
      <c r="E76" s="82"/>
      <c r="F76" s="79"/>
      <c r="G76" s="120"/>
      <c r="H76" s="121"/>
      <c r="I76" s="120"/>
      <c r="J76" s="121"/>
      <c r="K76" s="122"/>
    </row>
    <row r="77" spans="1:11" ht="15" customHeight="1" x14ac:dyDescent="0.2">
      <c r="A77" s="79"/>
      <c r="B77" s="79" t="s">
        <v>156</v>
      </c>
      <c r="C77" s="79"/>
      <c r="D77" s="79"/>
      <c r="E77" s="82">
        <v>31.4</v>
      </c>
      <c r="F77" s="79"/>
      <c r="G77" s="120">
        <v>0</v>
      </c>
      <c r="H77" s="121"/>
      <c r="I77" s="120">
        <v>-60000</v>
      </c>
      <c r="J77" s="121"/>
      <c r="K77" s="122">
        <v>0</v>
      </c>
    </row>
    <row r="78" spans="1:11" ht="15" customHeight="1" x14ac:dyDescent="0.2">
      <c r="A78" s="79" t="s">
        <v>155</v>
      </c>
      <c r="B78" s="79"/>
      <c r="C78" s="79"/>
      <c r="D78" s="79"/>
      <c r="E78" s="82"/>
      <c r="F78" s="79"/>
      <c r="G78" s="118"/>
      <c r="H78" s="121"/>
      <c r="I78" s="118"/>
      <c r="J78" s="121"/>
      <c r="K78" s="119"/>
    </row>
    <row r="79" spans="1:11" ht="11.4" x14ac:dyDescent="0.2">
      <c r="A79" s="79"/>
      <c r="B79" s="79" t="s">
        <v>154</v>
      </c>
      <c r="C79" s="79"/>
      <c r="D79" s="79"/>
      <c r="E79" s="132">
        <v>14</v>
      </c>
      <c r="F79" s="79"/>
      <c r="G79" s="123">
        <v>0</v>
      </c>
      <c r="H79" s="121"/>
      <c r="I79" s="123">
        <v>-490</v>
      </c>
      <c r="J79" s="121"/>
      <c r="K79" s="124">
        <v>0</v>
      </c>
    </row>
    <row r="80" spans="1:11" ht="12" customHeight="1" x14ac:dyDescent="0.2">
      <c r="A80" s="81"/>
      <c r="B80" s="81"/>
      <c r="C80" s="81"/>
      <c r="D80" s="79"/>
      <c r="E80" s="81"/>
      <c r="F80" s="79"/>
      <c r="G80" s="100"/>
      <c r="H80" s="121"/>
      <c r="I80" s="100"/>
      <c r="J80" s="121"/>
      <c r="K80" s="99"/>
    </row>
    <row r="81" spans="1:11" ht="15.75" customHeight="1" x14ac:dyDescent="0.2">
      <c r="A81" s="83" t="s">
        <v>153</v>
      </c>
      <c r="B81" s="83"/>
      <c r="C81" s="83"/>
      <c r="D81" s="79"/>
      <c r="E81" s="83"/>
      <c r="F81" s="79"/>
      <c r="G81" s="123">
        <f>SUM(G69:G79)</f>
        <v>-375499</v>
      </c>
      <c r="H81" s="121"/>
      <c r="I81" s="123">
        <f>SUM(I69:I79)</f>
        <v>-436029</v>
      </c>
      <c r="J81" s="121"/>
      <c r="K81" s="124">
        <f>ROUND(-1532782650/1000,0)</f>
        <v>-1532783</v>
      </c>
    </row>
    <row r="82" spans="1:11" ht="15" customHeight="1" x14ac:dyDescent="0.2">
      <c r="A82" s="81"/>
      <c r="B82" s="81"/>
      <c r="C82" s="81"/>
      <c r="D82" s="79"/>
      <c r="E82" s="81"/>
      <c r="F82" s="79"/>
      <c r="G82" s="118"/>
      <c r="H82" s="121"/>
      <c r="I82" s="118"/>
      <c r="J82" s="121"/>
      <c r="K82" s="119"/>
    </row>
    <row r="83" spans="1:11" ht="15" customHeight="1" x14ac:dyDescent="0.2">
      <c r="A83" s="101" t="s">
        <v>152</v>
      </c>
      <c r="B83" s="101"/>
      <c r="C83" s="90"/>
      <c r="D83" s="79"/>
      <c r="E83" s="80"/>
      <c r="F83" s="79"/>
      <c r="G83" s="118"/>
      <c r="H83" s="121"/>
      <c r="I83" s="118"/>
      <c r="J83" s="121"/>
      <c r="K83" s="119"/>
    </row>
    <row r="84" spans="1:11" ht="15" customHeight="1" x14ac:dyDescent="0.2">
      <c r="A84" s="79" t="s">
        <v>151</v>
      </c>
      <c r="B84" s="101"/>
      <c r="C84" s="90"/>
      <c r="D84" s="79"/>
      <c r="E84" s="80"/>
      <c r="F84" s="79"/>
      <c r="G84" s="118"/>
      <c r="H84" s="121"/>
      <c r="I84" s="118"/>
      <c r="J84" s="121"/>
      <c r="K84" s="119"/>
    </row>
    <row r="85" spans="1:11" ht="15" customHeight="1" x14ac:dyDescent="0.2">
      <c r="A85" s="79"/>
      <c r="B85" s="81" t="s">
        <v>119</v>
      </c>
      <c r="C85" s="81"/>
      <c r="D85" s="79"/>
      <c r="E85" s="80"/>
      <c r="F85" s="79"/>
      <c r="G85" s="120">
        <v>0</v>
      </c>
      <c r="H85" s="121"/>
      <c r="I85" s="120">
        <v>0</v>
      </c>
      <c r="J85" s="121"/>
      <c r="K85" s="122">
        <v>2800000</v>
      </c>
    </row>
    <row r="86" spans="1:11" ht="15" customHeight="1" x14ac:dyDescent="0.2">
      <c r="A86" s="79" t="s">
        <v>150</v>
      </c>
      <c r="B86" s="101"/>
      <c r="C86" s="90"/>
      <c r="D86" s="79"/>
      <c r="E86" s="80"/>
      <c r="F86" s="79"/>
      <c r="G86" s="120"/>
      <c r="H86" s="121"/>
      <c r="I86" s="120"/>
      <c r="J86" s="121"/>
      <c r="K86" s="122"/>
    </row>
    <row r="87" spans="1:11" ht="15" customHeight="1" x14ac:dyDescent="0.2">
      <c r="A87" s="79"/>
      <c r="B87" s="81" t="s">
        <v>149</v>
      </c>
      <c r="C87" s="81"/>
      <c r="D87" s="79"/>
      <c r="E87" s="80"/>
      <c r="F87" s="79"/>
      <c r="G87" s="120">
        <v>0</v>
      </c>
      <c r="H87" s="121"/>
      <c r="I87" s="120">
        <v>0</v>
      </c>
      <c r="J87" s="121"/>
      <c r="K87" s="122">
        <v>-2300000</v>
      </c>
    </row>
    <row r="88" spans="1:11" ht="15" customHeight="1" x14ac:dyDescent="0.2">
      <c r="A88" s="79" t="s">
        <v>148</v>
      </c>
      <c r="B88" s="101"/>
      <c r="C88" s="90"/>
      <c r="D88" s="79"/>
      <c r="E88" s="80"/>
      <c r="F88" s="79"/>
      <c r="G88" s="120"/>
      <c r="H88" s="121"/>
      <c r="I88" s="120"/>
      <c r="J88" s="121"/>
      <c r="K88" s="122"/>
    </row>
    <row r="89" spans="1:11" ht="15" customHeight="1" x14ac:dyDescent="0.2">
      <c r="A89" s="79"/>
      <c r="B89" s="81" t="s">
        <v>119</v>
      </c>
      <c r="C89" s="81"/>
      <c r="D89" s="79"/>
      <c r="E89" s="80">
        <v>19</v>
      </c>
      <c r="F89" s="79"/>
      <c r="G89" s="120">
        <v>0</v>
      </c>
      <c r="H89" s="121"/>
      <c r="I89" s="120">
        <v>0</v>
      </c>
      <c r="J89" s="121"/>
      <c r="K89" s="122">
        <v>100000</v>
      </c>
    </row>
    <row r="90" spans="1:11" ht="15" customHeight="1" x14ac:dyDescent="0.2">
      <c r="A90" s="79" t="s">
        <v>147</v>
      </c>
      <c r="B90" s="81"/>
      <c r="C90" s="81"/>
      <c r="D90" s="79"/>
      <c r="E90" s="80"/>
      <c r="F90" s="79"/>
      <c r="G90" s="120">
        <f>-1546820+37330</f>
        <v>-1509490</v>
      </c>
      <c r="H90" s="121"/>
      <c r="I90" s="120">
        <v>-1119956</v>
      </c>
      <c r="J90" s="121"/>
      <c r="K90" s="122">
        <v>0</v>
      </c>
    </row>
    <row r="91" spans="1:11" ht="15" customHeight="1" x14ac:dyDescent="0.2">
      <c r="A91" s="79" t="s">
        <v>146</v>
      </c>
      <c r="B91" s="81"/>
      <c r="C91" s="81"/>
      <c r="D91" s="79"/>
      <c r="E91" s="80">
        <v>22</v>
      </c>
      <c r="F91" s="79"/>
      <c r="G91" s="120">
        <v>8861061</v>
      </c>
      <c r="H91" s="121"/>
      <c r="I91" s="120">
        <v>8861061</v>
      </c>
      <c r="J91" s="121"/>
      <c r="K91" s="122">
        <v>0</v>
      </c>
    </row>
    <row r="92" spans="1:11" ht="15" customHeight="1" x14ac:dyDescent="0.2">
      <c r="A92" s="79" t="s">
        <v>145</v>
      </c>
      <c r="B92" s="81"/>
      <c r="C92" s="81"/>
      <c r="D92" s="79"/>
      <c r="E92" s="80">
        <v>30</v>
      </c>
      <c r="F92" s="79"/>
      <c r="G92" s="120">
        <v>-1646400</v>
      </c>
      <c r="H92" s="121"/>
      <c r="I92" s="120">
        <v>-1646400</v>
      </c>
      <c r="J92" s="121"/>
      <c r="K92" s="122">
        <v>-588000</v>
      </c>
    </row>
    <row r="93" spans="1:11" ht="15" customHeight="1" x14ac:dyDescent="0.2">
      <c r="A93" s="79" t="s">
        <v>144</v>
      </c>
      <c r="B93" s="81"/>
      <c r="C93" s="81"/>
      <c r="D93" s="79"/>
      <c r="E93" s="80"/>
      <c r="F93" s="79"/>
      <c r="G93" s="125"/>
      <c r="H93" s="121"/>
      <c r="I93" s="125"/>
      <c r="J93" s="121"/>
      <c r="K93" s="126"/>
    </row>
    <row r="94" spans="1:11" ht="17.25" customHeight="1" x14ac:dyDescent="0.2">
      <c r="A94" s="79"/>
      <c r="B94" s="81" t="s">
        <v>143</v>
      </c>
      <c r="C94" s="90"/>
      <c r="D94" s="79"/>
      <c r="E94" s="132">
        <v>14</v>
      </c>
      <c r="F94" s="79"/>
      <c r="G94" s="123">
        <v>550</v>
      </c>
      <c r="H94" s="121"/>
      <c r="I94" s="123">
        <v>0</v>
      </c>
      <c r="J94" s="121"/>
      <c r="K94" s="124">
        <v>0</v>
      </c>
    </row>
    <row r="95" spans="1:11" ht="12" customHeight="1" x14ac:dyDescent="0.2">
      <c r="A95" s="79"/>
      <c r="B95" s="81"/>
      <c r="C95" s="81"/>
      <c r="D95" s="79"/>
      <c r="E95" s="80"/>
      <c r="F95" s="79"/>
      <c r="G95" s="100"/>
      <c r="H95" s="121"/>
      <c r="I95" s="100"/>
      <c r="J95" s="121"/>
      <c r="K95" s="99"/>
    </row>
    <row r="96" spans="1:11" ht="15.75" customHeight="1" x14ac:dyDescent="0.2">
      <c r="A96" s="79" t="s">
        <v>142</v>
      </c>
      <c r="B96" s="83"/>
      <c r="C96" s="83"/>
      <c r="D96" s="79"/>
      <c r="E96" s="79"/>
      <c r="F96" s="79"/>
      <c r="G96" s="123">
        <f>SUM(G85:G94)</f>
        <v>5705721</v>
      </c>
      <c r="H96" s="121"/>
      <c r="I96" s="123">
        <f>SUM(I85:I94)</f>
        <v>6094705</v>
      </c>
      <c r="J96" s="121"/>
      <c r="K96" s="124">
        <f>12000000/1000</f>
        <v>12000</v>
      </c>
    </row>
    <row r="97" spans="1:11" ht="12" customHeight="1" x14ac:dyDescent="0.2">
      <c r="A97" s="81"/>
      <c r="B97" s="81"/>
      <c r="C97" s="81"/>
      <c r="D97" s="79"/>
      <c r="E97" s="81"/>
      <c r="F97" s="79"/>
      <c r="G97" s="118"/>
      <c r="H97" s="121"/>
      <c r="I97" s="118"/>
      <c r="J97" s="121"/>
      <c r="K97" s="119"/>
    </row>
    <row r="98" spans="1:11" ht="15" customHeight="1" x14ac:dyDescent="0.2">
      <c r="A98" s="84" t="s">
        <v>141</v>
      </c>
      <c r="B98" s="84"/>
      <c r="C98" s="98"/>
      <c r="D98" s="79"/>
      <c r="E98" s="98"/>
      <c r="F98" s="79"/>
      <c r="G98" s="120">
        <f>SUM(G96,G81,G51)</f>
        <v>8786964</v>
      </c>
      <c r="H98" s="121"/>
      <c r="I98" s="120">
        <f>SUM(I96,I81,I51)</f>
        <v>8773221</v>
      </c>
      <c r="J98" s="121"/>
      <c r="K98" s="122">
        <f>ROUND(340652301/1000,0)</f>
        <v>340652</v>
      </c>
    </row>
    <row r="99" spans="1:11" ht="15" customHeight="1" x14ac:dyDescent="0.2">
      <c r="A99" s="83" t="s">
        <v>140</v>
      </c>
      <c r="B99" s="84"/>
      <c r="C99" s="98"/>
      <c r="D99" s="79"/>
      <c r="E99" s="98"/>
      <c r="F99" s="79"/>
      <c r="G99" s="118"/>
      <c r="H99" s="121"/>
      <c r="I99" s="118"/>
      <c r="J99" s="121"/>
      <c r="K99" s="119"/>
    </row>
    <row r="100" spans="1:11" ht="15" customHeight="1" x14ac:dyDescent="0.2">
      <c r="A100" s="79"/>
      <c r="B100" s="83" t="s">
        <v>138</v>
      </c>
      <c r="C100" s="98"/>
      <c r="D100" s="79"/>
      <c r="E100" s="80"/>
      <c r="F100" s="79"/>
      <c r="G100" s="123">
        <f>K103</f>
        <v>909798</v>
      </c>
      <c r="H100" s="121"/>
      <c r="I100" s="123">
        <f>K103</f>
        <v>909798</v>
      </c>
      <c r="J100" s="121"/>
      <c r="K100" s="124">
        <f>ROUND(569146295/1000,0)</f>
        <v>569146</v>
      </c>
    </row>
    <row r="101" spans="1:11" ht="12" customHeight="1" x14ac:dyDescent="0.2">
      <c r="A101" s="81"/>
      <c r="B101" s="81"/>
      <c r="C101" s="81"/>
      <c r="D101" s="79"/>
      <c r="E101" s="80"/>
      <c r="F101" s="79"/>
      <c r="G101" s="100"/>
      <c r="H101" s="121"/>
      <c r="I101" s="100"/>
      <c r="J101" s="121"/>
      <c r="K101" s="99"/>
    </row>
    <row r="102" spans="1:11" ht="15" customHeight="1" x14ac:dyDescent="0.2">
      <c r="A102" s="84" t="s">
        <v>139</v>
      </c>
      <c r="B102" s="81"/>
      <c r="C102" s="81"/>
      <c r="D102" s="79"/>
      <c r="E102" s="80"/>
      <c r="F102" s="79"/>
      <c r="G102" s="118"/>
      <c r="H102" s="121"/>
      <c r="I102" s="118"/>
      <c r="J102" s="121"/>
      <c r="K102" s="119"/>
    </row>
    <row r="103" spans="1:11" ht="15.75" customHeight="1" thickBot="1" x14ac:dyDescent="0.25">
      <c r="A103" s="79"/>
      <c r="B103" s="84" t="s">
        <v>138</v>
      </c>
      <c r="C103" s="98"/>
      <c r="D103" s="79"/>
      <c r="E103" s="132">
        <v>10</v>
      </c>
      <c r="F103" s="79"/>
      <c r="G103" s="97">
        <f>SUM(G98:G100)</f>
        <v>9696762</v>
      </c>
      <c r="H103" s="121"/>
      <c r="I103" s="97">
        <f>SUM(I98:I100)</f>
        <v>9683019</v>
      </c>
      <c r="J103" s="121"/>
      <c r="K103" s="96">
        <f>ROUND(909797596/1000,0)</f>
        <v>909798</v>
      </c>
    </row>
    <row r="104" spans="1:11" ht="16.5" customHeight="1" thickTop="1" x14ac:dyDescent="0.2">
      <c r="A104" s="79"/>
      <c r="B104" s="79"/>
      <c r="C104" s="79"/>
      <c r="D104" s="79"/>
      <c r="E104" s="79"/>
      <c r="F104" s="79"/>
      <c r="G104" s="121"/>
      <c r="H104" s="121"/>
      <c r="I104" s="121"/>
      <c r="J104" s="121"/>
      <c r="K104" s="121"/>
    </row>
    <row r="105" spans="1:11" ht="16.5" customHeight="1" x14ac:dyDescent="0.2">
      <c r="A105" s="79"/>
      <c r="B105" s="79"/>
      <c r="C105" s="79"/>
      <c r="D105" s="79"/>
      <c r="E105" s="79"/>
      <c r="F105" s="79"/>
      <c r="G105" s="121"/>
      <c r="H105" s="121"/>
      <c r="I105" s="121"/>
      <c r="J105" s="121"/>
      <c r="K105" s="121"/>
    </row>
    <row r="106" spans="1:11" ht="15" customHeight="1" x14ac:dyDescent="0.2">
      <c r="A106" s="79"/>
      <c r="B106" s="79"/>
      <c r="C106" s="79"/>
      <c r="D106" s="79"/>
      <c r="E106" s="79"/>
      <c r="F106" s="79"/>
      <c r="G106" s="121"/>
      <c r="H106" s="121"/>
      <c r="I106" s="121"/>
      <c r="J106" s="121"/>
      <c r="K106" s="121"/>
    </row>
    <row r="107" spans="1:11" ht="16.5" customHeight="1" x14ac:dyDescent="0.2">
      <c r="A107" s="79"/>
      <c r="B107" s="79"/>
      <c r="C107" s="79"/>
      <c r="D107" s="79"/>
      <c r="E107" s="79"/>
      <c r="F107" s="79"/>
      <c r="G107" s="121"/>
      <c r="H107" s="121"/>
      <c r="I107" s="121"/>
      <c r="J107" s="121"/>
      <c r="K107" s="121"/>
    </row>
    <row r="108" spans="1:11" ht="16.5" customHeight="1" x14ac:dyDescent="0.2">
      <c r="A108" s="77" t="s">
        <v>29</v>
      </c>
      <c r="B108" s="76"/>
      <c r="C108" s="77"/>
      <c r="D108" s="77"/>
      <c r="E108" s="77"/>
      <c r="F108" s="76"/>
      <c r="G108" s="93"/>
      <c r="H108" s="94"/>
      <c r="I108" s="93"/>
      <c r="J108" s="94"/>
      <c r="K108" s="93"/>
    </row>
    <row r="109" spans="1:11" ht="15" customHeight="1" x14ac:dyDescent="0.2">
      <c r="A109" s="91" t="s">
        <v>0</v>
      </c>
      <c r="B109" s="79"/>
      <c r="C109" s="91"/>
      <c r="D109" s="81"/>
      <c r="E109" s="81"/>
      <c r="F109" s="79"/>
      <c r="G109" s="119"/>
      <c r="H109" s="121"/>
      <c r="I109" s="119"/>
      <c r="J109" s="121"/>
      <c r="K109" s="119"/>
    </row>
    <row r="110" spans="1:11" ht="15" customHeight="1" x14ac:dyDescent="0.2">
      <c r="A110" s="91"/>
      <c r="B110" s="91" t="s">
        <v>1</v>
      </c>
      <c r="C110" s="91"/>
      <c r="D110" s="81"/>
      <c r="E110" s="81"/>
      <c r="F110" s="79"/>
      <c r="G110" s="119"/>
      <c r="H110" s="121"/>
      <c r="I110" s="119"/>
      <c r="J110" s="121"/>
      <c r="K110" s="119"/>
    </row>
    <row r="111" spans="1:11" ht="15" customHeight="1" x14ac:dyDescent="0.2">
      <c r="A111" s="92" t="s">
        <v>202</v>
      </c>
      <c r="B111" s="79"/>
      <c r="C111" s="92"/>
      <c r="D111" s="81"/>
      <c r="E111" s="81"/>
      <c r="F111" s="79"/>
      <c r="G111" s="119"/>
      <c r="H111" s="121"/>
      <c r="I111" s="119"/>
      <c r="J111" s="121"/>
      <c r="K111" s="119"/>
    </row>
    <row r="112" spans="1:11" ht="15" customHeight="1" x14ac:dyDescent="0.2">
      <c r="A112" s="95" t="s">
        <v>67</v>
      </c>
      <c r="B112" s="76"/>
      <c r="C112" s="95"/>
      <c r="D112" s="77"/>
      <c r="E112" s="77"/>
      <c r="F112" s="76"/>
      <c r="G112" s="93"/>
      <c r="H112" s="94"/>
      <c r="I112" s="93"/>
      <c r="J112" s="94"/>
      <c r="K112" s="93"/>
    </row>
    <row r="113" spans="1:11" ht="15" customHeight="1" x14ac:dyDescent="0.2">
      <c r="A113" s="92"/>
      <c r="B113" s="79"/>
      <c r="C113" s="92"/>
      <c r="D113" s="81"/>
      <c r="E113" s="81"/>
      <c r="F113" s="79"/>
      <c r="G113" s="119"/>
      <c r="H113" s="121"/>
      <c r="I113" s="119"/>
      <c r="J113" s="121"/>
      <c r="K113" s="119"/>
    </row>
    <row r="114" spans="1:11" ht="15" customHeight="1" x14ac:dyDescent="0.2">
      <c r="A114" s="92"/>
      <c r="B114" s="79"/>
      <c r="C114" s="92"/>
      <c r="D114" s="81"/>
      <c r="E114" s="81"/>
      <c r="F114" s="79"/>
      <c r="G114" s="119"/>
      <c r="H114" s="121"/>
      <c r="I114" s="119"/>
      <c r="J114" s="121"/>
      <c r="K114" s="119"/>
    </row>
    <row r="115" spans="1:11" ht="15" customHeight="1" x14ac:dyDescent="0.2">
      <c r="A115" s="92"/>
      <c r="B115" s="79"/>
      <c r="C115" s="92"/>
      <c r="D115" s="92"/>
      <c r="E115" s="92"/>
      <c r="F115" s="79"/>
      <c r="G115" s="128" t="s">
        <v>3</v>
      </c>
      <c r="H115" s="128"/>
      <c r="I115" s="149" t="s">
        <v>4</v>
      </c>
      <c r="J115" s="149"/>
      <c r="K115" s="149"/>
    </row>
    <row r="116" spans="1:11" ht="15" customHeight="1" x14ac:dyDescent="0.2">
      <c r="A116" s="92"/>
      <c r="B116" s="79"/>
      <c r="C116" s="92"/>
      <c r="D116" s="92"/>
      <c r="E116" s="92"/>
      <c r="F116" s="79"/>
      <c r="G116" s="129" t="s">
        <v>5</v>
      </c>
      <c r="H116" s="128"/>
      <c r="I116" s="150" t="s">
        <v>5</v>
      </c>
      <c r="J116" s="150"/>
      <c r="K116" s="150"/>
    </row>
    <row r="117" spans="1:11" ht="12" x14ac:dyDescent="0.2">
      <c r="A117" s="79"/>
      <c r="B117" s="91"/>
      <c r="C117" s="91"/>
      <c r="D117" s="91"/>
      <c r="E117" s="91"/>
      <c r="F117" s="90"/>
      <c r="G117" s="8" t="s">
        <v>6</v>
      </c>
      <c r="H117" s="2"/>
      <c r="I117" s="8" t="s">
        <v>6</v>
      </c>
      <c r="J117" s="2"/>
      <c r="K117" s="8" t="s">
        <v>7</v>
      </c>
    </row>
    <row r="118" spans="1:11" ht="24" x14ac:dyDescent="0.25">
      <c r="A118" s="79"/>
      <c r="B118" s="81"/>
      <c r="C118" s="81"/>
      <c r="D118" s="81"/>
      <c r="E118" s="89" t="s">
        <v>8</v>
      </c>
      <c r="F118" s="86"/>
      <c r="G118" s="88" t="s">
        <v>9</v>
      </c>
      <c r="H118" s="85"/>
      <c r="I118" s="88" t="s">
        <v>9</v>
      </c>
      <c r="J118" s="85"/>
      <c r="K118" s="88" t="s">
        <v>9</v>
      </c>
    </row>
    <row r="119" spans="1:11" ht="12" customHeight="1" x14ac:dyDescent="0.2">
      <c r="A119" s="79"/>
      <c r="B119" s="81"/>
      <c r="C119" s="81"/>
      <c r="D119" s="81"/>
      <c r="E119" s="87"/>
      <c r="F119" s="86"/>
      <c r="G119" s="44"/>
      <c r="H119" s="85"/>
      <c r="I119" s="44"/>
      <c r="J119" s="85"/>
      <c r="K119" s="41"/>
    </row>
    <row r="120" spans="1:11" ht="15" customHeight="1" x14ac:dyDescent="0.2">
      <c r="A120" s="84" t="s">
        <v>137</v>
      </c>
      <c r="B120" s="83"/>
      <c r="C120" s="81"/>
      <c r="D120" s="79"/>
      <c r="E120" s="81"/>
      <c r="F120" s="79"/>
      <c r="G120" s="118"/>
      <c r="H120" s="121"/>
      <c r="I120" s="118"/>
      <c r="J120" s="121"/>
      <c r="K120" s="119"/>
    </row>
    <row r="121" spans="1:11" ht="8.1" customHeight="1" x14ac:dyDescent="0.2">
      <c r="A121" s="81"/>
      <c r="B121" s="81"/>
      <c r="C121" s="81"/>
      <c r="D121" s="79"/>
      <c r="E121" s="81"/>
      <c r="F121" s="79"/>
      <c r="G121" s="118"/>
      <c r="H121" s="121"/>
      <c r="I121" s="118"/>
      <c r="J121" s="121"/>
      <c r="K121" s="119"/>
    </row>
    <row r="122" spans="1:11" ht="15" customHeight="1" x14ac:dyDescent="0.2">
      <c r="A122" s="81" t="s">
        <v>136</v>
      </c>
      <c r="B122" s="79"/>
      <c r="C122" s="79"/>
      <c r="D122" s="79"/>
      <c r="E122" s="82"/>
      <c r="F122" s="79"/>
      <c r="G122" s="118"/>
      <c r="H122" s="121"/>
      <c r="I122" s="118"/>
      <c r="J122" s="121"/>
      <c r="K122" s="119"/>
    </row>
    <row r="123" spans="1:11" ht="15" customHeight="1" x14ac:dyDescent="0.2">
      <c r="A123" s="81"/>
      <c r="B123" s="79" t="s">
        <v>135</v>
      </c>
      <c r="C123" s="79"/>
      <c r="D123" s="79"/>
      <c r="E123" s="82"/>
      <c r="F123" s="79"/>
      <c r="G123" s="120">
        <v>9214</v>
      </c>
      <c r="H123" s="121"/>
      <c r="I123" s="120">
        <v>9214</v>
      </c>
      <c r="J123" s="121"/>
      <c r="K123" s="122">
        <v>23693.243999999999</v>
      </c>
    </row>
    <row r="124" spans="1:11" ht="15" customHeight="1" x14ac:dyDescent="0.2">
      <c r="A124" s="81" t="s">
        <v>134</v>
      </c>
      <c r="B124" s="79"/>
      <c r="C124" s="79"/>
      <c r="D124" s="79"/>
      <c r="E124" s="82"/>
      <c r="F124" s="79"/>
      <c r="G124" s="120"/>
      <c r="H124" s="121"/>
      <c r="I124" s="120"/>
      <c r="J124" s="121"/>
      <c r="K124" s="122"/>
    </row>
    <row r="125" spans="1:11" ht="15" customHeight="1" x14ac:dyDescent="0.2">
      <c r="A125" s="81"/>
      <c r="B125" s="79" t="s">
        <v>133</v>
      </c>
      <c r="C125" s="79"/>
      <c r="D125" s="79"/>
      <c r="E125" s="82"/>
      <c r="F125" s="79"/>
      <c r="G125" s="120">
        <v>402</v>
      </c>
      <c r="H125" s="121"/>
      <c r="I125" s="120">
        <v>402</v>
      </c>
      <c r="J125" s="121"/>
      <c r="K125" s="122">
        <v>20559.386999999999</v>
      </c>
    </row>
    <row r="126" spans="1:11" ht="15" customHeight="1" x14ac:dyDescent="0.2">
      <c r="A126" s="81" t="s">
        <v>132</v>
      </c>
      <c r="B126" s="79"/>
      <c r="C126" s="79"/>
      <c r="D126" s="79"/>
      <c r="E126" s="82"/>
      <c r="F126" s="79"/>
      <c r="G126" s="120"/>
      <c r="H126" s="121"/>
      <c r="I126" s="120"/>
      <c r="J126" s="121"/>
      <c r="K126" s="122"/>
    </row>
    <row r="127" spans="1:11" ht="15" customHeight="1" x14ac:dyDescent="0.2">
      <c r="A127" s="81"/>
      <c r="B127" s="79" t="s">
        <v>131</v>
      </c>
      <c r="C127" s="79"/>
      <c r="D127" s="79"/>
      <c r="E127" s="132">
        <v>14</v>
      </c>
      <c r="F127" s="79"/>
      <c r="G127" s="120">
        <v>0</v>
      </c>
      <c r="H127" s="121"/>
      <c r="I127" s="120">
        <v>40</v>
      </c>
      <c r="J127" s="121"/>
      <c r="K127" s="122">
        <v>0</v>
      </c>
    </row>
    <row r="128" spans="1:11" ht="15" customHeight="1" x14ac:dyDescent="0.2">
      <c r="A128" s="81" t="s">
        <v>130</v>
      </c>
      <c r="B128" s="81"/>
      <c r="C128" s="81"/>
      <c r="D128" s="79"/>
      <c r="E128" s="81"/>
      <c r="F128" s="79"/>
      <c r="G128" s="120"/>
      <c r="H128" s="121"/>
      <c r="I128" s="120"/>
      <c r="J128" s="121"/>
      <c r="K128" s="122"/>
    </row>
    <row r="129" spans="1:11" ht="15" customHeight="1" x14ac:dyDescent="0.2">
      <c r="A129" s="81"/>
      <c r="B129" s="81" t="s">
        <v>129</v>
      </c>
      <c r="C129" s="81"/>
      <c r="D129" s="79"/>
      <c r="E129" s="81"/>
      <c r="F129" s="79"/>
      <c r="G129" s="120">
        <v>8784</v>
      </c>
      <c r="H129" s="121"/>
      <c r="I129" s="120">
        <v>8784</v>
      </c>
      <c r="J129" s="121"/>
      <c r="K129" s="122">
        <v>7839.0860000000002</v>
      </c>
    </row>
    <row r="130" spans="1:11" ht="15" customHeight="1" x14ac:dyDescent="0.2">
      <c r="A130" s="81" t="s">
        <v>127</v>
      </c>
      <c r="B130" s="81"/>
      <c r="C130" s="81"/>
      <c r="D130" s="79"/>
      <c r="E130" s="81"/>
      <c r="F130" s="79"/>
      <c r="G130" s="120"/>
      <c r="H130" s="121"/>
      <c r="I130" s="120"/>
      <c r="J130" s="121"/>
      <c r="K130" s="122"/>
    </row>
    <row r="131" spans="1:11" ht="15" customHeight="1" x14ac:dyDescent="0.2">
      <c r="A131" s="81"/>
      <c r="B131" s="81" t="s">
        <v>128</v>
      </c>
      <c r="C131" s="81"/>
      <c r="D131" s="79"/>
      <c r="E131" s="132">
        <v>16</v>
      </c>
      <c r="F131" s="79"/>
      <c r="G131" s="120">
        <v>461475</v>
      </c>
      <c r="H131" s="121"/>
      <c r="I131" s="120">
        <v>461475</v>
      </c>
      <c r="J131" s="121"/>
      <c r="K131" s="122">
        <v>0</v>
      </c>
    </row>
    <row r="132" spans="1:11" ht="15" customHeight="1" x14ac:dyDescent="0.2">
      <c r="A132" s="81" t="s">
        <v>127</v>
      </c>
      <c r="B132" s="81"/>
      <c r="C132" s="81"/>
      <c r="D132" s="79"/>
      <c r="E132" s="81"/>
      <c r="F132" s="79"/>
      <c r="G132" s="120"/>
      <c r="H132" s="121"/>
      <c r="I132" s="120"/>
      <c r="J132" s="121"/>
      <c r="K132" s="122"/>
    </row>
    <row r="133" spans="1:11" ht="15" customHeight="1" x14ac:dyDescent="0.2">
      <c r="A133" s="81"/>
      <c r="B133" s="81" t="s">
        <v>126</v>
      </c>
      <c r="C133" s="81"/>
      <c r="D133" s="79"/>
      <c r="E133" s="81"/>
      <c r="F133" s="79"/>
      <c r="G133" s="120"/>
      <c r="H133" s="121"/>
      <c r="I133" s="120"/>
      <c r="J133" s="121"/>
      <c r="K133" s="122"/>
    </row>
    <row r="134" spans="1:11" ht="15" customHeight="1" x14ac:dyDescent="0.2">
      <c r="A134" s="81"/>
      <c r="B134" s="81" t="s">
        <v>125</v>
      </c>
      <c r="C134" s="81"/>
      <c r="D134" s="79"/>
      <c r="E134" s="132">
        <v>16</v>
      </c>
      <c r="F134" s="79"/>
      <c r="G134" s="120">
        <v>2356684</v>
      </c>
      <c r="H134" s="121"/>
      <c r="I134" s="120">
        <v>226903</v>
      </c>
      <c r="J134" s="121"/>
      <c r="K134" s="122">
        <v>0</v>
      </c>
    </row>
    <row r="135" spans="1:11" ht="15" customHeight="1" x14ac:dyDescent="0.2">
      <c r="A135" s="81" t="s">
        <v>124</v>
      </c>
      <c r="B135" s="81"/>
      <c r="C135" s="81"/>
      <c r="D135" s="79"/>
      <c r="E135" s="132">
        <v>16</v>
      </c>
      <c r="F135" s="79"/>
      <c r="G135" s="120">
        <v>0</v>
      </c>
      <c r="H135" s="121"/>
      <c r="I135" s="120">
        <v>2170099</v>
      </c>
      <c r="J135" s="121"/>
      <c r="K135" s="122">
        <v>0</v>
      </c>
    </row>
    <row r="136" spans="1:11" ht="15" customHeight="1" x14ac:dyDescent="0.2">
      <c r="A136" s="81" t="s">
        <v>123</v>
      </c>
      <c r="B136" s="79"/>
      <c r="C136" s="79"/>
      <c r="D136" s="79"/>
      <c r="E136" s="79"/>
      <c r="F136" s="79"/>
      <c r="G136" s="120"/>
      <c r="H136" s="121"/>
      <c r="I136" s="120"/>
      <c r="J136" s="121"/>
      <c r="K136" s="122"/>
    </row>
    <row r="137" spans="1:11" ht="15" customHeight="1" x14ac:dyDescent="0.2">
      <c r="A137" s="81"/>
      <c r="B137" s="79" t="s">
        <v>122</v>
      </c>
      <c r="C137" s="79"/>
      <c r="D137" s="79"/>
      <c r="E137" s="132">
        <v>15</v>
      </c>
      <c r="F137" s="79"/>
      <c r="G137" s="120">
        <v>6071</v>
      </c>
      <c r="H137" s="121"/>
      <c r="I137" s="120">
        <v>6071</v>
      </c>
      <c r="J137" s="121"/>
      <c r="K137" s="122">
        <v>0</v>
      </c>
    </row>
    <row r="138" spans="1:11" ht="15" customHeight="1" x14ac:dyDescent="0.2">
      <c r="A138" s="81" t="s">
        <v>121</v>
      </c>
      <c r="B138" s="79"/>
      <c r="C138" s="81"/>
      <c r="D138" s="79"/>
      <c r="E138" s="81"/>
      <c r="F138" s="79"/>
      <c r="G138" s="120">
        <v>2000</v>
      </c>
      <c r="H138" s="121"/>
      <c r="I138" s="120">
        <v>2000</v>
      </c>
      <c r="J138" s="121"/>
      <c r="K138" s="122">
        <v>21789.647000000001</v>
      </c>
    </row>
    <row r="139" spans="1:11" ht="15" customHeight="1" x14ac:dyDescent="0.2">
      <c r="A139" s="81" t="s">
        <v>120</v>
      </c>
      <c r="B139" s="81"/>
      <c r="C139" s="81"/>
      <c r="D139" s="79"/>
      <c r="E139" s="81"/>
      <c r="F139" s="79"/>
      <c r="G139" s="120"/>
      <c r="H139" s="121"/>
      <c r="I139" s="120"/>
      <c r="J139" s="121"/>
      <c r="K139" s="122"/>
    </row>
    <row r="140" spans="1:11" ht="15" customHeight="1" x14ac:dyDescent="0.2">
      <c r="A140" s="81"/>
      <c r="B140" s="81" t="s">
        <v>119</v>
      </c>
      <c r="C140" s="81"/>
      <c r="D140" s="79"/>
      <c r="E140" s="81"/>
      <c r="F140" s="79"/>
      <c r="G140" s="120"/>
      <c r="H140" s="121"/>
      <c r="I140" s="120"/>
      <c r="J140" s="121"/>
      <c r="K140" s="122"/>
    </row>
    <row r="141" spans="1:11" ht="15" customHeight="1" x14ac:dyDescent="0.2">
      <c r="A141" s="81"/>
      <c r="B141" s="81" t="s">
        <v>118</v>
      </c>
      <c r="C141" s="81"/>
      <c r="D141" s="79"/>
      <c r="E141" s="80"/>
      <c r="F141" s="79"/>
      <c r="G141" s="120"/>
      <c r="H141" s="121"/>
      <c r="I141" s="120"/>
      <c r="J141" s="121"/>
      <c r="K141" s="122"/>
    </row>
    <row r="142" spans="1:11" ht="15" customHeight="1" x14ac:dyDescent="0.2">
      <c r="A142" s="79"/>
      <c r="B142" s="79" t="s">
        <v>117</v>
      </c>
      <c r="C142" s="79"/>
      <c r="D142" s="79"/>
      <c r="E142" s="132">
        <v>19</v>
      </c>
      <c r="F142" s="79"/>
      <c r="G142" s="120">
        <v>0</v>
      </c>
      <c r="H142" s="121"/>
      <c r="I142" s="120">
        <v>0</v>
      </c>
      <c r="J142" s="121"/>
      <c r="K142" s="122">
        <v>700000</v>
      </c>
    </row>
    <row r="143" spans="1:11" ht="15" customHeight="1" x14ac:dyDescent="0.2">
      <c r="A143" s="79"/>
      <c r="B143" s="79"/>
      <c r="C143" s="79"/>
      <c r="D143" s="79"/>
      <c r="E143" s="79"/>
      <c r="F143" s="79"/>
      <c r="G143" s="121"/>
      <c r="H143" s="121"/>
      <c r="I143" s="121"/>
      <c r="J143" s="121"/>
      <c r="K143" s="121"/>
    </row>
    <row r="144" spans="1:11" ht="15" customHeight="1" x14ac:dyDescent="0.2">
      <c r="A144" s="79"/>
      <c r="B144" s="79"/>
      <c r="C144" s="79"/>
      <c r="D144" s="79"/>
      <c r="E144" s="79"/>
      <c r="F144" s="79"/>
      <c r="G144" s="121"/>
      <c r="H144" s="121"/>
      <c r="I144" s="121"/>
      <c r="J144" s="121"/>
      <c r="K144" s="121"/>
    </row>
    <row r="145" spans="1:11" ht="15" customHeight="1" x14ac:dyDescent="0.2">
      <c r="A145" s="79"/>
      <c r="B145" s="79"/>
      <c r="C145" s="79"/>
      <c r="D145" s="79"/>
      <c r="E145" s="79"/>
      <c r="F145" s="79"/>
      <c r="G145" s="121"/>
      <c r="H145" s="121"/>
      <c r="I145" s="121"/>
      <c r="J145" s="121"/>
      <c r="K145" s="121"/>
    </row>
    <row r="146" spans="1:11" ht="15" customHeight="1" x14ac:dyDescent="0.2">
      <c r="A146" s="79"/>
      <c r="B146" s="79"/>
      <c r="C146" s="79"/>
      <c r="D146" s="79"/>
      <c r="E146" s="79"/>
      <c r="F146" s="79"/>
      <c r="G146" s="121"/>
      <c r="H146" s="121"/>
      <c r="I146" s="121"/>
      <c r="J146" s="121"/>
      <c r="K146" s="121"/>
    </row>
    <row r="147" spans="1:11" ht="15" customHeight="1" x14ac:dyDescent="0.2">
      <c r="A147" s="79"/>
      <c r="B147" s="79"/>
      <c r="C147" s="79"/>
      <c r="D147" s="79"/>
      <c r="E147" s="79"/>
      <c r="F147" s="79"/>
      <c r="G147" s="121"/>
      <c r="H147" s="121"/>
      <c r="I147" s="121"/>
      <c r="J147" s="121"/>
      <c r="K147" s="121"/>
    </row>
    <row r="148" spans="1:11" ht="15" customHeight="1" x14ac:dyDescent="0.2">
      <c r="A148" s="79"/>
      <c r="B148" s="79"/>
      <c r="C148" s="79"/>
      <c r="D148" s="79"/>
      <c r="E148" s="79"/>
      <c r="F148" s="79"/>
      <c r="G148" s="121"/>
      <c r="H148" s="121"/>
      <c r="I148" s="121"/>
      <c r="J148" s="121"/>
      <c r="K148" s="121"/>
    </row>
    <row r="149" spans="1:11" ht="15" customHeight="1" x14ac:dyDescent="0.2">
      <c r="A149" s="79"/>
      <c r="B149" s="79"/>
      <c r="C149" s="79"/>
      <c r="D149" s="79"/>
      <c r="E149" s="79"/>
      <c r="F149" s="79"/>
      <c r="G149" s="121"/>
      <c r="H149" s="121"/>
      <c r="I149" s="121"/>
      <c r="J149" s="121"/>
      <c r="K149" s="121"/>
    </row>
    <row r="150" spans="1:11" ht="15" customHeight="1" x14ac:dyDescent="0.2">
      <c r="A150" s="79"/>
      <c r="B150" s="79"/>
      <c r="C150" s="79"/>
      <c r="D150" s="79"/>
      <c r="E150" s="79"/>
      <c r="F150" s="79"/>
      <c r="G150" s="121"/>
      <c r="H150" s="121"/>
      <c r="I150" s="121"/>
      <c r="J150" s="121"/>
      <c r="K150" s="121"/>
    </row>
    <row r="151" spans="1:11" ht="15" customHeight="1" x14ac:dyDescent="0.2">
      <c r="A151" s="79"/>
      <c r="B151" s="79"/>
      <c r="C151" s="79"/>
      <c r="D151" s="79"/>
      <c r="E151" s="79"/>
      <c r="F151" s="79"/>
      <c r="G151" s="121"/>
      <c r="H151" s="121"/>
      <c r="I151" s="121"/>
      <c r="J151" s="121"/>
      <c r="K151" s="121"/>
    </row>
    <row r="152" spans="1:11" ht="15" customHeight="1" x14ac:dyDescent="0.2">
      <c r="A152" s="79"/>
      <c r="B152" s="79"/>
      <c r="C152" s="79"/>
      <c r="D152" s="79"/>
      <c r="E152" s="79"/>
      <c r="F152" s="79"/>
      <c r="G152" s="121"/>
      <c r="H152" s="121"/>
      <c r="I152" s="121"/>
      <c r="J152" s="121"/>
      <c r="K152" s="121"/>
    </row>
    <row r="153" spans="1:11" ht="16.5" customHeight="1" x14ac:dyDescent="0.2">
      <c r="A153" s="79"/>
      <c r="B153" s="79"/>
      <c r="C153" s="79"/>
      <c r="D153" s="79"/>
      <c r="E153" s="79"/>
      <c r="F153" s="79"/>
      <c r="G153" s="121"/>
      <c r="H153" s="121"/>
      <c r="I153" s="121"/>
      <c r="J153" s="121"/>
      <c r="K153" s="121"/>
    </row>
    <row r="154" spans="1:11" ht="15" customHeight="1" x14ac:dyDescent="0.2">
      <c r="A154" s="79"/>
      <c r="B154" s="79"/>
      <c r="C154" s="79"/>
      <c r="D154" s="79"/>
      <c r="E154" s="79"/>
      <c r="F154" s="79"/>
      <c r="G154" s="121"/>
      <c r="H154" s="121"/>
      <c r="I154" s="121"/>
      <c r="J154" s="121"/>
      <c r="K154" s="121"/>
    </row>
    <row r="155" spans="1:11" ht="11.25" customHeight="1" x14ac:dyDescent="0.2">
      <c r="A155" s="79"/>
      <c r="B155" s="79"/>
      <c r="C155" s="79"/>
      <c r="D155" s="79"/>
      <c r="E155" s="79"/>
      <c r="F155" s="79"/>
      <c r="G155" s="121"/>
      <c r="H155" s="121"/>
      <c r="I155" s="121"/>
      <c r="J155" s="121"/>
      <c r="K155" s="121"/>
    </row>
    <row r="156" spans="1:11" ht="15" customHeight="1" x14ac:dyDescent="0.2">
      <c r="A156" s="79"/>
      <c r="B156" s="79"/>
      <c r="C156" s="79"/>
      <c r="D156" s="79"/>
      <c r="E156" s="79"/>
      <c r="F156" s="79"/>
      <c r="G156" s="78"/>
      <c r="H156" s="79"/>
      <c r="I156" s="78"/>
      <c r="J156" s="79"/>
      <c r="K156" s="78"/>
    </row>
    <row r="157" spans="1:11" ht="15" customHeight="1" x14ac:dyDescent="0.2">
      <c r="A157" s="79"/>
      <c r="B157" s="79"/>
      <c r="C157" s="79"/>
      <c r="D157" s="79"/>
      <c r="E157" s="79"/>
      <c r="F157" s="79"/>
      <c r="G157" s="78"/>
      <c r="H157" s="79"/>
      <c r="I157" s="78"/>
      <c r="J157" s="79"/>
      <c r="K157" s="78"/>
    </row>
    <row r="158" spans="1:11" ht="15" customHeight="1" x14ac:dyDescent="0.2">
      <c r="A158" s="79"/>
      <c r="B158" s="79"/>
      <c r="C158" s="79"/>
      <c r="D158" s="79"/>
      <c r="E158" s="79"/>
      <c r="F158" s="79"/>
      <c r="G158" s="78"/>
      <c r="H158" s="79"/>
      <c r="I158" s="78"/>
      <c r="J158" s="79"/>
      <c r="K158" s="78"/>
    </row>
    <row r="159" spans="1:11" ht="13.5" customHeight="1" x14ac:dyDescent="0.2">
      <c r="A159" s="79"/>
      <c r="B159" s="79"/>
      <c r="C159" s="79"/>
      <c r="D159" s="79"/>
      <c r="E159" s="79"/>
      <c r="F159" s="79"/>
      <c r="G159" s="78"/>
      <c r="H159" s="79"/>
      <c r="I159" s="78"/>
      <c r="J159" s="79"/>
      <c r="K159" s="78"/>
    </row>
    <row r="160" spans="1:11" ht="15" customHeight="1" x14ac:dyDescent="0.2">
      <c r="A160" s="79"/>
      <c r="B160" s="79"/>
      <c r="C160" s="79"/>
      <c r="D160" s="79"/>
      <c r="E160" s="79"/>
      <c r="F160" s="79"/>
      <c r="G160" s="78"/>
      <c r="H160" s="79"/>
      <c r="I160" s="78"/>
      <c r="J160" s="79"/>
      <c r="K160" s="78"/>
    </row>
    <row r="161" spans="1:11" ht="21.9" customHeight="1" x14ac:dyDescent="0.2">
      <c r="A161" s="77" t="s">
        <v>29</v>
      </c>
      <c r="B161" s="76"/>
      <c r="C161" s="77"/>
      <c r="D161" s="77"/>
      <c r="E161" s="77"/>
      <c r="F161" s="76"/>
      <c r="G161" s="75"/>
      <c r="H161" s="76"/>
      <c r="I161" s="75"/>
      <c r="J161" s="76"/>
      <c r="K161" s="75"/>
    </row>
  </sheetData>
  <mergeCells count="6">
    <mergeCell ref="I116:K116"/>
    <mergeCell ref="I7:K7"/>
    <mergeCell ref="I8:K8"/>
    <mergeCell ref="I62:K62"/>
    <mergeCell ref="I63:K63"/>
    <mergeCell ref="I115:K115"/>
  </mergeCells>
  <pageMargins left="0.8" right="0.5" top="0.5" bottom="0.6" header="0.49" footer="0.4"/>
  <pageSetup paperSize="9" firstPageNumber="13" fitToHeight="0" orientation="portrait" useFirstPageNumber="1" horizontalDpi="1200" verticalDpi="1200" r:id="rId1"/>
  <headerFooter differentFirst="1">
    <oddFooter>&amp;R&amp;"Arial,Regular"&amp;9&amp;P</oddFooter>
    <firstFooter>&amp;R&amp;"Arial,Regular"&amp;9&amp;P</firstFooter>
  </headerFooter>
  <rowBreaks count="2" manualBreakCount="2">
    <brk id="55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EN_BS 7-9</vt:lpstr>
      <vt:lpstr>EN_PL 10</vt:lpstr>
      <vt:lpstr>EN_Equity 11</vt:lpstr>
      <vt:lpstr>EN_Equity 12</vt:lpstr>
      <vt:lpstr>EN_CF 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Pornnipa Taotong</cp:lastModifiedBy>
  <cp:lastPrinted>2021-02-15T13:15:33Z</cp:lastPrinted>
  <dcterms:created xsi:type="dcterms:W3CDTF">2021-02-09T15:21:54Z</dcterms:created>
  <dcterms:modified xsi:type="dcterms:W3CDTF">2021-02-15T13:21:59Z</dcterms:modified>
</cp:coreProperties>
</file>