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S:\Consolidated\1. งบการเงินRH\งบไตรมาสRH\2020\Q-4\KPMG\ELCID-reviewed\RH\Thai\"/>
    </mc:Choice>
  </mc:AlternateContent>
  <xr:revisionPtr revIDLastSave="0" documentId="13_ncr:1_{D4ED1461-9657-46C0-9419-259DD6F51AC3}" xr6:coauthVersionLast="46" xr6:coauthVersionMax="46" xr10:uidLastSave="{00000000-0000-0000-0000-000000000000}"/>
  <bookViews>
    <workbookView xWindow="-108" yWindow="-108" windowWidth="21840" windowHeight="13176" tabRatio="874" xr2:uid="{00000000-000D-0000-FFFF-FFFF00000000}"/>
  </bookViews>
  <sheets>
    <sheet name="SFP (7-9)" sheetId="1" r:id="rId1"/>
    <sheet name="PL (10)" sheetId="26" r:id="rId2"/>
    <sheet name="EQ-Consol YE-19 (11)" sheetId="36" r:id="rId3"/>
    <sheet name="EQ-Consol YE-20 (12)" sheetId="28" r:id="rId4"/>
    <sheet name="EQ-Separate YE-19 (13)" sheetId="38" r:id="rId5"/>
    <sheet name="EQ-Separate YE-20 (14)" sheetId="30" r:id="rId6"/>
    <sheet name="CF (15-16)" sheetId="35" r:id="rId7"/>
  </sheets>
  <definedNames>
    <definedName name="_w1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HTML_Email" hidden="1">"JSheehy@litmusgroup.com"</definedName>
    <definedName name="HTML_Header" hidden="1">"Allgas Sales Performance"</definedName>
    <definedName name="HTML_LastUpdate" hidden="1">"29/10/98"</definedName>
    <definedName name="HTML_LineAfter" hidden="1">TRUE</definedName>
    <definedName name="HTML_LineBefore" hidden="1">TRUE</definedName>
    <definedName name="HTML_Name" hidden="1">"Jane Sheehy"</definedName>
    <definedName name="HTML_OBDlg2" hidden="1">TRUE</definedName>
    <definedName name="HTML_OBDlg4" hidden="1">TRUE</definedName>
    <definedName name="HTML_OS" hidden="1">0</definedName>
    <definedName name="HTML_PathFile" hidden="1">"D:\My Documents\%Performance Measurement Project\SERC Reports\WebVew_Sept\Allgas_Sales.htm"</definedName>
    <definedName name="HTML_Title" hidden="1">"Allgas Sales Performance"</definedName>
    <definedName name="limcount" hidden="1">3</definedName>
    <definedName name="_xlnm.Print_Area" localSheetId="6">'CF (15-16)'!$A$1:$M$104</definedName>
    <definedName name="_xlnm.Print_Area" localSheetId="2">'EQ-Consol YE-19 (11)'!$A$1:$AE$34</definedName>
    <definedName name="_xlnm.Print_Area" localSheetId="3">'EQ-Consol YE-20 (12)'!$A$1:$AE$29</definedName>
    <definedName name="_xlnm.Print_Area" localSheetId="4">'EQ-Separate YE-19 (13)'!$A$1:$S$26</definedName>
    <definedName name="_xlnm.Print_Area" localSheetId="5">'EQ-Separate YE-20 (14)'!$A$1:$S$28</definedName>
    <definedName name="_xlnm.Print_Area" localSheetId="1">'PL (10)'!$A$1:$M$55</definedName>
    <definedName name="_xlnm.Print_Area" localSheetId="0">'SFP (7-9)'!$A$1:$M$104</definedName>
    <definedName name="_xlnm.Print_Titles" localSheetId="1">'PL (10)'!$1:$7</definedName>
    <definedName name="SAPBEXsysID" hidden="1">"BWP"</definedName>
    <definedName name="SAPBEXwbID" hidden="1">"3RN3XGDOGI0E5YX5SPNLSRQCY"</definedName>
    <definedName name="sencount" hidden="1">3</definedName>
    <definedName name="wrn.Informe_modelo.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</definedNames>
  <calcPr calcId="191029"/>
</workbook>
</file>

<file path=xl/calcChain.xml><?xml version="1.0" encoding="utf-8"?>
<calcChain xmlns="http://schemas.openxmlformats.org/spreadsheetml/2006/main">
  <c r="K54" i="26" l="1"/>
  <c r="G82" i="35" l="1"/>
  <c r="M33" i="35" l="1"/>
  <c r="K33" i="35"/>
  <c r="I33" i="35"/>
  <c r="I47" i="35" s="1"/>
  <c r="G33" i="35"/>
  <c r="G47" i="35" s="1"/>
  <c r="G32" i="26" l="1"/>
  <c r="Y14" i="28"/>
  <c r="M82" i="35" l="1"/>
  <c r="K82" i="35"/>
  <c r="I82" i="35"/>
  <c r="S13" i="38" l="1"/>
  <c r="M23" i="38"/>
  <c r="K23" i="38"/>
  <c r="I23" i="38"/>
  <c r="G23" i="38"/>
  <c r="Q23" i="38"/>
  <c r="O23" i="38"/>
  <c r="Q18" i="38"/>
  <c r="Q25" i="38" s="1"/>
  <c r="O18" i="38"/>
  <c r="O25" i="38" s="1"/>
  <c r="M18" i="38"/>
  <c r="M25" i="38" s="1"/>
  <c r="K18" i="38"/>
  <c r="K25" i="38" s="1"/>
  <c r="I18" i="38"/>
  <c r="I25" i="38" s="1"/>
  <c r="G18" i="38"/>
  <c r="G25" i="38" s="1"/>
  <c r="S17" i="38"/>
  <c r="S18" i="38" s="1"/>
  <c r="S22" i="38" l="1"/>
  <c r="S21" i="38"/>
  <c r="AA14" i="28"/>
  <c r="M96" i="35"/>
  <c r="I96" i="35"/>
  <c r="M47" i="35"/>
  <c r="I49" i="35"/>
  <c r="Y25" i="28" l="1"/>
  <c r="AA25" i="28" s="1"/>
  <c r="Q26" i="28"/>
  <c r="S23" i="38"/>
  <c r="S25" i="38" s="1"/>
  <c r="AC31" i="36" l="1"/>
  <c r="W31" i="36"/>
  <c r="S31" i="36"/>
  <c r="Q31" i="36"/>
  <c r="K31" i="36"/>
  <c r="I31" i="36"/>
  <c r="G31" i="36"/>
  <c r="U31" i="36"/>
  <c r="O31" i="36"/>
  <c r="Y29" i="36"/>
  <c r="M31" i="36"/>
  <c r="W26" i="36"/>
  <c r="U26" i="36"/>
  <c r="S26" i="36"/>
  <c r="Q26" i="36"/>
  <c r="O26" i="36"/>
  <c r="M26" i="36"/>
  <c r="K26" i="36"/>
  <c r="I26" i="36"/>
  <c r="G26" i="36"/>
  <c r="AC26" i="36"/>
  <c r="Y25" i="36"/>
  <c r="AA25" i="36" s="1"/>
  <c r="AE25" i="36" s="1"/>
  <c r="Y21" i="36"/>
  <c r="AA21" i="36" s="1"/>
  <c r="AE21" i="36" s="1"/>
  <c r="AC17" i="36"/>
  <c r="W17" i="36"/>
  <c r="U17" i="36"/>
  <c r="S17" i="36"/>
  <c r="S33" i="36" s="1"/>
  <c r="Q17" i="36"/>
  <c r="O17" i="36"/>
  <c r="M17" i="36"/>
  <c r="K17" i="36"/>
  <c r="I17" i="36"/>
  <c r="G17" i="36"/>
  <c r="Y16" i="36"/>
  <c r="AA16" i="36" s="1"/>
  <c r="AE16" i="36" s="1"/>
  <c r="Y14" i="36"/>
  <c r="AA14" i="36" s="1"/>
  <c r="G54" i="26"/>
  <c r="M54" i="26"/>
  <c r="I54" i="26"/>
  <c r="I41" i="1"/>
  <c r="AC33" i="36" l="1"/>
  <c r="M33" i="36"/>
  <c r="U33" i="36"/>
  <c r="K33" i="36"/>
  <c r="Y26" i="36"/>
  <c r="G33" i="36"/>
  <c r="Y17" i="36"/>
  <c r="W33" i="36"/>
  <c r="AE26" i="36"/>
  <c r="I33" i="36"/>
  <c r="Q33" i="36"/>
  <c r="O33" i="36"/>
  <c r="Y30" i="36"/>
  <c r="AA30" i="36" s="1"/>
  <c r="AE30" i="36" s="1"/>
  <c r="AE14" i="36"/>
  <c r="AE17" i="36" s="1"/>
  <c r="AA17" i="36"/>
  <c r="AA29" i="36"/>
  <c r="AA26" i="36"/>
  <c r="Y31" i="36" l="1"/>
  <c r="AA31" i="36"/>
  <c r="AA33" i="36" s="1"/>
  <c r="AE29" i="36"/>
  <c r="AE31" i="36" l="1"/>
  <c r="Y33" i="36"/>
  <c r="G96" i="35"/>
  <c r="AE33" i="36" l="1"/>
  <c r="G21" i="1"/>
  <c r="G40" i="26" l="1"/>
  <c r="G11" i="26"/>
  <c r="G23" i="26" s="1"/>
  <c r="K64" i="1" l="1"/>
  <c r="Y15" i="28" l="1"/>
  <c r="O26" i="28" l="1"/>
  <c r="G64" i="1" l="1"/>
  <c r="K96" i="35" l="1"/>
  <c r="M49" i="35"/>
  <c r="I99" i="35"/>
  <c r="I101" i="35" s="1"/>
  <c r="I103" i="35" s="1"/>
  <c r="M25" i="30"/>
  <c r="K25" i="30"/>
  <c r="I25" i="30"/>
  <c r="G25" i="30"/>
  <c r="Q20" i="30"/>
  <c r="O20" i="30"/>
  <c r="M20" i="30"/>
  <c r="K20" i="30"/>
  <c r="I20" i="30"/>
  <c r="G20" i="30"/>
  <c r="S19" i="30"/>
  <c r="S20" i="30" s="1"/>
  <c r="Q15" i="30"/>
  <c r="O15" i="30"/>
  <c r="M15" i="30"/>
  <c r="K15" i="30"/>
  <c r="K27" i="30" s="1"/>
  <c r="I15" i="30"/>
  <c r="I27" i="30" s="1"/>
  <c r="G15" i="30"/>
  <c r="S14" i="30"/>
  <c r="S13" i="30"/>
  <c r="AC26" i="28"/>
  <c r="W26" i="28"/>
  <c r="U26" i="28"/>
  <c r="S26" i="28"/>
  <c r="K26" i="28"/>
  <c r="I26" i="28"/>
  <c r="G26" i="28"/>
  <c r="Y24" i="28"/>
  <c r="Y26" i="28" s="1"/>
  <c r="AC21" i="28"/>
  <c r="W21" i="28"/>
  <c r="U21" i="28"/>
  <c r="S21" i="28"/>
  <c r="Q21" i="28"/>
  <c r="O21" i="28"/>
  <c r="M21" i="28"/>
  <c r="K21" i="28"/>
  <c r="I21" i="28"/>
  <c r="G21" i="28"/>
  <c r="Y20" i="28"/>
  <c r="Y21" i="28" s="1"/>
  <c r="AC16" i="28"/>
  <c r="W16" i="28"/>
  <c r="U16" i="28"/>
  <c r="S16" i="28"/>
  <c r="Q16" i="28"/>
  <c r="O16" i="28"/>
  <c r="M16" i="28"/>
  <c r="K16" i="28"/>
  <c r="I16" i="28"/>
  <c r="G16" i="28"/>
  <c r="AA15" i="28"/>
  <c r="AE15" i="28" s="1"/>
  <c r="M52" i="26"/>
  <c r="I52" i="26"/>
  <c r="M47" i="26"/>
  <c r="I47" i="26"/>
  <c r="G47" i="26"/>
  <c r="M40" i="26"/>
  <c r="I40" i="26"/>
  <c r="K40" i="26"/>
  <c r="M32" i="26"/>
  <c r="K32" i="26"/>
  <c r="I32" i="26"/>
  <c r="G41" i="26"/>
  <c r="M11" i="26"/>
  <c r="M23" i="26" s="1"/>
  <c r="M25" i="26" s="1"/>
  <c r="K11" i="26"/>
  <c r="K23" i="26" s="1"/>
  <c r="K25" i="26" s="1"/>
  <c r="K47" i="26" s="1"/>
  <c r="I11" i="26"/>
  <c r="I23" i="26" s="1"/>
  <c r="I25" i="26" s="1"/>
  <c r="G25" i="26"/>
  <c r="M99" i="1"/>
  <c r="M101" i="1" s="1"/>
  <c r="I99" i="1"/>
  <c r="G99" i="1"/>
  <c r="M75" i="1"/>
  <c r="K75" i="1"/>
  <c r="I75" i="1"/>
  <c r="G75" i="1"/>
  <c r="G77" i="1" s="1"/>
  <c r="M64" i="1"/>
  <c r="I64" i="1"/>
  <c r="M41" i="1"/>
  <c r="K41" i="1"/>
  <c r="G41" i="1"/>
  <c r="M21" i="1"/>
  <c r="K21" i="1"/>
  <c r="I21" i="1"/>
  <c r="O28" i="28" l="1"/>
  <c r="AC28" i="28"/>
  <c r="Q28" i="28"/>
  <c r="G28" i="28"/>
  <c r="I28" i="28"/>
  <c r="K28" i="28"/>
  <c r="S28" i="28"/>
  <c r="W28" i="28"/>
  <c r="U28" i="28"/>
  <c r="M27" i="30"/>
  <c r="G27" i="30"/>
  <c r="I101" i="1"/>
  <c r="G42" i="26"/>
  <c r="G52" i="26" s="1"/>
  <c r="AA20" i="28"/>
  <c r="AE20" i="28" s="1"/>
  <c r="AE21" i="28" s="1"/>
  <c r="K47" i="35"/>
  <c r="K49" i="35" s="1"/>
  <c r="AA21" i="28"/>
  <c r="I43" i="1"/>
  <c r="I77" i="1"/>
  <c r="M43" i="1"/>
  <c r="M77" i="1"/>
  <c r="M103" i="1" s="1"/>
  <c r="M41" i="26"/>
  <c r="M42" i="26" s="1"/>
  <c r="K77" i="1"/>
  <c r="S15" i="30"/>
  <c r="Y16" i="28"/>
  <c r="AE14" i="28"/>
  <c r="G43" i="1"/>
  <c r="K43" i="1"/>
  <c r="I41" i="26"/>
  <c r="I42" i="26" s="1"/>
  <c r="M99" i="35"/>
  <c r="M101" i="35" s="1"/>
  <c r="M103" i="35" s="1"/>
  <c r="AE25" i="28"/>
  <c r="Q25" i="30"/>
  <c r="K41" i="26"/>
  <c r="G101" i="1"/>
  <c r="Y28" i="28" l="1"/>
  <c r="Q27" i="30"/>
  <c r="I103" i="1"/>
  <c r="K99" i="35"/>
  <c r="K101" i="35" s="1"/>
  <c r="K103" i="35" s="1"/>
  <c r="O25" i="30"/>
  <c r="O27" i="30" s="1"/>
  <c r="K42" i="26"/>
  <c r="AA16" i="28"/>
  <c r="S24" i="30"/>
  <c r="G103" i="1"/>
  <c r="K99" i="1" l="1"/>
  <c r="K101" i="1" s="1"/>
  <c r="K103" i="1" s="1"/>
  <c r="S23" i="30"/>
  <c r="S25" i="30" s="1"/>
  <c r="S27" i="30" s="1"/>
  <c r="M26" i="28"/>
  <c r="M28" i="28" s="1"/>
  <c r="AE16" i="28"/>
  <c r="K52" i="26"/>
  <c r="AA24" i="28" l="1"/>
  <c r="AE24" i="28" s="1"/>
  <c r="AA26" i="28" l="1"/>
  <c r="AA28" i="28" s="1"/>
  <c r="AE26" i="28"/>
  <c r="AE28" i="28" s="1"/>
  <c r="G49" i="35" l="1"/>
  <c r="G99" i="35" l="1"/>
  <c r="G101" i="35" s="1"/>
  <c r="G103" i="35" s="1"/>
</calcChain>
</file>

<file path=xl/sharedStrings.xml><?xml version="1.0" encoding="utf-8"?>
<sst xmlns="http://schemas.openxmlformats.org/spreadsheetml/2006/main" count="477" uniqueCount="261">
  <si>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</si>
  <si>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</si>
  <si>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</si>
  <si>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</si>
  <si>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</si>
  <si>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</si>
  <si>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</si>
  <si>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</si>
  <si>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ลูกหนี้การค้ากิจการที่เกี่ยวข้องกัน</t>
  </si>
  <si>
    <t>ลูกหนี้การค้ากิจการอื่น</t>
  </si>
  <si>
    <t>เงินปันผลค้างรับ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</si>
  <si>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</si>
  <si>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</si>
  <si>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วัสดุสำรองคลัง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</si>
  <si>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</si>
  <si>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</si>
  <si>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</si>
  <si>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</si>
  <si>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</si>
  <si>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เงินลงทุนในกิจการอื่น</t>
  </si>
  <si>
    <t>ที่ดิน อาคารและอุปกรณ์</t>
  </si>
  <si>
    <t>ที่ดินสำหรับโครงการพัฒนาในอนาคต</t>
  </si>
  <si>
    <t>ค่าความนิยม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</si>
  <si>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</si>
  <si>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</si>
  <si>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</si>
  <si>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</si>
  <si>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</si>
  <si>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</si>
  <si>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</si>
  <si>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</si>
  <si>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</si>
  <si>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</si>
  <si>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</si>
  <si>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</si>
  <si>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</si>
  <si>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</si>
  <si>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</si>
  <si>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</si>
  <si>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</si>
  <si>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</si>
  <si>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</si>
  <si>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</si>
  <si>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</si>
  <si>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</si>
  <si>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</si>
  <si>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</si>
  <si>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</si>
  <si>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</si>
  <si>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รายได้ค่าบริการการจัดการ</t>
  </si>
  <si>
    <t>เงินปันผลรับ</t>
  </si>
  <si>
    <t>ดอกเบี้ยรับ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</si>
  <si>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</si>
  <si>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</si>
  <si>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</si>
  <si>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</si>
  <si>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กำไรขาดทุนเบ็ดเสร็จอื่น</t>
  </si>
  <si>
    <t>รวมองค์ประกอบ</t>
  </si>
  <si>
    <t>รวมส่วนของ</t>
  </si>
  <si>
    <t>ทุนสำรอง</t>
  </si>
  <si>
    <t>อื่นของ</t>
  </si>
  <si>
    <t>ตามกฎหมาย</t>
  </si>
  <si>
    <t>เบ็ดเสร็จอื่น</t>
  </si>
  <si>
    <t>ผู้ถือหุ้น</t>
  </si>
  <si>
    <t xml:space="preserve">     </t>
  </si>
  <si>
    <t>กำไร</t>
  </si>
  <si>
    <t xml:space="preserve">งบการเงินเฉพาะกิจการ </t>
  </si>
  <si>
    <t>กระแสเงินสดจากกิจกรรมดำเนินงาน</t>
  </si>
  <si>
    <t>ค่าเสื่อมราคา</t>
  </si>
  <si>
    <t>ค่าตัดจำหน่าย</t>
  </si>
  <si>
    <t>การเปลี่ยนแปลงในสินทรัพย์และหนี้สินดำเนินงาน</t>
  </si>
  <si>
    <t>สินทรัพย์หมุนเวียนอื่นและสินทรัพย์ไม่หมุนเวียนอื่น</t>
  </si>
  <si>
    <t>กระแสเงินสดจากกิจกรรมลงทุน</t>
  </si>
  <si>
    <t>รับดอกเบี้ย</t>
  </si>
  <si>
    <t>รับเงินปันผล</t>
  </si>
  <si>
    <t>กระแสเงินสดจากกิจกรรมจัดหาเงิน</t>
  </si>
  <si>
    <t>จ่ายต้นทุนทางการเงิน</t>
  </si>
  <si>
    <t>จ่ายเงินปันผลให้ผู้ถือหุ้นของบริษัท</t>
  </si>
  <si>
    <t>เงินสดรับจากเงินกู้ยืมระยะสั้นจากสถาบันการเงิน</t>
  </si>
  <si>
    <t>ที่ออกและ</t>
  </si>
  <si>
    <t>ส่วนเกิน</t>
  </si>
  <si>
    <t>ชำระแล้ว</t>
  </si>
  <si>
    <t>มูลค่าหุ้น</t>
  </si>
  <si>
    <t>การควบคุมเดียวกัน</t>
  </si>
  <si>
    <t>ผลต่างที่เกิดจากรายการภายใต้การควบคุมเดียวกัน</t>
  </si>
  <si>
    <t>รายการภายใต้</t>
  </si>
  <si>
    <t>ผลต่างที่เกิดจาก</t>
  </si>
  <si>
    <t>เงินลงทุนในการร่วมค้า</t>
  </si>
  <si>
    <t>กำไร (ขาดทุน) เบ็ดเสร็จอื่น</t>
  </si>
  <si>
    <t>ลูกหนี้หมุนเวียนอื่น</t>
  </si>
  <si>
    <t>เจ้าหนี้หมุนเวียนอื่น</t>
  </si>
  <si>
    <t>ลูกหนี้ไม่หมุนเวียนอื่นกิจการที่เกี่ยวข้องกัน</t>
  </si>
  <si>
    <t>ประมาณการหนี้สินไม่หมุนเวียนอื่น</t>
  </si>
  <si>
    <t>ที่ถึงกำหนดชำระภายในหนึ่งปี</t>
  </si>
  <si>
    <t>กิจการที่เกี่ยวข้องกัน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</si>
  <si>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</si>
  <si>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ผลขาดทุน</t>
  </si>
  <si>
    <t>จากการวัดมูลค่าใหม่</t>
  </si>
  <si>
    <t>ของผลประโยชน์</t>
  </si>
  <si>
    <t>พนักงานที่กำหนดไว้</t>
  </si>
  <si>
    <t>ของบริษัทใหญ่</t>
  </si>
  <si>
    <t>องค์ประกอบอื่น</t>
  </si>
  <si>
    <t>ของส่วนของผู้ถือหุ้น</t>
  </si>
  <si>
    <t xml:space="preserve"> </t>
  </si>
  <si>
    <t>ปรับรายการที่กระทบกำไรเป็นเงินสดรับ (จ่าย)</t>
  </si>
  <si>
    <t>เงินจ่ายล่วงหน้าและลูกหนี้หมุนเวียนอื่นกิจการที่เกี่ยวข้องกัน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</si>
  <si>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</si>
  <si>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</si>
  <si>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ประมาณการหนี้สินไม่หมุนเวียนสำหรับผลประโยชน์พนักงาน</t>
  </si>
  <si>
    <t>เงินสดจ่ายเพื่อซื้อสินทรัพย์ไม่มีตัวตน</t>
  </si>
  <si>
    <t>ก่อนผลกระทบของอัตราแลกเปลี่ยน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</si>
  <si>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</si>
  <si>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</si>
  <si>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</si>
  <si>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</si>
  <si>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</si>
  <si>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</si>
  <si>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เงินสดรับจากเงินกู้ยืมระยะยาวจากสถาบันการเงิน</t>
  </si>
  <si>
    <t>ผลกระทบจากการเปลี่ยนแปลงนโยบายการบัญชี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</si>
  <si>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</si>
  <si>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</si>
  <si>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ความเสี่ยง</t>
  </si>
  <si>
    <t>ขาดทุนจากการปรับมูลค่าวัสดุสำรองคลังล้าสมัย</t>
  </si>
  <si>
    <t>เงินสดจ่ายเพื่อลงทุนในการร่วมค้า</t>
  </si>
  <si>
    <t>กระแสเงินสดสุทธิได้มาจาก (ใช้ไปใน) กิจกรรมจัดหาเงิน</t>
  </si>
  <si>
    <t>ส่วนแบ่ง</t>
  </si>
  <si>
    <t>ส่วนของเงินกู้ยืมระยะยาวจากสถาบันการเงิน</t>
  </si>
  <si>
    <t>อำนาจควบคุม</t>
  </si>
  <si>
    <t>ส่วนได้เสียที่ไม่มี</t>
  </si>
  <si>
    <t>เจ้าหนี้การค้า</t>
  </si>
  <si>
    <t>ทุนจดทะเบียน</t>
  </si>
  <si>
    <t>ทุนที่ออกและชำระแล้ว</t>
  </si>
  <si>
    <t>จัดสรรแล้ว</t>
  </si>
  <si>
    <t xml:space="preserve">         ทุนสำรองตามกฎหมาย</t>
  </si>
  <si>
    <t>ยอดคงเหลือ ณ วันที่ 1 มกราคม 2562</t>
  </si>
  <si>
    <t>- มาตรฐานการรายงานทางการเงิน ฉบับที่ 15</t>
  </si>
  <si>
    <t>เงินสดและรายการเทียบเท่าเงินสด ณ 1 มกราคม</t>
  </si>
  <si>
    <t>ยอดคงเหลือ ณ วันที่ 1 มกราคม 2563</t>
  </si>
  <si>
    <t>บริษัท ราช กรุ๊ป จำกัด (มหาชน) และบริษัทย่อย</t>
  </si>
  <si>
    <t>สินทรัพย์ทางการเงินไม่หมุนเวียนอื่น</t>
  </si>
  <si>
    <t>สินทรัพย์สิทธิการใช้</t>
  </si>
  <si>
    <t>สินทรัพย์ไม่มีตัวตนอื่นนอกจากค่าความนิยม</t>
  </si>
  <si>
    <t>ภาษีเงินได้นิติบุคคลค้างจ่าย</t>
  </si>
  <si>
    <t>ส่วนของหนี้สินตามสัญญาเช่าที่ถึงกำหนดชำระภายในหนึ่งปี</t>
  </si>
  <si>
    <t>(หุ้นสามัญจำนวน 1,450,000,000 หุ้น มูลค่า 10 บาทต่อหุ้น)</t>
  </si>
  <si>
    <t>ผลต่างของอัตราแลกเปลี่ยนจากการแปลงค่างบการเงิน</t>
  </si>
  <si>
    <t>ภาษีเงินได้ของรายการที่จะไม่ถูกจัดประเภทใหม่ไว้ในกำไรหรือขาดทุนในภายหลัง</t>
  </si>
  <si>
    <t>งบการเงิน</t>
  </si>
  <si>
    <t>และบริษัทร่วม</t>
  </si>
  <si>
    <t>หนี้สินไม่หมุนเวียนอื่น</t>
  </si>
  <si>
    <t>รวมส่วนของบริษัทใหญ่</t>
  </si>
  <si>
    <t>ส่วนได้เสียที่ไม่มีอำนาจควบคุม</t>
  </si>
  <si>
    <t>กำไร (ขาดทุน) จากอัตราแลกเปลี่ยนสุทธิ</t>
  </si>
  <si>
    <t>เงินสดจ่ายเพื่อซื้ออาคารและอุปกรณ์</t>
  </si>
  <si>
    <t>ผลกระทบของอัตราแลกเปลี่ยนที่มีต่อเงินสดและรายการเทียบเท่าเงินสด</t>
  </si>
  <si>
    <t>รายการกับผู้ถือหุ้นที่บันทึกโดยตรงเข้าส่วนของผู้ถือหุ้น</t>
  </si>
  <si>
    <t>ผลขาดทุนจากการวัดมูลค่าใหม่ของผลประโยชน์พนักงานที่กำหนดไว้</t>
  </si>
  <si>
    <t>ผลขาดทุนจากการป้องกันความเสี่ยงกระแสเงินสด</t>
  </si>
  <si>
    <t>ผลกำไร (ขาดทุน) จากการเปลี่ยนแปลงมูลค่ายุติธรรมของอนุพันธ์</t>
  </si>
  <si>
    <t>สินทรัพย์อนุพันธ์</t>
  </si>
  <si>
    <t>หนี้สินอนุพันธ์</t>
  </si>
  <si>
    <t xml:space="preserve">    </t>
  </si>
  <si>
    <t>การจัดสรรส่วนทุนให้ผู้ถือหุ้น</t>
  </si>
  <si>
    <t>เงินปันผลให้ผู้ถือหุ้นของบริษัท</t>
  </si>
  <si>
    <t xml:space="preserve">ยอดคงเหลือ ณ วันที่ 31 ธันวาคม 2562 ตามที่รายงานในงวดก่อน </t>
  </si>
  <si>
    <t>ลูกหนี้ตามสัญญาเช่าที่ถึงกำหนดชำระภายในหนึ่งปี</t>
  </si>
  <si>
    <t>ส่วนแบ่งกำไรของการร่วมค้าและบริษัทร่วมที่ใช้วิธีส่วนได้เสีย</t>
  </si>
  <si>
    <t>กำไร (ขาดทุน)</t>
  </si>
  <si>
    <t>ของการร่วมค้า</t>
  </si>
  <si>
    <t>ที่ใช้วิธีส่วนได้เสีย</t>
  </si>
  <si>
    <t>ลูกหนี้ตามสัญญาเช่ากิจการที่เกี่ยวข้องกัน</t>
  </si>
  <si>
    <t>(กำไร) ขาดทุนจากการปรับมูลค่ายุติธรรมของสินทรัพย์ทางการเงินอื่น</t>
  </si>
  <si>
    <t>ปรับปรุงมูลค่ายุติธรรมของลูกหนี้ตามสัญญาเช่ากิจการที่เกี่ยวข้องกัน</t>
  </si>
  <si>
    <t>ส่วนแบ่งกำไร (ขาดทุน) เบ็ดเสร็จอื่นของการร่วมค้าและบริษัทร่วมที่ใช้วิธีส่วนได้เสีย</t>
  </si>
  <si>
    <t>ผลขาดทุนจากการด้อยค่าที่รับรู้ในกำไรหรือขาดทุน</t>
  </si>
  <si>
    <t>เงินสดจ่ายชำระหนี้สินตามสัญญาเช่า</t>
  </si>
  <si>
    <t>(กำไร) ขาดทุนจากการเปลี่ยนแปลงมูลค่ายุติธรรมของอนุพันธ์</t>
  </si>
  <si>
    <t>สินทรัพย์ทางการเงินหมุนเวียนอื่น</t>
  </si>
  <si>
    <t>รวมรายการกับผู้เป็นเจ้าของที่บันทึกโดยตรงเข้าส่วนของผู้ถือหุ้น</t>
  </si>
  <si>
    <t>(ค่าใช้จ่าย) รายได้ภาษีเงินได้</t>
  </si>
  <si>
    <t>ค่าใช้จ่าย (รายได้) ภาษีเงินได้</t>
  </si>
  <si>
    <t>เงินสดรับจากการจำหน่ายอุปกรณ์</t>
  </si>
  <si>
    <t>เงินสดจ่ายเพื่อลงทุนในบริษัทย่อย</t>
  </si>
  <si>
    <t>เงินสดจ่ายเพื่อไถ่ถอนหุ้นกู้</t>
  </si>
  <si>
    <t>เงินสดรับชำระคืนจากเงินให้กู้ยืมระยะสั้นแก่กิจการที่เกี่ยวข้องกัน</t>
  </si>
  <si>
    <t>เงินสดจ่ายสุทธิในสินทรัพย์ทางการเงินไม่หมุนเวียนอื่น</t>
  </si>
  <si>
    <t>เงินสดรับจากการยกเลิกอนุพันธ์ก่อนกำหนด</t>
  </si>
  <si>
    <t>ภาษีเงินได้รับคืน (จ่ายออก)</t>
  </si>
  <si>
    <t>(กำไร) ขาดทุนจากการจำหน่ายสินทรัพย์ทางการเงินอื่น</t>
  </si>
  <si>
    <t>เงินสดจ่ายเพื่อซื้อที่ดินสำหรับโครงการพัฒนาในอนาคต</t>
  </si>
  <si>
    <t>เงินสดรับจากการเลิกกิจการของการร่วมค้า</t>
  </si>
  <si>
    <t>กำไรจากการเลิกกิจการของการร่วมค้า</t>
  </si>
  <si>
    <t>เงินสดจ่ายเพื่อลงทุนในกิจการอื่น</t>
  </si>
  <si>
    <t>เงินกู้ยืมระยะสั้นจากกิจการที่เกี่ยวข้องกัน</t>
  </si>
  <si>
    <t>เงินให้กู้ยืมระยะยาวแก่กิจการอื่น</t>
  </si>
  <si>
    <t>เงินสดรับจากเงินกู้ยืมระยะสั้นจากกิจการที่เกี่ยวข้องกัน</t>
  </si>
  <si>
    <t xml:space="preserve">กระแสเงินสดสุทธิได้มาจาก (ใช้ไปใน) กิจกรรมลงทุน </t>
  </si>
  <si>
    <t>เงินสดจ่ายเพื่อลงทุนในบริษัทร่วม</t>
  </si>
  <si>
    <t>เงินสดรับจากการจำหน่ายที่ดินสำหรับโครงการพัฒนาในอนาคต</t>
  </si>
  <si>
    <t>(กำไร) ขาดทุนจากอัตราแลกเปลี่ยนที่ยังไม่เกิดขึ้น</t>
  </si>
  <si>
    <t>(กำไร) ขาดทุนจากการตัดจำหน่ายและจำหน่ายอาคารและอุปกรณ์</t>
  </si>
  <si>
    <t>กำไรจากการจำหน่ายที่ดินสำหรับโครงการพัฒนาในอนาคต</t>
  </si>
  <si>
    <t>กำไรจากการจำหน่ายวัสดุสำรองคลัง</t>
  </si>
  <si>
    <t>เงินสดรับชำระคืนจากเงินให้กู้ยืมระยะยาวแก่กิจการที่เกี่ยวข้องกัน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</si>
  <si>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</si>
  <si>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เงินสดจ่ายเพื่อชำระคืนเงินกู้ยืมระยะยาวจากสถาบันการเงิน</t>
  </si>
  <si>
    <t xml:space="preserve">(บาท) </t>
  </si>
  <si>
    <t>สำหรับปีสิ้นสุดวันที่ 31 ธันวาคม</t>
  </si>
  <si>
    <t>งบกำไรขาดทุนเบ็ดเสร็จ</t>
  </si>
  <si>
    <t>งบแสดงการเปลี่ยนแปลงส่วนของผู้ถือหุ้น</t>
  </si>
  <si>
    <t>สำหรับปีสิ้นสุดวันที่ 31 ธันวาคม 2562</t>
  </si>
  <si>
    <t>ยอดคงเหลือ ณ วันที่ 31 ธันวาคม 2562</t>
  </si>
  <si>
    <t>สำหรับปีสิ้นสุดวันที่ 31 ธันวาคม 2563</t>
  </si>
  <si>
    <t>ยอดคงเหลือ ณ วันที่ 31 ธันวาคม 2563</t>
  </si>
  <si>
    <t>งบกระแสเงินสด</t>
  </si>
  <si>
    <t>เงินสดและรายการเทียบเท่าเงินสด ณ 31 ธันวาคม</t>
  </si>
  <si>
    <t>กำไรจากการต่อรองราคาซื้อธุรกิจ</t>
  </si>
  <si>
    <t>เงินลงทุนส่วนของผู้ถือหุ้นส่วนน้อย</t>
  </si>
  <si>
    <t>ณ วันที่ซื้อเงินลงทุนในบริษัทย่อย</t>
  </si>
  <si>
    <t>การแปลงค่า</t>
  </si>
  <si>
    <t xml:space="preserve">ยอดคงเหลือ ณ วันที่ 1 มกราคม 2562 </t>
  </si>
  <si>
    <t xml:space="preserve">การเปลี่ยนแปลงในส่วนได้เสียในบริษัทย่อย </t>
  </si>
  <si>
    <t>กำไรขาดทุนเบ็ดเสร็จสำหรับปี</t>
  </si>
  <si>
    <t>รวมกำไร (ขาดทุน) เบ็ดเสร็จสำหรับปี</t>
  </si>
  <si>
    <t>(บาท)</t>
  </si>
  <si>
    <t>ตัดจำหน่ายภาษีถูกหัก ณ ที่จ่ายและอื่นๆ</t>
  </si>
  <si>
    <t>เงินสดจ่ายเพื่อซื้อบริษัทย่อยสุทธิจากเงินสดที่ได้มา</t>
  </si>
  <si>
    <t>เงินสดรับ (จ่าย) สุทธิในสินทรัพย์ทางการเงินหมุนเวียนอื่น</t>
  </si>
  <si>
    <t>5, 19</t>
  </si>
  <si>
    <t>ยอดคงเหลือ ณ วันที่ 31 ธันวาคม 2561 ตามที่รายงานในงวดก่อน</t>
  </si>
  <si>
    <t>3, 13</t>
  </si>
  <si>
    <t>5, 8, 9, 10</t>
  </si>
  <si>
    <t>สำรอง</t>
  </si>
  <si>
    <t>การเปลี่ยนแปลง</t>
  </si>
  <si>
    <t>ในมูลค่ายุติธรรม</t>
  </si>
  <si>
    <t>การป้องกัน</t>
  </si>
  <si>
    <t>12, 13</t>
  </si>
  <si>
    <t>เงินสดรับจากการออกหุ้นกู้</t>
  </si>
  <si>
    <t>(2562: หนี้สินตามสัญญาเช่าการเงินที่ถึงกำหนดชำระภายในหนึ่งปี)</t>
  </si>
  <si>
    <t>10, 26</t>
  </si>
  <si>
    <t>5, 26</t>
  </si>
  <si>
    <t>8, 26</t>
  </si>
  <si>
    <t>16, 26</t>
  </si>
  <si>
    <t>5, 21</t>
  </si>
  <si>
    <t>3, 16</t>
  </si>
  <si>
    <t>5, 16</t>
  </si>
  <si>
    <r>
      <t xml:space="preserve">หนี้สินตามสัญญาเช่า </t>
    </r>
    <r>
      <rPr>
        <i/>
        <sz val="15"/>
        <rFont val="Angsana New"/>
        <family val="1"/>
      </rPr>
      <t>(2562: หนี้สินตามสัญญาเช่าการเงิน)</t>
    </r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</si>
  <si>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</si>
  <si>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</si>
  <si>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กำไรสำหรับปี</t>
  </si>
  <si>
    <t>ผลขาดทุนจากการด้อยค่าของค่าความนิยม</t>
  </si>
  <si>
    <t>(กลับรายการ) ขาดทุนจากการปรับมูลค่าน้ำมันเชื้อเพลิงเป็นมูลค่าสุทธิที่คาดว่าจะได้รับ</t>
  </si>
  <si>
    <t>เงินสดรับจากการขายส่วนได้เสียในบริษัทย่อย</t>
  </si>
  <si>
    <t>เงินสดลดลงจากการขายส่วนได้เสียในบริษัทย่อย</t>
  </si>
  <si>
    <t>เงินจ่ายล่วงหน้าค่าหุ้น</t>
  </si>
  <si>
    <t>13, 16</t>
  </si>
  <si>
    <t>เงินสดและรายการเทียบเท่าเงินสดเพิ่มขึ้น (ลดลง) สุทธิ</t>
  </si>
  <si>
    <t>ส่วนแบ่งกำไรของการร่วมค้าและบริษัทร่วมที่ใช้วิธีส่วนได้เสีย (สุทธิจากภาษี)</t>
  </si>
  <si>
    <t>รายได้ตามสัญญาเช่า</t>
  </si>
  <si>
    <t xml:space="preserve">   ผ่านกำไรขาดทุนเบ็ดเสร็จอื่น</t>
  </si>
  <si>
    <t>ผลขาดทุนจากเงินลงทุนในตราสารทุนที่กำหนดให้วัดมูลค่าด้วยมูลค่ายุติธรรม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</si>
</sst>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_(* \(#,##0\);_(* &quot;-&quot;??_);_(@_)"/>
    <numFmt numFmtId="169" formatCode="#,##0;\(#,##0\)"/>
    <numFmt numFmtId="170" formatCode="#,###;\(#,###\)"/>
    <numFmt numFmtId="171" formatCode="0.0000"/>
    <numFmt numFmtId="172" formatCode="_(#,##0_);\(#,##0\);_(\-_)"/>
    <numFmt numFmtId="173" formatCode="0.0%"/>
    <numFmt numFmtId="174" formatCode="#,##0.00;[Red]\(#,##0.00\)"/>
    <numFmt numFmtId="175" formatCode="_(* #,##0.00000_);_(* \(#,##0.00000\);_(* &quot;-&quot;??_);_(@_)"/>
    <numFmt numFmtId="176" formatCode="\t&quot;฿&quot;#,##0_);[Red]\(\t&quot;฿&quot;#,##0\)"/>
    <numFmt numFmtId="177" formatCode="&quot;$&quot;#,##0.000000_);[Red]\(&quot;$&quot;#,##0.000000\)"/>
    <numFmt numFmtId="178" formatCode="&quot;$&quot;#,##0.00;\(&quot;$&quot;#,##0.00\)"/>
    <numFmt numFmtId="179" formatCode="&quot;$&quot;#,##0.00000_);[Red]\(&quot;$&quot;#,##0.00000\)"/>
    <numFmt numFmtId="180" formatCode="##\ &quot;years&quot;"/>
    <numFmt numFmtId="181" formatCode="&quot;?&quot;#,##0.0;[Red]\-&quot;?&quot;#,##0.0"/>
    <numFmt numFmtId="182" formatCode="_-[$€-2]* #,##0.00_-;\-[$€-2]* #,##0.00_-;_-[$€-2]* &quot;-&quot;??_-"/>
    <numFmt numFmtId="183" formatCode="#,##0_ ;\(#,##0\)_-;&quot;-&quot;"/>
    <numFmt numFmtId="184" formatCode="0.00\ \x;\(0.00\ \x\);0.00\ \x"/>
    <numFmt numFmtId="185" formatCode="&quot;$&quot;#,##0"/>
    <numFmt numFmtId="186" formatCode="_-* #,##0\ _P_t_s_-;\-* #,##0\ _P_t_s_-;_-* &quot;-&quot;\ _P_t_s_-;_-@_-"/>
    <numFmt numFmtId="187" formatCode="_-* #,##0\ &quot;Pts&quot;_-;\-* #,##0\ &quot;Pts&quot;_-;_-* &quot;-&quot;\ &quot;Pts&quot;_-;_-@_-"/>
    <numFmt numFmtId="188" formatCode="_-* #,##0.00\ &quot;Pts&quot;_-;\-* #,##0.00\ &quot;Pts&quot;_-;_-* &quot;-&quot;??\ &quot;Pts&quot;_-;_-@_-"/>
    <numFmt numFmtId="189" formatCode="#,###,_);\(#,###,\)"/>
    <numFmt numFmtId="190" formatCode="0.00%;\(0.00%\)"/>
    <numFmt numFmtId="191" formatCode="#,##0.0\x;\(#,##0.0\x\)"/>
    <numFmt numFmtId="192" formatCode="##\ &quot;months&quot;"/>
    <numFmt numFmtId="193" formatCode="0.00\ \ \x"/>
    <numFmt numFmtId="194" formatCode="dd\ mmm\ yyyy"/>
    <numFmt numFmtId="195" formatCode="_-&quot;$&quot;* #,##0_-;\-&quot;$&quot;* #,##0_-;_-&quot;$&quot;* &quot;-&quot;_-;_-@_-"/>
    <numFmt numFmtId="196" formatCode="_-&quot;$&quot;* #,##0.00_-;\-&quot;$&quot;* #,##0.00_-;_-&quot;$&quot;* &quot;-&quot;??_-;_-@_-"/>
    <numFmt numFmtId="197" formatCode="General_)"/>
  </numFmts>
  <fonts count="114"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4"/>
      <name val="Cordia New"/>
      <family val="2"/>
    </font>
    <font>
      <sz val="14"/>
      <name val="Browallia New"/>
      <family val="2"/>
    </font>
    <font>
      <sz val="11"/>
      <color indexed="8"/>
      <name val="Tahoma"/>
      <family val="2"/>
    </font>
    <font>
      <b/>
      <sz val="16"/>
      <name val="Angsana New"/>
      <family val="1"/>
    </font>
    <font>
      <sz val="14"/>
      <name val="CordiaUPC"/>
      <family val="2"/>
      <charset val="222"/>
    </font>
    <font>
      <sz val="15"/>
      <name val="AngsanaUPC"/>
      <family val="1"/>
      <charset val="222"/>
    </font>
    <font>
      <sz val="14"/>
      <name val="Angsana New"/>
      <family val="1"/>
    </font>
    <font>
      <sz val="15"/>
      <color indexed="8"/>
      <name val="Angsana New"/>
      <family val="1"/>
    </font>
    <font>
      <sz val="16"/>
      <name val="Angsana New"/>
      <family val="1"/>
    </font>
    <font>
      <sz val="12"/>
      <name val="Helv"/>
    </font>
    <font>
      <sz val="10"/>
      <name val="Arial"/>
      <family val="2"/>
    </font>
    <font>
      <sz val="9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18"/>
      <name val="Arial"/>
      <family val="2"/>
    </font>
    <font>
      <b/>
      <sz val="10"/>
      <color indexed="9"/>
      <name val="Arial"/>
      <family val="2"/>
    </font>
    <font>
      <b/>
      <sz val="10"/>
      <color indexed="16"/>
      <name val="Arial"/>
      <family val="2"/>
    </font>
    <font>
      <sz val="12"/>
      <name val="Tms Rmn"/>
    </font>
    <font>
      <sz val="10"/>
      <name val="Cordia New"/>
      <family val="2"/>
    </font>
    <font>
      <sz val="11"/>
      <color indexed="8"/>
      <name val="Calibri"/>
      <family val="2"/>
      <charset val="222"/>
    </font>
    <font>
      <i/>
      <sz val="10"/>
      <name val="Arial"/>
      <family val="2"/>
    </font>
    <font>
      <sz val="10"/>
      <color indexed="47"/>
      <name val="Arial"/>
      <family val="2"/>
    </font>
    <font>
      <sz val="10"/>
      <color indexed="12"/>
      <name val="Arial"/>
      <family val="2"/>
    </font>
    <font>
      <sz val="11"/>
      <name val="Times New Roman"/>
      <family val="1"/>
    </font>
    <font>
      <sz val="12"/>
      <name val="SWISS"/>
    </font>
    <font>
      <sz val="24"/>
      <color indexed="13"/>
      <name val="SWISS"/>
    </font>
    <font>
      <sz val="10"/>
      <color indexed="19"/>
      <name val="Arial"/>
      <family val="2"/>
    </font>
    <font>
      <b/>
      <sz val="14"/>
      <color indexed="8"/>
      <name val="SWISS"/>
    </font>
    <font>
      <sz val="8"/>
      <name val="Arial"/>
      <family val="2"/>
    </font>
    <font>
      <b/>
      <sz val="12"/>
      <name val="Arial"/>
      <family val="2"/>
    </font>
    <font>
      <u/>
      <sz val="11"/>
      <name val="Arial"/>
      <family val="2"/>
    </font>
    <font>
      <b/>
      <sz val="10"/>
      <color indexed="1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u/>
      <sz val="11"/>
      <color indexed="12"/>
      <name val="Calibri"/>
      <family val="2"/>
    </font>
    <font>
      <sz val="10"/>
      <color indexed="60"/>
      <name val="Arial"/>
      <family val="2"/>
    </font>
    <font>
      <sz val="10"/>
      <color indexed="9"/>
      <name val="Arial"/>
      <family val="2"/>
    </font>
    <font>
      <sz val="7"/>
      <name val="Small Fonts"/>
      <family val="2"/>
    </font>
    <font>
      <sz val="10"/>
      <name val="Palatino"/>
      <family val="1"/>
    </font>
    <font>
      <sz val="9"/>
      <name val="Arial"/>
      <family val="2"/>
    </font>
    <font>
      <sz val="10"/>
      <name val="Courier"/>
      <family val="3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6"/>
      <color indexed="13"/>
      <name val="Arial"/>
      <family val="2"/>
    </font>
    <font>
      <sz val="10"/>
      <color indexed="8"/>
      <name val="Helvetica"/>
      <family val="2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10"/>
      <name val="Arial"/>
      <family val="2"/>
    </font>
    <font>
      <b/>
      <u/>
      <sz val="12"/>
      <name val="Helv"/>
    </font>
    <font>
      <sz val="9"/>
      <color indexed="8"/>
      <name val="Arial"/>
      <family val="2"/>
    </font>
    <font>
      <b/>
      <sz val="16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6"/>
      <color indexed="8"/>
      <name val="Helvetica"/>
      <family val="2"/>
    </font>
    <font>
      <b/>
      <sz val="12"/>
      <color indexed="8"/>
      <name val="Times New Roman"/>
      <family val="1"/>
    </font>
    <font>
      <sz val="12"/>
      <color indexed="8"/>
      <name val="Arial"/>
      <family val="2"/>
    </font>
    <font>
      <sz val="14"/>
      <color indexed="8"/>
      <name val="Arial"/>
      <family val="2"/>
    </font>
    <font>
      <sz val="16"/>
      <name val="Helvetica"/>
      <family val="2"/>
    </font>
    <font>
      <i/>
      <sz val="12"/>
      <color indexed="8"/>
      <name val="Arial"/>
      <family val="2"/>
    </font>
    <font>
      <sz val="16"/>
      <color indexed="8"/>
      <name val="Helvetica"/>
      <family val="2"/>
    </font>
    <font>
      <b/>
      <sz val="16"/>
      <name val="Helvetica"/>
      <family val="2"/>
    </font>
    <font>
      <sz val="19"/>
      <color indexed="48"/>
      <name val="Arial"/>
      <family val="2"/>
    </font>
    <font>
      <sz val="8"/>
      <name val="Times New Roman"/>
      <family val="1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sz val="11"/>
      <name val="Times New Roman"/>
      <family val="1"/>
    </font>
    <font>
      <sz val="10"/>
      <color indexed="55"/>
      <name val="Arial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name val="–พ’ฉ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charset val="129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Helv"/>
      <family val="2"/>
    </font>
    <font>
      <i/>
      <sz val="14"/>
      <name val="Angsana New"/>
      <family val="1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6"/>
      <color theme="1"/>
      <name val="Cordia New"/>
      <family val="2"/>
      <charset val="222"/>
    </font>
    <font>
      <sz val="11"/>
      <color theme="1"/>
      <name val="Tahoma"/>
      <family val="2"/>
      <charset val="22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6"/>
      <color theme="1"/>
      <name val="Angsana New"/>
      <family val="1"/>
    </font>
    <font>
      <i/>
      <sz val="15"/>
      <color theme="1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1"/>
      <name val="Angsana New"/>
      <family val="1"/>
    </font>
    <font>
      <b/>
      <i/>
      <sz val="15"/>
      <color theme="1"/>
      <name val="Angsana New"/>
      <family val="1"/>
    </font>
    <font>
      <b/>
      <sz val="11"/>
      <name val="Angsana New"/>
      <family val="1"/>
    </font>
    <font>
      <sz val="13"/>
      <name val="Angsana New"/>
      <family val="1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47"/>
      </patternFill>
    </fill>
    <fill>
      <patternFill patternType="solid">
        <fgColor indexed="9"/>
      </patternFill>
    </fill>
    <fill>
      <patternFill patternType="solid">
        <fgColor indexed="8"/>
      </patternFill>
    </fill>
    <fill>
      <patternFill patternType="solid">
        <fgColor indexed="9"/>
        <bgColor indexed="64"/>
      </patternFill>
    </fill>
    <fill>
      <patternFill patternType="lightUp">
        <fgColor indexed="19"/>
      </patternFill>
    </fill>
    <fill>
      <patternFill patternType="solid">
        <f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7"/>
      </patternFill>
    </fill>
    <fill>
      <patternFill patternType="mediumGray">
        <fgColor indexed="22"/>
      </patternFill>
    </fill>
    <fill>
      <patternFill patternType="solid">
        <fgColor indexed="28"/>
        <b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29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2"/>
      </patternFill>
    </fill>
    <fill>
      <patternFill patternType="solid">
        <fgColor indexed="4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FFFFCC"/>
      </patternFill>
    </fill>
  </fills>
  <borders count="40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dotted">
        <color indexed="27"/>
      </left>
      <right style="dotted">
        <color indexed="27"/>
      </right>
      <top style="dotted">
        <color indexed="27"/>
      </top>
      <bottom style="dotted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dotted">
        <color indexed="16"/>
      </left>
      <right style="dotted">
        <color indexed="16"/>
      </right>
      <top style="dotted">
        <color indexed="16"/>
      </top>
      <bottom style="dotted">
        <color indexed="16"/>
      </bottom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472">
    <xf numFmtId="0" fontId="0" fillId="0" borderId="0"/>
    <xf numFmtId="170" fontId="16" fillId="0" borderId="0" applyFont="0" applyFill="0" applyBorder="0" applyAlignment="0" applyProtection="0"/>
    <xf numFmtId="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7" fontId="16" fillId="0" borderId="0" applyFont="0" applyFill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18" fillId="0" borderId="0" applyNumberFormat="0" applyFill="0" applyBorder="0" applyAlignment="0" applyProtection="0"/>
    <xf numFmtId="172" fontId="21" fillId="20" borderId="0" applyAlignment="0">
      <alignment horizontal="left"/>
      <protection locked="0"/>
    </xf>
    <xf numFmtId="173" fontId="21" fillId="20" borderId="0">
      <alignment horizontal="center"/>
      <protection locked="0"/>
    </xf>
    <xf numFmtId="0" fontId="22" fillId="21" borderId="0" applyNumberFormat="0" applyBorder="0" applyAlignment="0" applyProtection="0"/>
    <xf numFmtId="15" fontId="23" fillId="22" borderId="1">
      <alignment horizontal="center"/>
    </xf>
    <xf numFmtId="0" fontId="24" fillId="0" borderId="0" applyNumberFormat="0" applyFill="0" applyBorder="0" applyAlignment="0" applyProtection="0"/>
    <xf numFmtId="43" fontId="9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7" fillId="0" borderId="0" applyFont="0" applyFill="0" applyBorder="0" applyAlignment="0" applyProtection="0"/>
    <xf numFmtId="176" fontId="25" fillId="0" borderId="0" applyFont="0" applyFill="0" applyBorder="0" applyAlignment="0" applyProtection="0"/>
    <xf numFmtId="167" fontId="7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67" fontId="7" fillId="0" borderId="0" applyFont="0" applyFill="0" applyBorder="0" applyAlignment="0" applyProtection="0"/>
    <xf numFmtId="176" fontId="2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6" fontId="25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76" fontId="2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76" fontId="25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7" fontId="17" fillId="0" borderId="0"/>
    <xf numFmtId="0" fontId="27" fillId="21" borderId="4">
      <alignment wrapText="1"/>
    </xf>
    <xf numFmtId="172" fontId="28" fillId="25" borderId="5" applyProtection="0">
      <alignment horizontal="center"/>
    </xf>
    <xf numFmtId="169" fontId="29" fillId="0" borderId="0" applyFill="0" applyBorder="0">
      <protection locked="0"/>
    </xf>
    <xf numFmtId="178" fontId="17" fillId="0" borderId="0" applyFill="0" applyBorder="0"/>
    <xf numFmtId="178" fontId="29" fillId="0" borderId="0" applyFill="0" applyBorder="0">
      <protection locked="0"/>
    </xf>
    <xf numFmtId="38" fontId="30" fillId="0" borderId="6" applyBorder="0"/>
    <xf numFmtId="179" fontId="17" fillId="0" borderId="0"/>
    <xf numFmtId="168" fontId="17" fillId="0" borderId="0"/>
    <xf numFmtId="15" fontId="17" fillId="0" borderId="0"/>
    <xf numFmtId="15" fontId="29" fillId="0" borderId="0" applyFill="0" applyBorder="0">
      <protection locked="0"/>
    </xf>
    <xf numFmtId="180" fontId="17" fillId="0" borderId="0" applyFill="0" applyBorder="0"/>
    <xf numFmtId="1" fontId="17" fillId="0" borderId="0" applyFill="0" applyBorder="0">
      <alignment horizontal="right"/>
    </xf>
    <xf numFmtId="2" fontId="17" fillId="0" borderId="0" applyFill="0" applyBorder="0">
      <alignment horizontal="right"/>
    </xf>
    <xf numFmtId="2" fontId="29" fillId="0" borderId="0" applyFill="0" applyBorder="0">
      <protection locked="0"/>
    </xf>
    <xf numFmtId="171" fontId="17" fillId="0" borderId="0" applyFill="0" applyBorder="0">
      <alignment horizontal="right"/>
    </xf>
    <xf numFmtId="171" fontId="29" fillId="0" borderId="0" applyFill="0" applyBorder="0">
      <protection locked="0"/>
    </xf>
    <xf numFmtId="0" fontId="31" fillId="26" borderId="0"/>
    <xf numFmtId="181" fontId="17" fillId="0" borderId="0"/>
    <xf numFmtId="0" fontId="31" fillId="26" borderId="7"/>
    <xf numFmtId="0" fontId="31" fillId="26" borderId="7"/>
    <xf numFmtId="0" fontId="32" fillId="27" borderId="0"/>
    <xf numFmtId="182" fontId="17" fillId="0" borderId="0" applyFont="0" applyFill="0" applyBorder="0" applyAlignment="0" applyProtection="0"/>
    <xf numFmtId="0" fontId="17" fillId="28" borderId="0" applyNumberFormat="0" applyFont="0" applyAlignment="0"/>
    <xf numFmtId="172" fontId="33" fillId="29" borderId="5" applyProtection="0">
      <alignment horizontal="center"/>
    </xf>
    <xf numFmtId="0" fontId="34" fillId="26" borderId="8"/>
    <xf numFmtId="0" fontId="34" fillId="26" borderId="7"/>
    <xf numFmtId="0" fontId="34" fillId="30" borderId="7"/>
    <xf numFmtId="38" fontId="35" fillId="31" borderId="0" applyNumberFormat="0" applyBorder="0" applyAlignment="0" applyProtection="0"/>
    <xf numFmtId="172" fontId="17" fillId="32" borderId="0" applyNumberFormat="0" applyFont="0" applyAlignment="0">
      <alignment horizontal="left"/>
    </xf>
    <xf numFmtId="172" fontId="22" fillId="33" borderId="0" applyNumberFormat="0" applyAlignment="0">
      <alignment horizontal="left"/>
    </xf>
    <xf numFmtId="172" fontId="22" fillId="34" borderId="0" applyNumberFormat="0" applyAlignment="0">
      <alignment horizontal="left"/>
    </xf>
    <xf numFmtId="0" fontId="36" fillId="0" borderId="9" applyNumberFormat="0" applyAlignment="0" applyProtection="0">
      <alignment horizontal="left" vertical="center"/>
    </xf>
    <xf numFmtId="0" fontId="36" fillId="0" borderId="10">
      <alignment horizontal="left" vertical="center"/>
    </xf>
    <xf numFmtId="0" fontId="37" fillId="0" borderId="0"/>
    <xf numFmtId="0" fontId="38" fillId="0" borderId="0" applyNumberFormat="0" applyFill="0" applyBorder="0"/>
    <xf numFmtId="183" fontId="39" fillId="0" borderId="0">
      <alignment horizontal="left"/>
    </xf>
    <xf numFmtId="0" fontId="40" fillId="0" borderId="0"/>
    <xf numFmtId="0" fontId="41" fillId="0" borderId="0"/>
    <xf numFmtId="0" fontId="42" fillId="0" borderId="0">
      <alignment horizontal="left"/>
    </xf>
    <xf numFmtId="0" fontId="43" fillId="0" borderId="0" applyNumberFormat="0" applyFill="0" applyBorder="0" applyAlignment="0" applyProtection="0">
      <alignment vertical="top"/>
      <protection locked="0"/>
    </xf>
    <xf numFmtId="184" fontId="44" fillId="0" borderId="5" applyNumberFormat="0" applyAlignment="0" applyProtection="0"/>
    <xf numFmtId="10" fontId="35" fillId="35" borderId="14" applyNumberFormat="0" applyBorder="0" applyAlignment="0" applyProtection="0"/>
    <xf numFmtId="0" fontId="17" fillId="0" borderId="15" applyNumberFormat="0" applyFont="0" applyFill="0" applyAlignment="0" applyProtection="0"/>
    <xf numFmtId="185" fontId="45" fillId="36" borderId="5" applyNumberFormat="0" applyAlignment="0" applyProtection="0">
      <alignment horizontal="center"/>
    </xf>
    <xf numFmtId="0" fontId="17" fillId="0" borderId="10" applyNumberFormat="0" applyFont="0" applyFill="0" applyAlignment="0"/>
    <xf numFmtId="186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37" fontId="46" fillId="0" borderId="0"/>
    <xf numFmtId="189" fontId="17" fillId="0" borderId="0"/>
    <xf numFmtId="190" fontId="47" fillId="0" borderId="0"/>
    <xf numFmtId="0" fontId="47" fillId="0" borderId="0"/>
    <xf numFmtId="191" fontId="47" fillId="0" borderId="0">
      <alignment horizontal="right"/>
    </xf>
    <xf numFmtId="0" fontId="7" fillId="0" borderId="0"/>
    <xf numFmtId="0" fontId="7" fillId="0" borderId="0"/>
    <xf numFmtId="0" fontId="99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101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3" fillId="0" borderId="0"/>
    <xf numFmtId="0" fontId="103" fillId="0" borderId="0"/>
    <xf numFmtId="0" fontId="17" fillId="0" borderId="0"/>
    <xf numFmtId="0" fontId="17" fillId="0" borderId="0"/>
    <xf numFmtId="0" fontId="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99" fillId="0" borderId="0"/>
    <xf numFmtId="0" fontId="103" fillId="0" borderId="0"/>
    <xf numFmtId="0" fontId="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48" fillId="0" borderId="0"/>
    <xf numFmtId="0" fontId="103" fillId="0" borderId="0"/>
    <xf numFmtId="0" fontId="99" fillId="0" borderId="0"/>
    <xf numFmtId="0" fontId="100" fillId="0" borderId="0"/>
    <xf numFmtId="0" fontId="48" fillId="0" borderId="0"/>
    <xf numFmtId="0" fontId="48" fillId="0" borderId="0"/>
    <xf numFmtId="0" fontId="3" fillId="0" borderId="0"/>
    <xf numFmtId="0" fontId="102" fillId="0" borderId="0"/>
    <xf numFmtId="0" fontId="3" fillId="0" borderId="0"/>
    <xf numFmtId="0" fontId="17" fillId="0" borderId="0"/>
    <xf numFmtId="0" fontId="49" fillId="0" borderId="0"/>
    <xf numFmtId="0" fontId="48" fillId="0" borderId="0"/>
    <xf numFmtId="0" fontId="7" fillId="0" borderId="0"/>
    <xf numFmtId="0" fontId="7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102" fillId="0" borderId="0"/>
    <xf numFmtId="0" fontId="17" fillId="0" borderId="0"/>
    <xf numFmtId="0" fontId="29" fillId="0" borderId="0" applyFill="0" applyBorder="0">
      <protection locked="0"/>
    </xf>
    <xf numFmtId="0" fontId="11" fillId="0" borderId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38" fontId="38" fillId="0" borderId="0"/>
    <xf numFmtId="0" fontId="17" fillId="31" borderId="6"/>
    <xf numFmtId="40" fontId="50" fillId="28" borderId="0">
      <alignment horizontal="right"/>
    </xf>
    <xf numFmtId="0" fontId="51" fillId="30" borderId="0">
      <alignment horizontal="center"/>
    </xf>
    <xf numFmtId="0" fontId="22" fillId="39" borderId="19"/>
    <xf numFmtId="0" fontId="52" fillId="26" borderId="0" applyBorder="0">
      <alignment horizontal="centerContinuous"/>
    </xf>
    <xf numFmtId="0" fontId="53" fillId="39" borderId="0" applyBorder="0">
      <alignment horizontal="centerContinuous"/>
    </xf>
    <xf numFmtId="0" fontId="17" fillId="0" borderId="0" applyFill="0" applyBorder="0">
      <protection locked="0"/>
    </xf>
    <xf numFmtId="10" fontId="17" fillId="0" borderId="0" applyFont="0" applyFill="0" applyBorder="0" applyAlignment="0" applyProtection="0"/>
    <xf numFmtId="192" fontId="17" fillId="0" borderId="0" applyFill="0" applyBorder="0">
      <protection locked="0"/>
    </xf>
    <xf numFmtId="10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55" fillId="0" borderId="0" applyNumberFormat="0" applyFont="0" applyFill="0" applyBorder="0" applyAlignment="0" applyProtection="0">
      <alignment horizontal="left"/>
    </xf>
    <xf numFmtId="15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0" fontId="56" fillId="0" borderId="20">
      <alignment horizontal="center"/>
    </xf>
    <xf numFmtId="3" fontId="55" fillId="0" borderId="0" applyFont="0" applyFill="0" applyBorder="0" applyAlignment="0" applyProtection="0"/>
    <xf numFmtId="0" fontId="55" fillId="40" borderId="0" applyNumberFormat="0" applyFont="0" applyBorder="0" applyAlignment="0" applyProtection="0"/>
    <xf numFmtId="0" fontId="57" fillId="0" borderId="0" applyNumberFormat="0" applyFill="0" applyBorder="0" applyAlignment="0" applyProtection="0"/>
    <xf numFmtId="193" fontId="17" fillId="0" borderId="0"/>
    <xf numFmtId="0" fontId="58" fillId="0" borderId="0"/>
    <xf numFmtId="0" fontId="31" fillId="26" borderId="0"/>
    <xf numFmtId="0" fontId="59" fillId="0" borderId="0">
      <alignment vertical="center"/>
    </xf>
    <xf numFmtId="172" fontId="45" fillId="41" borderId="21" applyProtection="0">
      <alignment horizontal="center"/>
      <protection hidden="1"/>
    </xf>
    <xf numFmtId="4" fontId="60" fillId="42" borderId="22" applyNumberFormat="0" applyProtection="0">
      <alignment vertical="center"/>
    </xf>
    <xf numFmtId="4" fontId="61" fillId="42" borderId="23" applyNumberFormat="0" applyProtection="0">
      <alignment vertical="center"/>
    </xf>
    <xf numFmtId="4" fontId="60" fillId="37" borderId="22" applyNumberFormat="0" applyProtection="0">
      <alignment horizontal="left" vertical="center" indent="1"/>
    </xf>
    <xf numFmtId="4" fontId="62" fillId="42" borderId="18" applyNumberFormat="0" applyProtection="0">
      <alignment horizontal="left" vertical="center" indent="1"/>
    </xf>
    <xf numFmtId="4" fontId="63" fillId="2" borderId="24" applyNumberFormat="0" applyProtection="0">
      <alignment horizontal="left" vertical="center" indent="1"/>
    </xf>
    <xf numFmtId="4" fontId="64" fillId="43" borderId="23" applyNumberFormat="0" applyProtection="0">
      <alignment horizontal="right" vertical="center"/>
    </xf>
    <xf numFmtId="4" fontId="64" fillId="44" borderId="23" applyNumberFormat="0" applyProtection="0">
      <alignment horizontal="right" vertical="center"/>
    </xf>
    <xf numFmtId="4" fontId="64" fillId="34" borderId="23" applyNumberFormat="0" applyProtection="0">
      <alignment horizontal="right" vertical="center"/>
    </xf>
    <xf numFmtId="4" fontId="64" fillId="45" borderId="23" applyNumberFormat="0" applyProtection="0">
      <alignment horizontal="right" vertical="center"/>
    </xf>
    <xf numFmtId="4" fontId="64" fillId="46" borderId="23" applyNumberFormat="0" applyProtection="0">
      <alignment horizontal="right" vertical="center"/>
    </xf>
    <xf numFmtId="4" fontId="64" fillId="47" borderId="23" applyNumberFormat="0" applyProtection="0">
      <alignment horizontal="right" vertical="center"/>
    </xf>
    <xf numFmtId="4" fontId="64" fillId="48" borderId="23" applyNumberFormat="0" applyProtection="0">
      <alignment horizontal="right" vertical="center"/>
    </xf>
    <xf numFmtId="4" fontId="64" fillId="49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3" fillId="51" borderId="25" applyNumberFormat="0" applyProtection="0">
      <alignment horizontal="left" vertical="center" indent="1"/>
    </xf>
    <xf numFmtId="4" fontId="63" fillId="5" borderId="0" applyNumberFormat="0" applyProtection="0">
      <alignment horizontal="left" vertical="center" indent="1"/>
    </xf>
    <xf numFmtId="4" fontId="41" fillId="52" borderId="0" applyNumberFormat="0" applyProtection="0">
      <alignment horizontal="left" vertical="center" indent="1"/>
    </xf>
    <xf numFmtId="4" fontId="64" fillId="53" borderId="23" applyNumberFormat="0" applyProtection="0">
      <alignment horizontal="right" vertical="center"/>
    </xf>
    <xf numFmtId="4" fontId="39" fillId="53" borderId="0" applyNumberFormat="0" applyProtection="0">
      <alignment horizontal="left" vertical="center" indent="1"/>
    </xf>
    <xf numFmtId="4" fontId="65" fillId="54" borderId="26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7" fillId="54" borderId="18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7" fillId="55" borderId="18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7" fillId="31" borderId="18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7" fillId="56" borderId="18" applyNumberFormat="0" applyProtection="0">
      <alignment horizontal="left" vertical="center" indent="1"/>
    </xf>
    <xf numFmtId="4" fontId="64" fillId="57" borderId="23" applyNumberFormat="0" applyProtection="0">
      <alignment vertical="center"/>
    </xf>
    <xf numFmtId="4" fontId="67" fillId="57" borderId="23" applyNumberFormat="0" applyProtection="0">
      <alignment vertical="center"/>
    </xf>
    <xf numFmtId="4" fontId="41" fillId="53" borderId="27" applyNumberFormat="0" applyProtection="0">
      <alignment horizontal="left" vertical="center" indent="1"/>
    </xf>
    <xf numFmtId="4" fontId="39" fillId="35" borderId="18" applyNumberFormat="0" applyProtection="0">
      <alignment horizontal="left" vertical="center" indent="1"/>
    </xf>
    <xf numFmtId="4" fontId="68" fillId="0" borderId="0" applyNumberFormat="0" applyProtection="0">
      <alignment horizontal="right" vertical="center"/>
    </xf>
    <xf numFmtId="4" fontId="66" fillId="0" borderId="0" applyNumberFormat="0" applyProtection="0">
      <alignment horizontal="right" vertical="center"/>
    </xf>
    <xf numFmtId="0" fontId="66" fillId="0" borderId="0" applyNumberFormat="0" applyProtection="0">
      <alignment horizontal="left" vertical="center" indent="1"/>
    </xf>
    <xf numFmtId="0" fontId="69" fillId="58" borderId="0" applyNumberFormat="0" applyProtection="0">
      <alignment horizontal="center" vertical="center" wrapText="1"/>
    </xf>
    <xf numFmtId="4" fontId="70" fillId="59" borderId="27" applyNumberFormat="0" applyProtection="0">
      <alignment horizontal="left" vertical="center" indent="1"/>
    </xf>
    <xf numFmtId="4" fontId="71" fillId="26" borderId="14" applyNumberFormat="0" applyProtection="0">
      <alignment horizontal="right" vertical="center"/>
    </xf>
    <xf numFmtId="10" fontId="45" fillId="60" borderId="28" applyNumberFormat="0" applyProtection="0">
      <alignment horizontal="center"/>
      <protection locked="0"/>
    </xf>
    <xf numFmtId="0" fontId="72" fillId="61" borderId="0"/>
    <xf numFmtId="0" fontId="73" fillId="61" borderId="0"/>
    <xf numFmtId="194" fontId="17" fillId="0" borderId="0" applyFont="0" applyFill="0" applyBorder="0" applyAlignment="0" applyProtection="0"/>
    <xf numFmtId="0" fontId="17" fillId="0" borderId="29" quotePrefix="1">
      <alignment horizontal="justify" vertical="justify" textRotation="127" wrapText="1" justifyLastLine="1"/>
      <protection hidden="1"/>
    </xf>
    <xf numFmtId="183" fontId="17" fillId="0" borderId="0"/>
    <xf numFmtId="0" fontId="49" fillId="0" borderId="0"/>
    <xf numFmtId="0" fontId="49" fillId="0" borderId="0"/>
    <xf numFmtId="172" fontId="17" fillId="0" borderId="30" applyAlignment="0">
      <alignment horizontal="center"/>
    </xf>
    <xf numFmtId="172" fontId="74" fillId="0" borderId="30" applyFill="0" applyAlignment="0" applyProtection="0"/>
    <xf numFmtId="0" fontId="75" fillId="0" borderId="0" applyFill="0" applyBorder="0" applyAlignment="0"/>
    <xf numFmtId="0" fontId="45" fillId="61" borderId="14">
      <alignment horizontal="center" vertical="center"/>
    </xf>
    <xf numFmtId="0" fontId="17" fillId="47" borderId="0" applyNumberFormat="0" applyFont="0" applyBorder="0" applyAlignment="0" applyProtection="0"/>
    <xf numFmtId="40" fontId="76" fillId="0" borderId="0"/>
    <xf numFmtId="169" fontId="74" fillId="0" borderId="10" applyFill="0"/>
    <xf numFmtId="169" fontId="74" fillId="0" borderId="30" applyFill="0"/>
    <xf numFmtId="169" fontId="17" fillId="0" borderId="10" applyFill="0"/>
    <xf numFmtId="169" fontId="17" fillId="0" borderId="30" applyFill="0"/>
    <xf numFmtId="0" fontId="17" fillId="0" borderId="32" applyNumberFormat="0" applyFont="0" applyFill="0" applyAlignment="0" applyProtection="0"/>
    <xf numFmtId="165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77" fillId="0" borderId="0" applyNumberFormat="0"/>
    <xf numFmtId="0" fontId="29" fillId="0" borderId="33" applyNumberFormat="0" applyFill="0" applyBorder="0" applyAlignment="0">
      <protection locked="0"/>
    </xf>
    <xf numFmtId="0" fontId="49" fillId="0" borderId="0"/>
    <xf numFmtId="195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0" fontId="57" fillId="0" borderId="0" applyNumberFormat="0" applyFill="0" applyBorder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79" fillId="24" borderId="3" applyNumberFormat="0" applyAlignment="0" applyProtection="0"/>
    <xf numFmtId="0" fontId="80" fillId="0" borderId="16" applyNumberFormat="0" applyFill="0" applyAlignment="0" applyProtection="0"/>
    <xf numFmtId="0" fontId="81" fillId="3" borderId="0" applyNumberFormat="0" applyBorder="0" applyAlignment="0" applyProtection="0"/>
    <xf numFmtId="0" fontId="82" fillId="23" borderId="18" applyNumberFormat="0" applyAlignment="0" applyProtection="0"/>
    <xf numFmtId="0" fontId="83" fillId="23" borderId="2" applyNumberFormat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4" borderId="0" applyNumberFormat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17" fillId="0" borderId="0"/>
    <xf numFmtId="39" fontId="89" fillId="0" borderId="0"/>
    <xf numFmtId="0" fontId="90" fillId="7" borderId="2" applyNumberFormat="0" applyAlignment="0" applyProtection="0"/>
    <xf numFmtId="0" fontId="91" fillId="37" borderId="0" applyNumberFormat="0" applyBorder="0" applyAlignment="0" applyProtection="0"/>
    <xf numFmtId="0" fontId="92" fillId="0" borderId="31" applyNumberFormat="0" applyFill="0" applyAlignment="0" applyProtection="0"/>
    <xf numFmtId="0" fontId="93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17" fillId="38" borderId="17" applyNumberFormat="0" applyFont="0" applyAlignment="0" applyProtection="0"/>
    <xf numFmtId="0" fontId="94" fillId="0" borderId="11" applyNumberFormat="0" applyFill="0" applyAlignment="0" applyProtection="0"/>
    <xf numFmtId="0" fontId="95" fillId="0" borderId="12" applyNumberFormat="0" applyFill="0" applyAlignment="0" applyProtection="0"/>
    <xf numFmtId="0" fontId="96" fillId="0" borderId="13" applyNumberFormat="0" applyFill="0" applyAlignment="0" applyProtection="0"/>
    <xf numFmtId="0" fontId="96" fillId="0" borderId="0" applyNumberFormat="0" applyFill="0" applyBorder="0" applyAlignment="0" applyProtection="0"/>
    <xf numFmtId="197" fontId="97" fillId="0" borderId="0"/>
    <xf numFmtId="0" fontId="2" fillId="0" borderId="0"/>
    <xf numFmtId="0" fontId="1" fillId="0" borderId="0"/>
  </cellStyleXfs>
  <cellXfs count="166">
    <xf numFmtId="0" fontId="0" fillId="0" borderId="0" xfId="0"/>
    <xf numFmtId="0" fontId="3" fillId="0" borderId="0" xfId="266" applyFont="1" applyFill="1" applyAlignment="1"/>
    <xf numFmtId="0" fontId="4" fillId="0" borderId="0" xfId="266" applyFont="1" applyFill="1" applyAlignment="1"/>
    <xf numFmtId="0" fontId="4" fillId="0" borderId="0" xfId="266" applyFont="1" applyFill="1" applyAlignment="1">
      <alignment horizontal="center"/>
    </xf>
    <xf numFmtId="0" fontId="4" fillId="0" borderId="0" xfId="266" applyFont="1" applyFill="1" applyAlignment="1">
      <alignment horizontal="right"/>
    </xf>
    <xf numFmtId="0" fontId="5" fillId="0" borderId="0" xfId="266" applyFont="1" applyFill="1" applyAlignment="1">
      <alignment horizontal="center"/>
    </xf>
    <xf numFmtId="0" fontId="6" fillId="0" borderId="0" xfId="266" applyFont="1" applyFill="1" applyBorder="1" applyAlignment="1">
      <alignment horizontal="center"/>
    </xf>
    <xf numFmtId="49" fontId="3" fillId="0" borderId="0" xfId="266" applyNumberFormat="1" applyFont="1" applyFill="1" applyBorder="1" applyAlignment="1">
      <alignment horizontal="center"/>
    </xf>
    <xf numFmtId="0" fontId="3" fillId="0" borderId="0" xfId="266" applyFont="1" applyFill="1" applyBorder="1" applyAlignment="1">
      <alignment horizontal="center"/>
    </xf>
    <xf numFmtId="0" fontId="6" fillId="0" borderId="0" xfId="266" applyFont="1" applyFill="1" applyAlignment="1">
      <alignment horizontal="center"/>
    </xf>
    <xf numFmtId="0" fontId="5" fillId="0" borderId="0" xfId="266" applyFont="1" applyFill="1" applyAlignment="1"/>
    <xf numFmtId="168" fontId="3" fillId="0" borderId="0" xfId="266" applyNumberFormat="1" applyFont="1" applyFill="1" applyAlignment="1"/>
    <xf numFmtId="0" fontId="3" fillId="0" borderId="0" xfId="266" applyFont="1" applyFill="1" applyAlignment="1">
      <alignment horizontal="left"/>
    </xf>
    <xf numFmtId="0" fontId="10" fillId="0" borderId="0" xfId="266" applyFont="1" applyFill="1" applyAlignment="1"/>
    <xf numFmtId="0" fontId="4" fillId="0" borderId="0" xfId="266" applyFont="1" applyFill="1" applyAlignment="1">
      <alignment horizontal="left"/>
    </xf>
    <xf numFmtId="0" fontId="3" fillId="0" borderId="0" xfId="287" applyFont="1" applyFill="1" applyAlignment="1"/>
    <xf numFmtId="0" fontId="4" fillId="0" borderId="0" xfId="287" applyFont="1" applyFill="1" applyAlignment="1"/>
    <xf numFmtId="0" fontId="3" fillId="0" borderId="0" xfId="287" applyFont="1" applyFill="1" applyAlignment="1">
      <alignment horizontal="center"/>
    </xf>
    <xf numFmtId="0" fontId="4" fillId="0" borderId="0" xfId="287" applyFont="1" applyFill="1" applyAlignment="1">
      <alignment horizontal="left"/>
    </xf>
    <xf numFmtId="0" fontId="5" fillId="0" borderId="0" xfId="287" applyFont="1" applyFill="1" applyAlignment="1"/>
    <xf numFmtId="168" fontId="3" fillId="0" borderId="0" xfId="287" applyNumberFormat="1" applyFont="1" applyFill="1" applyAlignment="1"/>
    <xf numFmtId="0" fontId="6" fillId="0" borderId="0" xfId="266" applyFont="1" applyFill="1" applyAlignment="1"/>
    <xf numFmtId="168" fontId="3" fillId="0" borderId="0" xfId="32" applyNumberFormat="1" applyFont="1" applyFill="1" applyAlignment="1"/>
    <xf numFmtId="168" fontId="4" fillId="0" borderId="0" xfId="32" applyNumberFormat="1" applyFont="1" applyFill="1" applyAlignment="1"/>
    <xf numFmtId="168" fontId="3" fillId="0" borderId="0" xfId="32" applyNumberFormat="1" applyFont="1" applyFill="1" applyBorder="1" applyAlignment="1"/>
    <xf numFmtId="168" fontId="3" fillId="0" borderId="0" xfId="287" applyNumberFormat="1" applyFont="1" applyFill="1" applyAlignment="1">
      <alignment horizontal="center"/>
    </xf>
    <xf numFmtId="0" fontId="15" fillId="0" borderId="0" xfId="287" applyFont="1" applyFill="1" applyAlignment="1"/>
    <xf numFmtId="168" fontId="3" fillId="0" borderId="0" xfId="32" applyNumberFormat="1" applyFont="1" applyFill="1" applyAlignment="1">
      <alignment horizontal="center"/>
    </xf>
    <xf numFmtId="168" fontId="3" fillId="0" borderId="35" xfId="32" applyNumberFormat="1" applyFont="1" applyFill="1" applyBorder="1" applyAlignment="1"/>
    <xf numFmtId="168" fontId="4" fillId="0" borderId="10" xfId="32" applyNumberFormat="1" applyFont="1" applyFill="1" applyBorder="1" applyAlignment="1"/>
    <xf numFmtId="168" fontId="4" fillId="0" borderId="0" xfId="32" applyNumberFormat="1" applyFont="1" applyFill="1" applyBorder="1" applyAlignment="1"/>
    <xf numFmtId="168" fontId="3" fillId="0" borderId="34" xfId="32" applyNumberFormat="1" applyFont="1" applyFill="1" applyBorder="1" applyAlignment="1"/>
    <xf numFmtId="168" fontId="4" fillId="0" borderId="34" xfId="32" applyNumberFormat="1" applyFont="1" applyFill="1" applyBorder="1" applyAlignment="1"/>
    <xf numFmtId="168" fontId="4" fillId="0" borderId="35" xfId="32" applyNumberFormat="1" applyFont="1" applyFill="1" applyBorder="1" applyAlignment="1"/>
    <xf numFmtId="43" fontId="3" fillId="0" borderId="0" xfId="32" applyFont="1" applyFill="1" applyAlignment="1"/>
    <xf numFmtId="0" fontId="3" fillId="0" borderId="0" xfId="287" applyFont="1" applyFill="1" applyAlignment="1">
      <alignment horizontal="left"/>
    </xf>
    <xf numFmtId="0" fontId="110" fillId="0" borderId="0" xfId="0" applyFont="1" applyFill="1" applyAlignment="1"/>
    <xf numFmtId="168" fontId="110" fillId="0" borderId="0" xfId="32" applyNumberFormat="1" applyFont="1" applyFill="1" applyAlignment="1"/>
    <xf numFmtId="0" fontId="3" fillId="0" borderId="0" xfId="0" applyFont="1" applyFill="1" applyAlignment="1"/>
    <xf numFmtId="168" fontId="110" fillId="0" borderId="0" xfId="32" applyNumberFormat="1" applyFont="1" applyFill="1" applyBorder="1" applyAlignment="1"/>
    <xf numFmtId="168" fontId="112" fillId="0" borderId="0" xfId="32" applyNumberFormat="1" applyFont="1" applyFill="1" applyAlignment="1"/>
    <xf numFmtId="168" fontId="4" fillId="0" borderId="38" xfId="109" applyNumberFormat="1" applyFont="1" applyFill="1" applyBorder="1" applyAlignment="1">
      <alignment horizontal="right"/>
    </xf>
    <xf numFmtId="0" fontId="15" fillId="0" borderId="0" xfId="287" applyFont="1" applyFill="1" applyAlignment="1">
      <alignment horizontal="left"/>
    </xf>
    <xf numFmtId="168" fontId="3" fillId="0" borderId="0" xfId="109" applyNumberFormat="1" applyFont="1" applyFill="1" applyAlignment="1">
      <alignment horizontal="center"/>
    </xf>
    <xf numFmtId="3" fontId="6" fillId="0" borderId="0" xfId="287" applyNumberFormat="1" applyFont="1" applyFill="1" applyAlignment="1">
      <alignment horizontal="center"/>
    </xf>
    <xf numFmtId="0" fontId="3" fillId="0" borderId="0" xfId="287" applyFont="1" applyFill="1" applyAlignment="1">
      <alignment horizontal="centerContinuous"/>
    </xf>
    <xf numFmtId="0" fontId="98" fillId="0" borderId="0" xfId="287" applyFont="1" applyFill="1" applyAlignment="1">
      <alignment horizontal="center"/>
    </xf>
    <xf numFmtId="168" fontId="3" fillId="0" borderId="0" xfId="109" applyNumberFormat="1" applyFont="1" applyFill="1" applyAlignment="1"/>
    <xf numFmtId="0" fontId="3" fillId="0" borderId="0" xfId="194" quotePrefix="1" applyFont="1" applyFill="1" applyAlignment="1"/>
    <xf numFmtId="168" fontId="3" fillId="0" borderId="39" xfId="109" applyNumberFormat="1" applyFont="1" applyFill="1" applyBorder="1" applyAlignment="1"/>
    <xf numFmtId="0" fontId="104" fillId="0" borderId="0" xfId="0" applyFont="1" applyFill="1" applyAlignment="1"/>
    <xf numFmtId="0" fontId="104" fillId="0" borderId="0" xfId="184" applyFont="1" applyFill="1" applyAlignment="1"/>
    <xf numFmtId="168" fontId="3" fillId="0" borderId="35" xfId="109" applyNumberFormat="1" applyFont="1" applyFill="1" applyBorder="1" applyAlignment="1"/>
    <xf numFmtId="0" fontId="6" fillId="0" borderId="0" xfId="287" applyFont="1" applyFill="1" applyAlignment="1"/>
    <xf numFmtId="168" fontId="4" fillId="0" borderId="38" xfId="109" applyNumberFormat="1" applyFont="1" applyFill="1" applyBorder="1" applyAlignment="1"/>
    <xf numFmtId="168" fontId="4" fillId="0" borderId="36" xfId="109" applyNumberFormat="1" applyFont="1" applyFill="1" applyBorder="1" applyAlignment="1"/>
    <xf numFmtId="168" fontId="13" fillId="0" borderId="0" xfId="109" applyNumberFormat="1" applyFont="1" applyFill="1" applyAlignment="1"/>
    <xf numFmtId="0" fontId="13" fillId="0" borderId="0" xfId="287" applyFont="1" applyFill="1" applyAlignment="1"/>
    <xf numFmtId="0" fontId="6" fillId="0" borderId="0" xfId="287" applyFont="1" applyFill="1" applyAlignment="1">
      <alignment horizontal="center"/>
    </xf>
    <xf numFmtId="0" fontId="3" fillId="0" borderId="0" xfId="266" applyFont="1" applyFill="1" applyAlignment="1">
      <alignment horizontal="center"/>
    </xf>
    <xf numFmtId="49" fontId="3" fillId="0" borderId="0" xfId="266" applyNumberFormat="1" applyFont="1" applyFill="1" applyAlignment="1">
      <alignment horizontal="center"/>
    </xf>
    <xf numFmtId="0" fontId="113" fillId="0" borderId="0" xfId="194" quotePrefix="1" applyFont="1" applyFill="1" applyAlignment="1"/>
    <xf numFmtId="169" fontId="3" fillId="0" borderId="0" xfId="266" applyNumberFormat="1" applyFont="1" applyFill="1" applyAlignment="1">
      <alignment horizontal="left"/>
    </xf>
    <xf numFmtId="0" fontId="4" fillId="0" borderId="0" xfId="287" applyFont="1" applyAlignment="1">
      <alignment horizontal="center"/>
    </xf>
    <xf numFmtId="0" fontId="3" fillId="0" borderId="0" xfId="287" applyFont="1" applyAlignment="1">
      <alignment horizontal="center"/>
    </xf>
    <xf numFmtId="167" fontId="3" fillId="0" borderId="0" xfId="44" applyFont="1" applyFill="1" applyBorder="1" applyAlignment="1">
      <alignment horizontal="center"/>
    </xf>
    <xf numFmtId="0" fontId="4" fillId="0" borderId="0" xfId="287" applyFont="1" applyAlignment="1">
      <alignment horizontal="left"/>
    </xf>
    <xf numFmtId="168" fontId="4" fillId="0" borderId="38" xfId="32" applyNumberFormat="1" applyFont="1" applyFill="1" applyBorder="1" applyAlignment="1"/>
    <xf numFmtId="168" fontId="3" fillId="0" borderId="0" xfId="109" applyNumberFormat="1" applyFont="1" applyFill="1" applyBorder="1" applyAlignment="1"/>
    <xf numFmtId="0" fontId="4" fillId="0" borderId="0" xfId="287" applyFont="1" applyFill="1" applyBorder="1" applyAlignment="1">
      <alignment horizontal="right"/>
    </xf>
    <xf numFmtId="0" fontId="5" fillId="0" borderId="0" xfId="287" applyFont="1" applyFill="1" applyAlignment="1">
      <alignment horizontal="centerContinuous"/>
    </xf>
    <xf numFmtId="0" fontId="4" fillId="0" borderId="0" xfId="287" applyFont="1" applyFill="1" applyAlignment="1">
      <alignment horizontal="centerContinuous"/>
    </xf>
    <xf numFmtId="0" fontId="4" fillId="0" borderId="0" xfId="287" applyFont="1" applyFill="1" applyBorder="1" applyAlignment="1">
      <alignment horizontal="centerContinuous"/>
    </xf>
    <xf numFmtId="0" fontId="4" fillId="0" borderId="0" xfId="266" applyFont="1" applyFill="1" applyBorder="1" applyAlignment="1">
      <alignment horizontal="center"/>
    </xf>
    <xf numFmtId="0" fontId="3" fillId="0" borderId="0" xfId="287" applyFont="1" applyFill="1" applyBorder="1" applyAlignment="1"/>
    <xf numFmtId="168" fontId="3" fillId="0" borderId="0" xfId="32" applyNumberFormat="1" applyFont="1" applyFill="1" applyBorder="1" applyAlignment="1">
      <alignment horizontal="center"/>
    </xf>
    <xf numFmtId="168" fontId="3" fillId="0" borderId="0" xfId="32" applyNumberFormat="1" applyFont="1" applyFill="1" applyBorder="1" applyAlignment="1">
      <alignment horizontal="left"/>
    </xf>
    <xf numFmtId="168" fontId="4" fillId="0" borderId="0" xfId="32" applyNumberFormat="1" applyFont="1" applyFill="1" applyAlignment="1">
      <alignment horizontal="center"/>
    </xf>
    <xf numFmtId="168" fontId="4" fillId="0" borderId="0" xfId="32" applyNumberFormat="1" applyFont="1" applyFill="1" applyBorder="1" applyAlignment="1">
      <alignment horizontal="center"/>
    </xf>
    <xf numFmtId="0" fontId="5" fillId="0" borderId="0" xfId="287" applyFont="1" applyFill="1" applyAlignment="1">
      <alignment horizontal="center"/>
    </xf>
    <xf numFmtId="0" fontId="5" fillId="0" borderId="0" xfId="266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168" fontId="4" fillId="0" borderId="10" xfId="32" applyNumberFormat="1" applyFont="1" applyFill="1" applyBorder="1" applyAlignment="1">
      <alignment horizontal="center"/>
    </xf>
    <xf numFmtId="168" fontId="4" fillId="0" borderId="36" xfId="32" applyNumberFormat="1" applyFont="1" applyFill="1" applyBorder="1" applyAlignment="1"/>
    <xf numFmtId="0" fontId="4" fillId="0" borderId="0" xfId="194" applyFont="1" applyFill="1" applyAlignment="1">
      <alignment horizontal="left"/>
    </xf>
    <xf numFmtId="0" fontId="6" fillId="0" borderId="0" xfId="194" applyFont="1" applyFill="1" applyAlignment="1">
      <alignment horizontal="center"/>
    </xf>
    <xf numFmtId="0" fontId="12" fillId="0" borderId="0" xfId="194" applyFont="1" applyFill="1" applyAlignment="1"/>
    <xf numFmtId="0" fontId="3" fillId="0" borderId="0" xfId="194" applyFont="1" applyFill="1" applyAlignment="1">
      <alignment horizontal="left"/>
    </xf>
    <xf numFmtId="0" fontId="4" fillId="0" borderId="0" xfId="287" applyFont="1" applyFill="1" applyBorder="1" applyAlignment="1"/>
    <xf numFmtId="43" fontId="4" fillId="0" borderId="34" xfId="287" applyNumberFormat="1" applyFont="1" applyFill="1" applyBorder="1" applyAlignment="1"/>
    <xf numFmtId="0" fontId="3" fillId="0" borderId="0" xfId="287" applyFont="1" applyFill="1" applyBorder="1" applyAlignment="1">
      <alignment horizontal="center"/>
    </xf>
    <xf numFmtId="0" fontId="10" fillId="0" borderId="0" xfId="287" applyFont="1" applyAlignment="1"/>
    <xf numFmtId="0" fontId="4" fillId="0" borderId="0" xfId="287" applyFont="1" applyAlignment="1"/>
    <xf numFmtId="168" fontId="3" fillId="0" borderId="0" xfId="287" applyNumberFormat="1" applyFont="1" applyAlignment="1"/>
    <xf numFmtId="168" fontId="4" fillId="0" borderId="0" xfId="287" applyNumberFormat="1" applyFont="1" applyAlignment="1"/>
    <xf numFmtId="0" fontId="3" fillId="0" borderId="0" xfId="287" applyFont="1" applyAlignment="1"/>
    <xf numFmtId="0" fontId="104" fillId="0" borderId="0" xfId="471" applyFont="1" applyAlignment="1"/>
    <xf numFmtId="0" fontId="3" fillId="0" borderId="0" xfId="287" quotePrefix="1" applyFont="1" applyAlignment="1"/>
    <xf numFmtId="168" fontId="3" fillId="0" borderId="35" xfId="287" applyNumberFormat="1" applyFont="1" applyBorder="1" applyAlignment="1"/>
    <xf numFmtId="0" fontId="5" fillId="0" borderId="0" xfId="287" applyFont="1" applyAlignment="1"/>
    <xf numFmtId="0" fontId="14" fillId="0" borderId="0" xfId="287" applyFont="1" applyAlignment="1"/>
    <xf numFmtId="0" fontId="10" fillId="0" borderId="0" xfId="287" applyFont="1" applyFill="1" applyAlignment="1"/>
    <xf numFmtId="168" fontId="4" fillId="0" borderId="0" xfId="287" applyNumberFormat="1" applyFont="1" applyFill="1" applyBorder="1" applyAlignment="1"/>
    <xf numFmtId="168" fontId="4" fillId="0" borderId="0" xfId="287" applyNumberFormat="1" applyFont="1" applyFill="1" applyAlignment="1"/>
    <xf numFmtId="168" fontId="3" fillId="0" borderId="0" xfId="287" applyNumberFormat="1" applyFont="1" applyFill="1" applyBorder="1" applyAlignment="1"/>
    <xf numFmtId="0" fontId="4" fillId="0" borderId="0" xfId="287" applyFont="1" applyFill="1" applyBorder="1" applyAlignment="1">
      <alignment horizontal="center"/>
    </xf>
    <xf numFmtId="0" fontId="104" fillId="0" borderId="0" xfId="470" applyFont="1" applyFill="1" applyBorder="1" applyAlignment="1"/>
    <xf numFmtId="0" fontId="104" fillId="0" borderId="0" xfId="470" applyFont="1" applyFill="1" applyBorder="1" applyAlignment="1">
      <alignment horizontal="center"/>
    </xf>
    <xf numFmtId="0" fontId="104" fillId="0" borderId="0" xfId="470" applyFont="1" applyFill="1" applyAlignment="1">
      <alignment horizontal="center"/>
    </xf>
    <xf numFmtId="15" fontId="3" fillId="0" borderId="0" xfId="206" applyNumberFormat="1" applyFont="1" applyFill="1" applyBorder="1" applyAlignment="1">
      <alignment horizontal="center"/>
    </xf>
    <xf numFmtId="0" fontId="3" fillId="0" borderId="0" xfId="287" applyFont="1" applyFill="1" applyAlignment="1">
      <alignment horizontal="right"/>
    </xf>
    <xf numFmtId="0" fontId="4" fillId="0" borderId="0" xfId="287" applyFont="1" applyFill="1" applyAlignment="1">
      <alignment horizontal="center"/>
    </xf>
    <xf numFmtId="0" fontId="3" fillId="0" borderId="0" xfId="287" quotePrefix="1" applyFont="1" applyFill="1" applyAlignment="1"/>
    <xf numFmtId="168" fontId="3" fillId="0" borderId="35" xfId="287" applyNumberFormat="1" applyFont="1" applyFill="1" applyBorder="1" applyAlignment="1"/>
    <xf numFmtId="168" fontId="4" fillId="0" borderId="10" xfId="287" applyNumberFormat="1" applyFont="1" applyFill="1" applyBorder="1" applyAlignment="1"/>
    <xf numFmtId="0" fontId="4" fillId="0" borderId="0" xfId="0" applyFont="1" applyFill="1" applyAlignment="1">
      <alignment horizontal="left"/>
    </xf>
    <xf numFmtId="0" fontId="109" fillId="0" borderId="0" xfId="0" applyFont="1" applyFill="1" applyAlignment="1">
      <alignment horizontal="left"/>
    </xf>
    <xf numFmtId="0" fontId="13" fillId="0" borderId="0" xfId="0" applyFont="1" applyFill="1" applyAlignment="1">
      <alignment horizontal="left"/>
    </xf>
    <xf numFmtId="0" fontId="108" fillId="0" borderId="0" xfId="0" applyFont="1" applyFill="1" applyAlignment="1"/>
    <xf numFmtId="0" fontId="14" fillId="0" borderId="0" xfId="287" applyFont="1" applyFill="1" applyAlignment="1"/>
    <xf numFmtId="0" fontId="106" fillId="0" borderId="0" xfId="470" applyFont="1" applyFill="1" applyAlignment="1"/>
    <xf numFmtId="0" fontId="105" fillId="0" borderId="0" xfId="470" applyFont="1" applyFill="1" applyAlignment="1">
      <alignment horizontal="center"/>
    </xf>
    <xf numFmtId="0" fontId="104" fillId="0" borderId="35" xfId="470" applyFont="1" applyFill="1" applyBorder="1" applyAlignment="1">
      <alignment horizontal="center"/>
    </xf>
    <xf numFmtId="0" fontId="6" fillId="0" borderId="0" xfId="287" applyFont="1" applyFill="1" applyBorder="1" applyAlignment="1">
      <alignment horizontal="center"/>
    </xf>
    <xf numFmtId="0" fontId="105" fillId="0" borderId="0" xfId="470" applyFont="1" applyFill="1" applyAlignment="1"/>
    <xf numFmtId="0" fontId="111" fillId="0" borderId="0" xfId="470" applyFont="1" applyFill="1" applyAlignment="1"/>
    <xf numFmtId="0" fontId="104" fillId="0" borderId="0" xfId="470" applyFont="1" applyFill="1" applyAlignment="1"/>
    <xf numFmtId="168" fontId="104" fillId="0" borderId="0" xfId="32" applyNumberFormat="1" applyFont="1" applyFill="1" applyAlignment="1"/>
    <xf numFmtId="168" fontId="105" fillId="0" borderId="38" xfId="32" applyNumberFormat="1" applyFont="1" applyFill="1" applyBorder="1" applyAlignment="1"/>
    <xf numFmtId="168" fontId="105" fillId="0" borderId="0" xfId="32" applyNumberFormat="1" applyFont="1" applyFill="1" applyAlignment="1"/>
    <xf numFmtId="168" fontId="4" fillId="0" borderId="34" xfId="287" applyNumberFormat="1" applyFont="1" applyFill="1" applyBorder="1" applyAlignment="1"/>
    <xf numFmtId="168" fontId="4" fillId="0" borderId="38" xfId="287" applyNumberFormat="1" applyFont="1" applyFill="1" applyBorder="1" applyAlignment="1"/>
    <xf numFmtId="0" fontId="3" fillId="0" borderId="0" xfId="266" applyFill="1" applyAlignment="1"/>
    <xf numFmtId="0" fontId="6" fillId="0" borderId="0" xfId="287" applyFont="1" applyFill="1" applyAlignment="1">
      <alignment horizontal="center"/>
    </xf>
    <xf numFmtId="0" fontId="6" fillId="0" borderId="0" xfId="287" applyFont="1" applyFill="1" applyAlignment="1">
      <alignment horizontal="center"/>
    </xf>
    <xf numFmtId="0" fontId="104" fillId="0" borderId="0" xfId="471" applyFont="1" applyFill="1" applyAlignment="1">
      <alignment horizontal="center"/>
    </xf>
    <xf numFmtId="15" fontId="3" fillId="0" borderId="0" xfId="206" applyNumberFormat="1" applyFont="1" applyFill="1" applyAlignment="1">
      <alignment horizontal="center"/>
    </xf>
    <xf numFmtId="0" fontId="14" fillId="0" borderId="0" xfId="287" applyFont="1" applyFill="1" applyAlignment="1">
      <alignment horizontal="center"/>
    </xf>
    <xf numFmtId="0" fontId="6" fillId="0" borderId="0" xfId="287" applyFont="1" applyFill="1" applyAlignment="1">
      <alignment horizontal="center"/>
    </xf>
    <xf numFmtId="0" fontId="107" fillId="0" borderId="0" xfId="0" applyFont="1" applyFill="1" applyAlignment="1">
      <alignment horizontal="center"/>
    </xf>
    <xf numFmtId="0" fontId="106" fillId="0" borderId="0" xfId="0" applyFont="1" applyFill="1" applyAlignment="1"/>
    <xf numFmtId="0" fontId="10" fillId="0" borderId="0" xfId="287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10" fillId="0" borderId="0" xfId="0" applyFont="1" applyFill="1" applyAlignment="1"/>
    <xf numFmtId="0" fontId="6" fillId="0" borderId="0" xfId="287" applyFont="1" applyFill="1" applyAlignment="1">
      <alignment horizontal="center"/>
    </xf>
    <xf numFmtId="168" fontId="3" fillId="0" borderId="39" xfId="287" applyNumberFormat="1" applyFont="1" applyFill="1" applyBorder="1" applyAlignment="1"/>
    <xf numFmtId="168" fontId="4" fillId="0" borderId="39" xfId="287" applyNumberFormat="1" applyFont="1" applyFill="1" applyBorder="1" applyAlignment="1"/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0" fillId="0" borderId="0" xfId="0" applyFont="1" applyFill="1" applyAlignment="1"/>
    <xf numFmtId="0" fontId="4" fillId="0" borderId="0" xfId="0" applyFont="1" applyFill="1" applyAlignment="1">
      <alignment horizontal="center"/>
    </xf>
    <xf numFmtId="49" fontId="3" fillId="0" borderId="0" xfId="32" applyNumberFormat="1" applyFont="1" applyFill="1" applyBorder="1" applyAlignment="1">
      <alignment horizontal="center" wrapText="1"/>
    </xf>
    <xf numFmtId="0" fontId="105" fillId="0" borderId="0" xfId="471" applyFont="1" applyAlignment="1">
      <alignment horizontal="center"/>
    </xf>
    <xf numFmtId="0" fontId="104" fillId="0" borderId="35" xfId="471" applyFont="1" applyBorder="1" applyAlignment="1">
      <alignment horizontal="center"/>
    </xf>
    <xf numFmtId="0" fontId="6" fillId="0" borderId="0" xfId="287" applyFont="1" applyAlignment="1">
      <alignment horizontal="center"/>
    </xf>
    <xf numFmtId="0" fontId="105" fillId="0" borderId="0" xfId="470" applyFont="1" applyFill="1" applyAlignment="1">
      <alignment horizontal="center"/>
    </xf>
    <xf numFmtId="0" fontId="104" fillId="0" borderId="35" xfId="470" applyFont="1" applyFill="1" applyBorder="1" applyAlignment="1">
      <alignment horizontal="center"/>
    </xf>
    <xf numFmtId="0" fontId="6" fillId="0" borderId="0" xfId="287" applyFont="1" applyFill="1" applyAlignment="1">
      <alignment horizontal="center"/>
    </xf>
    <xf numFmtId="0" fontId="106" fillId="0" borderId="0" xfId="470" applyFont="1" applyFill="1" applyAlignment="1"/>
    <xf numFmtId="0" fontId="107" fillId="0" borderId="0" xfId="470" applyFont="1" applyFill="1" applyAlignment="1">
      <alignment horizontal="center"/>
    </xf>
    <xf numFmtId="49" fontId="3" fillId="0" borderId="0" xfId="32" applyNumberFormat="1" applyFont="1" applyFill="1" applyAlignment="1">
      <alignment horizontal="center" wrapText="1"/>
    </xf>
    <xf numFmtId="0" fontId="107" fillId="0" borderId="0" xfId="0" applyFont="1" applyFill="1" applyAlignment="1">
      <alignment horizontal="center"/>
    </xf>
    <xf numFmtId="0" fontId="106" fillId="0" borderId="0" xfId="0" applyFont="1" applyFill="1" applyAlignment="1"/>
    <xf numFmtId="0" fontId="10" fillId="0" borderId="0" xfId="287" applyFont="1" applyFill="1" applyAlignment="1">
      <alignment horizontal="left"/>
    </xf>
    <xf numFmtId="0" fontId="105" fillId="0" borderId="0" xfId="0" applyFont="1" applyFill="1" applyAlignment="1">
      <alignment horizontal="center"/>
    </xf>
  </cellXfs>
  <cellStyles count="472">
    <cellStyle name="#" xfId="1" xr:uid="{00000000-0005-0000-0000-000000000000}"/>
    <cellStyle name="#_AAAMxMain" xfId="2" xr:uid="{00000000-0005-0000-0000-000001000000}"/>
    <cellStyle name="#_AAAMxSummary" xfId="3" xr:uid="{00000000-0005-0000-0000-000002000000}"/>
    <cellStyle name="_SSR 08-09 Mining and Process" xfId="4" xr:uid="{00000000-0005-0000-0000-000003000000}"/>
    <cellStyle name="_SSR 08-09 Transport Industry 20080402" xfId="5" xr:uid="{00000000-0005-0000-0000-000004000000}"/>
    <cellStyle name="_SSR 08-09 Water Industry 200803402v3" xfId="6" xr:uid="{00000000-0005-0000-0000-000005000000}"/>
    <cellStyle name="0,000" xfId="7" xr:uid="{00000000-0005-0000-0000-000006000000}"/>
    <cellStyle name="20% - ส่วนที่ถูกเน้น1" xfId="8" xr:uid="{00000000-0005-0000-0000-000007000000}"/>
    <cellStyle name="20% - ส่วนที่ถูกเน้น2" xfId="9" xr:uid="{00000000-0005-0000-0000-000008000000}"/>
    <cellStyle name="20% - ส่วนที่ถูกเน้น3" xfId="10" xr:uid="{00000000-0005-0000-0000-000009000000}"/>
    <cellStyle name="20% - ส่วนที่ถูกเน้น4" xfId="11" xr:uid="{00000000-0005-0000-0000-00000A000000}"/>
    <cellStyle name="20% - ส่วนที่ถูกเน้น5" xfId="12" xr:uid="{00000000-0005-0000-0000-00000B000000}"/>
    <cellStyle name="20% - ส่วนที่ถูกเน้น6" xfId="13" xr:uid="{00000000-0005-0000-0000-00000C000000}"/>
    <cellStyle name="40% - ส่วนที่ถูกเน้น1" xfId="14" xr:uid="{00000000-0005-0000-0000-00000D000000}"/>
    <cellStyle name="40% - ส่วนที่ถูกเน้น2" xfId="15" xr:uid="{00000000-0005-0000-0000-00000E000000}"/>
    <cellStyle name="40% - ส่วนที่ถูกเน้น3" xfId="16" xr:uid="{00000000-0005-0000-0000-00000F000000}"/>
    <cellStyle name="40% - ส่วนที่ถูกเน้น4" xfId="17" xr:uid="{00000000-0005-0000-0000-000010000000}"/>
    <cellStyle name="40% - ส่วนที่ถูกเน้น5" xfId="18" xr:uid="{00000000-0005-0000-0000-000011000000}"/>
    <cellStyle name="40% - ส่วนที่ถูกเน้น6" xfId="19" xr:uid="{00000000-0005-0000-0000-000012000000}"/>
    <cellStyle name="60% - ส่วนที่ถูกเน้น1" xfId="20" xr:uid="{00000000-0005-0000-0000-000013000000}"/>
    <cellStyle name="60% - ส่วนที่ถูกเน้น2" xfId="21" xr:uid="{00000000-0005-0000-0000-000014000000}"/>
    <cellStyle name="60% - ส่วนที่ถูกเน้น3" xfId="22" xr:uid="{00000000-0005-0000-0000-000015000000}"/>
    <cellStyle name="60% - ส่วนที่ถูกเน้น4" xfId="23" xr:uid="{00000000-0005-0000-0000-000016000000}"/>
    <cellStyle name="60% - ส่วนที่ถูกเน้น5" xfId="24" xr:uid="{00000000-0005-0000-0000-000017000000}"/>
    <cellStyle name="60% - ส่วนที่ถูกเน้น6" xfId="25" xr:uid="{00000000-0005-0000-0000-000018000000}"/>
    <cellStyle name="_x0002_-_x0002_Ä_x0001_‡_x0003_0_x0002_P_x0003_ _x0002_X_x0003_·_x0002_®_x0003_@_x0002_p_x0003_ª_x0002_¨_x0010_!_x0002__x0003_&quot;_x0001_ÄÇ_x0002__x000e__x0003_ _x0002_é_x0002_Ä_x0001_‡_x0003_Ë_x0002_H_x0003_ _x0002_X" xfId="26" xr:uid="{00000000-0005-0000-0000-000019000000}"/>
    <cellStyle name="Assumption" xfId="27" xr:uid="{00000000-0005-0000-0000-00001A000000}"/>
    <cellStyle name="AssumptionPercent" xfId="28" xr:uid="{00000000-0005-0000-0000-00001B000000}"/>
    <cellStyle name="Banner" xfId="29" xr:uid="{00000000-0005-0000-0000-00001C000000}"/>
    <cellStyle name="Banner+Inconsistent" xfId="30" xr:uid="{00000000-0005-0000-0000-00001D000000}"/>
    <cellStyle name="Body" xfId="31" xr:uid="{00000000-0005-0000-0000-00001E000000}"/>
    <cellStyle name="Comma" xfId="32" builtinId="3"/>
    <cellStyle name="Comma 10" xfId="33" xr:uid="{00000000-0005-0000-0000-000020000000}"/>
    <cellStyle name="Comma 10 2" xfId="34" xr:uid="{00000000-0005-0000-0000-000021000000}"/>
    <cellStyle name="Comma 10 2 2" xfId="35" xr:uid="{00000000-0005-0000-0000-000022000000}"/>
    <cellStyle name="Comma 10 3" xfId="36" xr:uid="{00000000-0005-0000-0000-000023000000}"/>
    <cellStyle name="Comma 10_rat111a101b-09t-งบ" xfId="37" xr:uid="{00000000-0005-0000-0000-000024000000}"/>
    <cellStyle name="Comma 11" xfId="38" xr:uid="{00000000-0005-0000-0000-000025000000}"/>
    <cellStyle name="Comma 12" xfId="39" xr:uid="{00000000-0005-0000-0000-000026000000}"/>
    <cellStyle name="Comma 12 2" xfId="40" xr:uid="{00000000-0005-0000-0000-000027000000}"/>
    <cellStyle name="Comma 12 3" xfId="41" xr:uid="{00000000-0005-0000-0000-000028000000}"/>
    <cellStyle name="Comma 12 4" xfId="42" xr:uid="{00000000-0005-0000-0000-000029000000}"/>
    <cellStyle name="Comma 13" xfId="43" xr:uid="{00000000-0005-0000-0000-00002A000000}"/>
    <cellStyle name="Comma 14" xfId="44" xr:uid="{00000000-0005-0000-0000-00002B000000}"/>
    <cellStyle name="Comma 14 2" xfId="45" xr:uid="{00000000-0005-0000-0000-00002C000000}"/>
    <cellStyle name="Comma 15" xfId="46" xr:uid="{00000000-0005-0000-0000-00002D000000}"/>
    <cellStyle name="Comma 15 2" xfId="47" xr:uid="{00000000-0005-0000-0000-00002E000000}"/>
    <cellStyle name="Comma 15 3" xfId="48" xr:uid="{00000000-0005-0000-0000-00002F000000}"/>
    <cellStyle name="Comma 16" xfId="49" xr:uid="{00000000-0005-0000-0000-000030000000}"/>
    <cellStyle name="Comma 17" xfId="50" xr:uid="{00000000-0005-0000-0000-000031000000}"/>
    <cellStyle name="Comma 17 2" xfId="51" xr:uid="{00000000-0005-0000-0000-000032000000}"/>
    <cellStyle name="Comma 18" xfId="52" xr:uid="{00000000-0005-0000-0000-000033000000}"/>
    <cellStyle name="Comma 18 2" xfId="53" xr:uid="{00000000-0005-0000-0000-000034000000}"/>
    <cellStyle name="Comma 19" xfId="54" xr:uid="{00000000-0005-0000-0000-000035000000}"/>
    <cellStyle name="Comma 19 2" xfId="55" xr:uid="{00000000-0005-0000-0000-000036000000}"/>
    <cellStyle name="Comma 2" xfId="56" xr:uid="{00000000-0005-0000-0000-000037000000}"/>
    <cellStyle name="Comma 2 2" xfId="57" xr:uid="{00000000-0005-0000-0000-000038000000}"/>
    <cellStyle name="Comma 2 2 2" xfId="58" xr:uid="{00000000-0005-0000-0000-000039000000}"/>
    <cellStyle name="Comma 2 2 2 2" xfId="59" xr:uid="{00000000-0005-0000-0000-00003A000000}"/>
    <cellStyle name="Comma 2 2 2 2 2" xfId="60" xr:uid="{00000000-0005-0000-0000-00003B000000}"/>
    <cellStyle name="Comma 2 2 2 3" xfId="61" xr:uid="{00000000-0005-0000-0000-00003C000000}"/>
    <cellStyle name="Comma 2 3" xfId="62" xr:uid="{00000000-0005-0000-0000-00003D000000}"/>
    <cellStyle name="Comma 2 4" xfId="63" xr:uid="{00000000-0005-0000-0000-00003E000000}"/>
    <cellStyle name="Comma 2 4 2" xfId="64" xr:uid="{00000000-0005-0000-0000-00003F000000}"/>
    <cellStyle name="Comma 2 5" xfId="65" xr:uid="{00000000-0005-0000-0000-000040000000}"/>
    <cellStyle name="Comma 2 6" xfId="66" xr:uid="{00000000-0005-0000-0000-000041000000}"/>
    <cellStyle name="Comma 2 7" xfId="67" xr:uid="{00000000-0005-0000-0000-000042000000}"/>
    <cellStyle name="Comma 2 8" xfId="68" xr:uid="{00000000-0005-0000-0000-000043000000}"/>
    <cellStyle name="Comma 2 8 2" xfId="69" xr:uid="{00000000-0005-0000-0000-000044000000}"/>
    <cellStyle name="Comma 2 9" xfId="70" xr:uid="{00000000-0005-0000-0000-000045000000}"/>
    <cellStyle name="Comma 20" xfId="71" xr:uid="{00000000-0005-0000-0000-000046000000}"/>
    <cellStyle name="Comma 21" xfId="72" xr:uid="{00000000-0005-0000-0000-000047000000}"/>
    <cellStyle name="Comma 22" xfId="73" xr:uid="{00000000-0005-0000-0000-000048000000}"/>
    <cellStyle name="Comma 23" xfId="74" xr:uid="{00000000-0005-0000-0000-000049000000}"/>
    <cellStyle name="Comma 24" xfId="75" xr:uid="{00000000-0005-0000-0000-00004A000000}"/>
    <cellStyle name="Comma 25" xfId="76" xr:uid="{00000000-0005-0000-0000-00004B000000}"/>
    <cellStyle name="Comma 26" xfId="77" xr:uid="{00000000-0005-0000-0000-00004C000000}"/>
    <cellStyle name="Comma 27" xfId="78" xr:uid="{00000000-0005-0000-0000-00004D000000}"/>
    <cellStyle name="Comma 27 2" xfId="79" xr:uid="{00000000-0005-0000-0000-00004E000000}"/>
    <cellStyle name="Comma 3" xfId="80" xr:uid="{00000000-0005-0000-0000-00004F000000}"/>
    <cellStyle name="Comma 3 2" xfId="81" xr:uid="{00000000-0005-0000-0000-000050000000}"/>
    <cellStyle name="Comma 3 2 2" xfId="82" xr:uid="{00000000-0005-0000-0000-000051000000}"/>
    <cellStyle name="Comma 3 2 2 2" xfId="83" xr:uid="{00000000-0005-0000-0000-000052000000}"/>
    <cellStyle name="Comma 3 2 3" xfId="84" xr:uid="{00000000-0005-0000-0000-000053000000}"/>
    <cellStyle name="Comma 3 3" xfId="85" xr:uid="{00000000-0005-0000-0000-000054000000}"/>
    <cellStyle name="Comma 3 4" xfId="86" xr:uid="{00000000-0005-0000-0000-000055000000}"/>
    <cellStyle name="Comma 3 5" xfId="87" xr:uid="{00000000-0005-0000-0000-000056000000}"/>
    <cellStyle name="Comma 3 6" xfId="88" xr:uid="{00000000-0005-0000-0000-000057000000}"/>
    <cellStyle name="Comma 3 7" xfId="89" xr:uid="{00000000-0005-0000-0000-000058000000}"/>
    <cellStyle name="Comma 4" xfId="90" xr:uid="{00000000-0005-0000-0000-000059000000}"/>
    <cellStyle name="Comma 4 2" xfId="91" xr:uid="{00000000-0005-0000-0000-00005A000000}"/>
    <cellStyle name="Comma 4 2 2" xfId="92" xr:uid="{00000000-0005-0000-0000-00005B000000}"/>
    <cellStyle name="Comma 4 3" xfId="93" xr:uid="{00000000-0005-0000-0000-00005C000000}"/>
    <cellStyle name="Comma 4 4" xfId="94" xr:uid="{00000000-0005-0000-0000-00005D000000}"/>
    <cellStyle name="Comma 5" xfId="95" xr:uid="{00000000-0005-0000-0000-00005E000000}"/>
    <cellStyle name="Comma 5 2" xfId="96" xr:uid="{00000000-0005-0000-0000-00005F000000}"/>
    <cellStyle name="Comma 6" xfId="97" xr:uid="{00000000-0005-0000-0000-000060000000}"/>
    <cellStyle name="Comma 6 2" xfId="98" xr:uid="{00000000-0005-0000-0000-000061000000}"/>
    <cellStyle name="Comma 6 2 2" xfId="99" xr:uid="{00000000-0005-0000-0000-000062000000}"/>
    <cellStyle name="Comma 6 3" xfId="100" xr:uid="{00000000-0005-0000-0000-000063000000}"/>
    <cellStyle name="Comma 6 3 2" xfId="101" xr:uid="{00000000-0005-0000-0000-000064000000}"/>
    <cellStyle name="Comma 6 4" xfId="102" xr:uid="{00000000-0005-0000-0000-000065000000}"/>
    <cellStyle name="Comma 7" xfId="103" xr:uid="{00000000-0005-0000-0000-000066000000}"/>
    <cellStyle name="Comma 7 10" xfId="104" xr:uid="{00000000-0005-0000-0000-000067000000}"/>
    <cellStyle name="Comma 7 11" xfId="105" xr:uid="{00000000-0005-0000-0000-000068000000}"/>
    <cellStyle name="Comma 7 12" xfId="106" xr:uid="{00000000-0005-0000-0000-000069000000}"/>
    <cellStyle name="Comma 7 13" xfId="107" xr:uid="{00000000-0005-0000-0000-00006A000000}"/>
    <cellStyle name="Comma 7 14" xfId="108" xr:uid="{00000000-0005-0000-0000-00006B000000}"/>
    <cellStyle name="Comma 7 2" xfId="109" xr:uid="{00000000-0005-0000-0000-00006C000000}"/>
    <cellStyle name="Comma 7 2 2" xfId="110" xr:uid="{00000000-0005-0000-0000-00006D000000}"/>
    <cellStyle name="Comma 7 3" xfId="111" xr:uid="{00000000-0005-0000-0000-00006E000000}"/>
    <cellStyle name="Comma 7 4" xfId="112" xr:uid="{00000000-0005-0000-0000-00006F000000}"/>
    <cellStyle name="Comma 7 5" xfId="113" xr:uid="{00000000-0005-0000-0000-000070000000}"/>
    <cellStyle name="Comma 7 6" xfId="114" xr:uid="{00000000-0005-0000-0000-000071000000}"/>
    <cellStyle name="Comma 7 7" xfId="115" xr:uid="{00000000-0005-0000-0000-000072000000}"/>
    <cellStyle name="Comma 7 8" xfId="116" xr:uid="{00000000-0005-0000-0000-000073000000}"/>
    <cellStyle name="Comma 7 9" xfId="117" xr:uid="{00000000-0005-0000-0000-000074000000}"/>
    <cellStyle name="Comma 8" xfId="118" xr:uid="{00000000-0005-0000-0000-000075000000}"/>
    <cellStyle name="Comma 8 2" xfId="119" xr:uid="{00000000-0005-0000-0000-000076000000}"/>
    <cellStyle name="Comma 8 3" xfId="120" xr:uid="{00000000-0005-0000-0000-000077000000}"/>
    <cellStyle name="Comma 8 4" xfId="121" xr:uid="{00000000-0005-0000-0000-000078000000}"/>
    <cellStyle name="Comma 8_rat111a101b-09t-งบ" xfId="122" xr:uid="{00000000-0005-0000-0000-000079000000}"/>
    <cellStyle name="Comma 9" xfId="123" xr:uid="{00000000-0005-0000-0000-00007A000000}"/>
    <cellStyle name="Comma 9 2" xfId="124" xr:uid="{00000000-0005-0000-0000-00007B000000}"/>
    <cellStyle name="Comma 9 2 2" xfId="125" xr:uid="{00000000-0005-0000-0000-00007C000000}"/>
    <cellStyle name="Comma 9 3" xfId="126" xr:uid="{00000000-0005-0000-0000-00007D000000}"/>
    <cellStyle name="comma zerodec" xfId="127" xr:uid="{00000000-0005-0000-0000-00007E000000}"/>
    <cellStyle name="Comments" xfId="128" xr:uid="{00000000-0005-0000-0000-00007F000000}"/>
    <cellStyle name="Counter" xfId="129" xr:uid="{00000000-0005-0000-0000-000080000000}"/>
    <cellStyle name="Currency [0] U" xfId="130" xr:uid="{00000000-0005-0000-0000-000081000000}"/>
    <cellStyle name="Currency [2]" xfId="131" xr:uid="{00000000-0005-0000-0000-000082000000}"/>
    <cellStyle name="Currency [2] U" xfId="132" xr:uid="{00000000-0005-0000-0000-000083000000}"/>
    <cellStyle name="Currency(000)" xfId="133" xr:uid="{00000000-0005-0000-0000-000084000000}"/>
    <cellStyle name="Currency1" xfId="134" xr:uid="{00000000-0005-0000-0000-000085000000}"/>
    <cellStyle name="Custom - Style8" xfId="135" xr:uid="{00000000-0005-0000-0000-000086000000}"/>
    <cellStyle name="Date" xfId="136" xr:uid="{00000000-0005-0000-0000-000087000000}"/>
    <cellStyle name="Date U" xfId="137" xr:uid="{00000000-0005-0000-0000-000088000000}"/>
    <cellStyle name="Date_KMP P&amp;L Aug 08" xfId="138" xr:uid="{00000000-0005-0000-0000-000089000000}"/>
    <cellStyle name="Decimal [0]" xfId="139" xr:uid="{00000000-0005-0000-0000-00008A000000}"/>
    <cellStyle name="Decimal [2]" xfId="140" xr:uid="{00000000-0005-0000-0000-00008B000000}"/>
    <cellStyle name="Decimal [2] U" xfId="141" xr:uid="{00000000-0005-0000-0000-00008C000000}"/>
    <cellStyle name="Decimal [4]" xfId="142" xr:uid="{00000000-0005-0000-0000-00008D000000}"/>
    <cellStyle name="Decimal [4] U" xfId="143" xr:uid="{00000000-0005-0000-0000-00008E000000}"/>
    <cellStyle name="Define your own named style" xfId="144" xr:uid="{00000000-0005-0000-0000-00008F000000}"/>
    <cellStyle name="Dollar (zero dec)" xfId="145" xr:uid="{00000000-0005-0000-0000-000090000000}"/>
    <cellStyle name="Draw lines around data in range" xfId="146" xr:uid="{00000000-0005-0000-0000-000091000000}"/>
    <cellStyle name="Draw shadow and lines within range" xfId="147" xr:uid="{00000000-0005-0000-0000-000092000000}"/>
    <cellStyle name="Enlarge title text, yellow on blue" xfId="148" xr:uid="{00000000-0005-0000-0000-000093000000}"/>
    <cellStyle name="Euro" xfId="149" xr:uid="{00000000-0005-0000-0000-000094000000}"/>
    <cellStyle name="Fill" xfId="150" xr:uid="{00000000-0005-0000-0000-000095000000}"/>
    <cellStyle name="Flag" xfId="151" xr:uid="{00000000-0005-0000-0000-000096000000}"/>
    <cellStyle name="Format a column of totals" xfId="152" xr:uid="{00000000-0005-0000-0000-000097000000}"/>
    <cellStyle name="Format a row of totals" xfId="153" xr:uid="{00000000-0005-0000-0000-000098000000}"/>
    <cellStyle name="Format text as bold, black on yellow" xfId="154" xr:uid="{00000000-0005-0000-0000-000099000000}"/>
    <cellStyle name="Grey" xfId="155" xr:uid="{00000000-0005-0000-0000-00009A000000}"/>
    <cellStyle name="Header Budget" xfId="156" xr:uid="{00000000-0005-0000-0000-00009B000000}"/>
    <cellStyle name="Header Leader" xfId="157" xr:uid="{00000000-0005-0000-0000-00009C000000}"/>
    <cellStyle name="Header Variance" xfId="158" xr:uid="{00000000-0005-0000-0000-00009D000000}"/>
    <cellStyle name="Header1" xfId="159" xr:uid="{00000000-0005-0000-0000-00009E000000}"/>
    <cellStyle name="Header2" xfId="160" xr:uid="{00000000-0005-0000-0000-00009F000000}"/>
    <cellStyle name="Header3" xfId="161" xr:uid="{00000000-0005-0000-0000-0000A0000000}"/>
    <cellStyle name="Heading 2a" xfId="162" xr:uid="{00000000-0005-0000-0000-0000A1000000}"/>
    <cellStyle name="Heading1" xfId="163" xr:uid="{00000000-0005-0000-0000-0000A2000000}"/>
    <cellStyle name="Heading2" xfId="164" xr:uid="{00000000-0005-0000-0000-0000A3000000}"/>
    <cellStyle name="Heading3" xfId="165" xr:uid="{00000000-0005-0000-0000-0000A4000000}"/>
    <cellStyle name="Heading4" xfId="166" xr:uid="{00000000-0005-0000-0000-0000A5000000}"/>
    <cellStyle name="Hyperlink 2" xfId="167" xr:uid="{00000000-0005-0000-0000-0000A6000000}"/>
    <cellStyle name="InconsistentFormulae" xfId="168" xr:uid="{00000000-0005-0000-0000-0000A7000000}"/>
    <cellStyle name="Input [yellow]" xfId="169" xr:uid="{00000000-0005-0000-0000-0000A8000000}"/>
    <cellStyle name="Internal link" xfId="170" xr:uid="{00000000-0005-0000-0000-0000A9000000}"/>
    <cellStyle name="KeyModelOutput" xfId="171" xr:uid="{00000000-0005-0000-0000-0000AA000000}"/>
    <cellStyle name="Line_Key" xfId="172" xr:uid="{00000000-0005-0000-0000-0000AB000000}"/>
    <cellStyle name="Millares [0]" xfId="173" xr:uid="{00000000-0005-0000-0000-0000AC000000}"/>
    <cellStyle name="Millares_Contr. Sales" xfId="174" xr:uid="{00000000-0005-0000-0000-0000AD000000}"/>
    <cellStyle name="Moneda [0]" xfId="175" xr:uid="{00000000-0005-0000-0000-0000AE000000}"/>
    <cellStyle name="Moneda_Contr. Sales" xfId="176" xr:uid="{00000000-0005-0000-0000-0000AF000000}"/>
    <cellStyle name="no dec" xfId="177" xr:uid="{00000000-0005-0000-0000-0000B0000000}"/>
    <cellStyle name="Normal" xfId="0" builtinId="0"/>
    <cellStyle name="Normal - Style1" xfId="178" xr:uid="{00000000-0005-0000-0000-0000B2000000}"/>
    <cellStyle name="Normal (%)" xfId="179" xr:uid="{00000000-0005-0000-0000-0000B3000000}"/>
    <cellStyle name="Normal (£m)" xfId="180" xr:uid="{00000000-0005-0000-0000-0000B4000000}"/>
    <cellStyle name="Normal (x)" xfId="181" xr:uid="{00000000-0005-0000-0000-0000B5000000}"/>
    <cellStyle name="Normal 10" xfId="182" xr:uid="{00000000-0005-0000-0000-0000B6000000}"/>
    <cellStyle name="Normal 10 2" xfId="183" xr:uid="{00000000-0005-0000-0000-0000B7000000}"/>
    <cellStyle name="Normal 11" xfId="184" xr:uid="{00000000-0005-0000-0000-0000B8000000}"/>
    <cellStyle name="Normal 12" xfId="185" xr:uid="{00000000-0005-0000-0000-0000B9000000}"/>
    <cellStyle name="Normal 13" xfId="186" xr:uid="{00000000-0005-0000-0000-0000BA000000}"/>
    <cellStyle name="Normal 13 2" xfId="187" xr:uid="{00000000-0005-0000-0000-0000BB000000}"/>
    <cellStyle name="Normal 14" xfId="188" xr:uid="{00000000-0005-0000-0000-0000BC000000}"/>
    <cellStyle name="Normal 15" xfId="189" xr:uid="{00000000-0005-0000-0000-0000BD000000}"/>
    <cellStyle name="Normal 16" xfId="190" xr:uid="{00000000-0005-0000-0000-0000BE000000}"/>
    <cellStyle name="Normal 17" xfId="191" xr:uid="{00000000-0005-0000-0000-0000BF000000}"/>
    <cellStyle name="Normal 18" xfId="192" xr:uid="{00000000-0005-0000-0000-0000C0000000}"/>
    <cellStyle name="Normal 19" xfId="193" xr:uid="{00000000-0005-0000-0000-0000C1000000}"/>
    <cellStyle name="Normal 2" xfId="194" xr:uid="{00000000-0005-0000-0000-0000C2000000}"/>
    <cellStyle name="Normal 2 10" xfId="195" xr:uid="{00000000-0005-0000-0000-0000C3000000}"/>
    <cellStyle name="Normal 2 11" xfId="196" xr:uid="{00000000-0005-0000-0000-0000C4000000}"/>
    <cellStyle name="Normal 2 12" xfId="197" xr:uid="{00000000-0005-0000-0000-0000C5000000}"/>
    <cellStyle name="Normal 2 13" xfId="198" xr:uid="{00000000-0005-0000-0000-0000C6000000}"/>
    <cellStyle name="Normal 2 2" xfId="199" xr:uid="{00000000-0005-0000-0000-0000C7000000}"/>
    <cellStyle name="Normal 2 2 10" xfId="200" xr:uid="{00000000-0005-0000-0000-0000C8000000}"/>
    <cellStyle name="Normal 2 2 11" xfId="201" xr:uid="{00000000-0005-0000-0000-0000C9000000}"/>
    <cellStyle name="Normal 2 2 12" xfId="202" xr:uid="{00000000-0005-0000-0000-0000CA000000}"/>
    <cellStyle name="Normal 2 2 13" xfId="203" xr:uid="{00000000-0005-0000-0000-0000CB000000}"/>
    <cellStyle name="Normal 2 2 14" xfId="204" xr:uid="{00000000-0005-0000-0000-0000CC000000}"/>
    <cellStyle name="Normal 2 2 15" xfId="205" xr:uid="{00000000-0005-0000-0000-0000CD000000}"/>
    <cellStyle name="Normal 2 2 2" xfId="206" xr:uid="{00000000-0005-0000-0000-0000CE000000}"/>
    <cellStyle name="Normal 2 2 2 2" xfId="207" xr:uid="{00000000-0005-0000-0000-0000CF000000}"/>
    <cellStyle name="Normal 2 2 2 2 2" xfId="208" xr:uid="{00000000-0005-0000-0000-0000D0000000}"/>
    <cellStyle name="Normal 2 2 2 3" xfId="209" xr:uid="{00000000-0005-0000-0000-0000D1000000}"/>
    <cellStyle name="Normal 2 2 3" xfId="210" xr:uid="{00000000-0005-0000-0000-0000D2000000}"/>
    <cellStyle name="Normal 2 2 3 2" xfId="211" xr:uid="{00000000-0005-0000-0000-0000D3000000}"/>
    <cellStyle name="Normal 2 2 4" xfId="212" xr:uid="{00000000-0005-0000-0000-0000D4000000}"/>
    <cellStyle name="Normal 2 2 4 2" xfId="213" xr:uid="{00000000-0005-0000-0000-0000D5000000}"/>
    <cellStyle name="Normal 2 2 5" xfId="214" xr:uid="{00000000-0005-0000-0000-0000D6000000}"/>
    <cellStyle name="Normal 2 2 5 2" xfId="215" xr:uid="{00000000-0005-0000-0000-0000D7000000}"/>
    <cellStyle name="Normal 2 2 6" xfId="216" xr:uid="{00000000-0005-0000-0000-0000D8000000}"/>
    <cellStyle name="Normal 2 2 6 2" xfId="217" xr:uid="{00000000-0005-0000-0000-0000D9000000}"/>
    <cellStyle name="Normal 2 2 7" xfId="218" xr:uid="{00000000-0005-0000-0000-0000DA000000}"/>
    <cellStyle name="Normal 2 2 7 2" xfId="219" xr:uid="{00000000-0005-0000-0000-0000DB000000}"/>
    <cellStyle name="Normal 2 2 8" xfId="220" xr:uid="{00000000-0005-0000-0000-0000DC000000}"/>
    <cellStyle name="Normal 2 2 9" xfId="221" xr:uid="{00000000-0005-0000-0000-0000DD000000}"/>
    <cellStyle name="Normal 2 3" xfId="222" xr:uid="{00000000-0005-0000-0000-0000DE000000}"/>
    <cellStyle name="Normal 2 3 2" xfId="223" xr:uid="{00000000-0005-0000-0000-0000DF000000}"/>
    <cellStyle name="Normal 2 3 2 2" xfId="224" xr:uid="{00000000-0005-0000-0000-0000E0000000}"/>
    <cellStyle name="Normal 2 3 3" xfId="225" xr:uid="{00000000-0005-0000-0000-0000E1000000}"/>
    <cellStyle name="Normal 2 4" xfId="226" xr:uid="{00000000-0005-0000-0000-0000E2000000}"/>
    <cellStyle name="Normal 2 4 2" xfId="227" xr:uid="{00000000-0005-0000-0000-0000E3000000}"/>
    <cellStyle name="Normal 2 5" xfId="228" xr:uid="{00000000-0005-0000-0000-0000E4000000}"/>
    <cellStyle name="Normal 2 5 2" xfId="229" xr:uid="{00000000-0005-0000-0000-0000E5000000}"/>
    <cellStyle name="Normal 2 6" xfId="230" xr:uid="{00000000-0005-0000-0000-0000E6000000}"/>
    <cellStyle name="Normal 2 6 2" xfId="231" xr:uid="{00000000-0005-0000-0000-0000E7000000}"/>
    <cellStyle name="Normal 2 7" xfId="232" xr:uid="{00000000-0005-0000-0000-0000E8000000}"/>
    <cellStyle name="Normal 2 7 2" xfId="233" xr:uid="{00000000-0005-0000-0000-0000E9000000}"/>
    <cellStyle name="Normal 2 8" xfId="234" xr:uid="{00000000-0005-0000-0000-0000EA000000}"/>
    <cellStyle name="Normal 2 9" xfId="235" xr:uid="{00000000-0005-0000-0000-0000EB000000}"/>
    <cellStyle name="Normal 20" xfId="236" xr:uid="{00000000-0005-0000-0000-0000EC000000}"/>
    <cellStyle name="Normal 21" xfId="237" xr:uid="{00000000-0005-0000-0000-0000ED000000}"/>
    <cellStyle name="Normal 22" xfId="238" xr:uid="{00000000-0005-0000-0000-0000EE000000}"/>
    <cellStyle name="Normal 23" xfId="239" xr:uid="{00000000-0005-0000-0000-0000EF000000}"/>
    <cellStyle name="Normal 24" xfId="240" xr:uid="{00000000-0005-0000-0000-0000F0000000}"/>
    <cellStyle name="Normal 25" xfId="241" xr:uid="{00000000-0005-0000-0000-0000F1000000}"/>
    <cellStyle name="Normal 26" xfId="242" xr:uid="{00000000-0005-0000-0000-0000F2000000}"/>
    <cellStyle name="Normal 27" xfId="243" xr:uid="{00000000-0005-0000-0000-0000F3000000}"/>
    <cellStyle name="Normal 28" xfId="244" xr:uid="{00000000-0005-0000-0000-0000F4000000}"/>
    <cellStyle name="Normal 29" xfId="245" xr:uid="{00000000-0005-0000-0000-0000F5000000}"/>
    <cellStyle name="Normal 3" xfId="246" xr:uid="{00000000-0005-0000-0000-0000F6000000}"/>
    <cellStyle name="Normal 3 14" xfId="247" xr:uid="{00000000-0005-0000-0000-0000F7000000}"/>
    <cellStyle name="Normal 3 2" xfId="248" xr:uid="{00000000-0005-0000-0000-0000F8000000}"/>
    <cellStyle name="Normal 3 2 2" xfId="249" xr:uid="{00000000-0005-0000-0000-0000F9000000}"/>
    <cellStyle name="Normal 3 3" xfId="250" xr:uid="{00000000-0005-0000-0000-0000FA000000}"/>
    <cellStyle name="Normal 3 4" xfId="251" xr:uid="{00000000-0005-0000-0000-0000FB000000}"/>
    <cellStyle name="Normal 3 5" xfId="252" xr:uid="{00000000-0005-0000-0000-0000FC000000}"/>
    <cellStyle name="Normal 3 6" xfId="253" xr:uid="{00000000-0005-0000-0000-0000FD000000}"/>
    <cellStyle name="Normal 3 7" xfId="254" xr:uid="{00000000-0005-0000-0000-0000FE000000}"/>
    <cellStyle name="Normal 3 8" xfId="255" xr:uid="{00000000-0005-0000-0000-0000FF000000}"/>
    <cellStyle name="Normal 30" xfId="256" xr:uid="{00000000-0005-0000-0000-000000010000}"/>
    <cellStyle name="Normal 31" xfId="257" xr:uid="{00000000-0005-0000-0000-000001010000}"/>
    <cellStyle name="Normal 31 2" xfId="258" xr:uid="{00000000-0005-0000-0000-000002010000}"/>
    <cellStyle name="Normal 31 2 2" xfId="259" xr:uid="{00000000-0005-0000-0000-000003010000}"/>
    <cellStyle name="Normal 32" xfId="260" xr:uid="{00000000-0005-0000-0000-000004010000}"/>
    <cellStyle name="Normal 33" xfId="261" xr:uid="{00000000-0005-0000-0000-000005010000}"/>
    <cellStyle name="Normal 34" xfId="262" xr:uid="{00000000-0005-0000-0000-000006010000}"/>
    <cellStyle name="Normal 35" xfId="263" xr:uid="{00000000-0005-0000-0000-000007010000}"/>
    <cellStyle name="Normal 35 2" xfId="470" xr:uid="{00000000-0005-0000-0000-000008010000}"/>
    <cellStyle name="Normal 35 2 2" xfId="471" xr:uid="{00000000-0005-0000-0000-000009010000}"/>
    <cellStyle name="Normal 38" xfId="264" xr:uid="{00000000-0005-0000-0000-00000A010000}"/>
    <cellStyle name="Normal 39" xfId="265" xr:uid="{00000000-0005-0000-0000-00000B010000}"/>
    <cellStyle name="Normal 4" xfId="266" xr:uid="{00000000-0005-0000-0000-00000C010000}"/>
    <cellStyle name="Normal 4 2" xfId="267" xr:uid="{00000000-0005-0000-0000-00000D010000}"/>
    <cellStyle name="Normal 4 2 2" xfId="268" xr:uid="{00000000-0005-0000-0000-00000E010000}"/>
    <cellStyle name="Normal 4 3" xfId="269" xr:uid="{00000000-0005-0000-0000-00000F010000}"/>
    <cellStyle name="Normal 4 4" xfId="270" xr:uid="{00000000-0005-0000-0000-000010010000}"/>
    <cellStyle name="Normal 40" xfId="271" xr:uid="{00000000-0005-0000-0000-000011010000}"/>
    <cellStyle name="Normal 5" xfId="272" xr:uid="{00000000-0005-0000-0000-000012010000}"/>
    <cellStyle name="Normal 5 2" xfId="273" xr:uid="{00000000-0005-0000-0000-000013010000}"/>
    <cellStyle name="Normal 5 3" xfId="274" xr:uid="{00000000-0005-0000-0000-000014010000}"/>
    <cellStyle name="Normal 6" xfId="275" xr:uid="{00000000-0005-0000-0000-000015010000}"/>
    <cellStyle name="Normal 6 2" xfId="276" xr:uid="{00000000-0005-0000-0000-000016010000}"/>
    <cellStyle name="Normal 6 3" xfId="277" xr:uid="{00000000-0005-0000-0000-000017010000}"/>
    <cellStyle name="Normal 7" xfId="278" xr:uid="{00000000-0005-0000-0000-000018010000}"/>
    <cellStyle name="Normal 7 12" xfId="279" xr:uid="{00000000-0005-0000-0000-000019010000}"/>
    <cellStyle name="Normal 7 2" xfId="280" xr:uid="{00000000-0005-0000-0000-00001A010000}"/>
    <cellStyle name="Normal 8" xfId="281" xr:uid="{00000000-0005-0000-0000-00001B010000}"/>
    <cellStyle name="Normal 8 2" xfId="282" xr:uid="{00000000-0005-0000-0000-00001C010000}"/>
    <cellStyle name="Normal 9" xfId="283" xr:uid="{00000000-0005-0000-0000-00001D010000}"/>
    <cellStyle name="Normal 9 2" xfId="284" xr:uid="{00000000-0005-0000-0000-00001E010000}"/>
    <cellStyle name="Normal 9 3" xfId="285" xr:uid="{00000000-0005-0000-0000-00001F010000}"/>
    <cellStyle name="Normal U" xfId="286" xr:uid="{00000000-0005-0000-0000-000020010000}"/>
    <cellStyle name="Normal_Draft PTTCHTx" xfId="287" xr:uid="{00000000-0005-0000-0000-000021010000}"/>
    <cellStyle name="Note 2" xfId="288" xr:uid="{00000000-0005-0000-0000-000022010000}"/>
    <cellStyle name="Note 2 2" xfId="289" xr:uid="{00000000-0005-0000-0000-000023010000}"/>
    <cellStyle name="Note 2 2 2" xfId="290" xr:uid="{00000000-0005-0000-0000-000024010000}"/>
    <cellStyle name="Note 2 3" xfId="291" xr:uid="{00000000-0005-0000-0000-000025010000}"/>
    <cellStyle name="Note 3" xfId="292" xr:uid="{00000000-0005-0000-0000-000026010000}"/>
    <cellStyle name="Note 3 2" xfId="293" xr:uid="{00000000-0005-0000-0000-000027010000}"/>
    <cellStyle name="Note 3 2 2" xfId="294" xr:uid="{00000000-0005-0000-0000-000028010000}"/>
    <cellStyle name="Note 3 3" xfId="295" xr:uid="{00000000-0005-0000-0000-000029010000}"/>
    <cellStyle name="Note 4" xfId="296" xr:uid="{00000000-0005-0000-0000-00002A010000}"/>
    <cellStyle name="Note 4 2" xfId="297" xr:uid="{00000000-0005-0000-0000-00002B010000}"/>
    <cellStyle name="Note 4 2 2" xfId="298" xr:uid="{00000000-0005-0000-0000-00002C010000}"/>
    <cellStyle name="Note 4 3" xfId="299" xr:uid="{00000000-0005-0000-0000-00002D010000}"/>
    <cellStyle name="Note 5" xfId="300" xr:uid="{00000000-0005-0000-0000-00002E010000}"/>
    <cellStyle name="Note 5 2" xfId="301" xr:uid="{00000000-0005-0000-0000-00002F010000}"/>
    <cellStyle name="Note 5 2 2" xfId="302" xr:uid="{00000000-0005-0000-0000-000030010000}"/>
    <cellStyle name="Note 5 3" xfId="303" xr:uid="{00000000-0005-0000-0000-000031010000}"/>
    <cellStyle name="Note 6" xfId="304" xr:uid="{00000000-0005-0000-0000-000032010000}"/>
    <cellStyle name="Note 6 2" xfId="305" xr:uid="{00000000-0005-0000-0000-000033010000}"/>
    <cellStyle name="Note heading" xfId="306" xr:uid="{00000000-0005-0000-0000-000034010000}"/>
    <cellStyle name="nplode" xfId="307" xr:uid="{00000000-0005-0000-0000-000035010000}"/>
    <cellStyle name="Output Amounts" xfId="308" xr:uid="{00000000-0005-0000-0000-000036010000}"/>
    <cellStyle name="OUTPUT COLUMN HEADINGS" xfId="309" xr:uid="{00000000-0005-0000-0000-000037010000}"/>
    <cellStyle name="OUTPUT LINE ITEMS" xfId="310" xr:uid="{00000000-0005-0000-0000-000038010000}"/>
    <cellStyle name="OUTPUT REPORT HEADING" xfId="311" xr:uid="{00000000-0005-0000-0000-000039010000}"/>
    <cellStyle name="OUTPUT REPORT TITLE" xfId="312" xr:uid="{00000000-0005-0000-0000-00003A010000}"/>
    <cellStyle name="Percent [0] U" xfId="313" xr:uid="{00000000-0005-0000-0000-00003B010000}"/>
    <cellStyle name="Percent [2]" xfId="314" xr:uid="{00000000-0005-0000-0000-00003C010000}"/>
    <cellStyle name="Percent [2] U" xfId="315" xr:uid="{00000000-0005-0000-0000-00003D010000}"/>
    <cellStyle name="Percent [2]_0412 TPS 2006 Budget" xfId="316" xr:uid="{00000000-0005-0000-0000-00003E010000}"/>
    <cellStyle name="Percent 10" xfId="317" xr:uid="{00000000-0005-0000-0000-00003F010000}"/>
    <cellStyle name="Percent 11" xfId="318" xr:uid="{00000000-0005-0000-0000-000040010000}"/>
    <cellStyle name="Percent 12" xfId="319" xr:uid="{00000000-0005-0000-0000-000041010000}"/>
    <cellStyle name="Percent 13" xfId="320" xr:uid="{00000000-0005-0000-0000-000042010000}"/>
    <cellStyle name="Percent 14" xfId="321" xr:uid="{00000000-0005-0000-0000-000043010000}"/>
    <cellStyle name="Percent 15" xfId="322" xr:uid="{00000000-0005-0000-0000-000044010000}"/>
    <cellStyle name="Percent 16" xfId="323" xr:uid="{00000000-0005-0000-0000-000045010000}"/>
    <cellStyle name="Percent 17" xfId="324" xr:uid="{00000000-0005-0000-0000-000046010000}"/>
    <cellStyle name="Percent 18" xfId="325" xr:uid="{00000000-0005-0000-0000-000047010000}"/>
    <cellStyle name="Percent 19" xfId="326" xr:uid="{00000000-0005-0000-0000-000048010000}"/>
    <cellStyle name="Percent 2" xfId="327" xr:uid="{00000000-0005-0000-0000-000049010000}"/>
    <cellStyle name="Percent 2 2" xfId="328" xr:uid="{00000000-0005-0000-0000-00004A010000}"/>
    <cellStyle name="Percent 2 3" xfId="329" xr:uid="{00000000-0005-0000-0000-00004B010000}"/>
    <cellStyle name="Percent 2 4" xfId="330" xr:uid="{00000000-0005-0000-0000-00004C010000}"/>
    <cellStyle name="Percent 2 5" xfId="331" xr:uid="{00000000-0005-0000-0000-00004D010000}"/>
    <cellStyle name="Percent 2 6" xfId="332" xr:uid="{00000000-0005-0000-0000-00004E010000}"/>
    <cellStyle name="Percent 2 7" xfId="333" xr:uid="{00000000-0005-0000-0000-00004F010000}"/>
    <cellStyle name="Percent 20" xfId="334" xr:uid="{00000000-0005-0000-0000-000050010000}"/>
    <cellStyle name="Percent 21" xfId="335" xr:uid="{00000000-0005-0000-0000-000051010000}"/>
    <cellStyle name="Percent 22" xfId="336" xr:uid="{00000000-0005-0000-0000-000052010000}"/>
    <cellStyle name="Percent 23" xfId="337" xr:uid="{00000000-0005-0000-0000-000053010000}"/>
    <cellStyle name="Percent 24" xfId="338" xr:uid="{00000000-0005-0000-0000-000054010000}"/>
    <cellStyle name="Percent 25" xfId="339" xr:uid="{00000000-0005-0000-0000-000055010000}"/>
    <cellStyle name="Percent 26" xfId="340" xr:uid="{00000000-0005-0000-0000-000056010000}"/>
    <cellStyle name="Percent 27" xfId="341" xr:uid="{00000000-0005-0000-0000-000057010000}"/>
    <cellStyle name="Percent 28" xfId="342" xr:uid="{00000000-0005-0000-0000-000058010000}"/>
    <cellStyle name="Percent 29" xfId="343" xr:uid="{00000000-0005-0000-0000-000059010000}"/>
    <cellStyle name="Percent 3" xfId="344" xr:uid="{00000000-0005-0000-0000-00005A010000}"/>
    <cellStyle name="Percent 3 2" xfId="345" xr:uid="{00000000-0005-0000-0000-00005B010000}"/>
    <cellStyle name="Percent 30" xfId="346" xr:uid="{00000000-0005-0000-0000-00005C010000}"/>
    <cellStyle name="Percent 31" xfId="347" xr:uid="{00000000-0005-0000-0000-00005D010000}"/>
    <cellStyle name="Percent 37" xfId="348" xr:uid="{00000000-0005-0000-0000-00005E010000}"/>
    <cellStyle name="Percent 38" xfId="349" xr:uid="{00000000-0005-0000-0000-00005F010000}"/>
    <cellStyle name="Percent 4" xfId="350" xr:uid="{00000000-0005-0000-0000-000060010000}"/>
    <cellStyle name="Percent 5" xfId="351" xr:uid="{00000000-0005-0000-0000-000061010000}"/>
    <cellStyle name="Percent 6" xfId="352" xr:uid="{00000000-0005-0000-0000-000062010000}"/>
    <cellStyle name="Percent 7" xfId="353" xr:uid="{00000000-0005-0000-0000-000063010000}"/>
    <cellStyle name="Percent 8" xfId="354" xr:uid="{00000000-0005-0000-0000-000064010000}"/>
    <cellStyle name="Percent 9" xfId="355" xr:uid="{00000000-0005-0000-0000-000065010000}"/>
    <cellStyle name="PSChar" xfId="356" xr:uid="{00000000-0005-0000-0000-000066010000}"/>
    <cellStyle name="PSDate" xfId="357" xr:uid="{00000000-0005-0000-0000-000067010000}"/>
    <cellStyle name="PSDec" xfId="358" xr:uid="{00000000-0005-0000-0000-000068010000}"/>
    <cellStyle name="PSHeading" xfId="359" xr:uid="{00000000-0005-0000-0000-000069010000}"/>
    <cellStyle name="PSInt" xfId="360" xr:uid="{00000000-0005-0000-0000-00006A010000}"/>
    <cellStyle name="PSSpacer" xfId="361" xr:uid="{00000000-0005-0000-0000-00006B010000}"/>
    <cellStyle name="RangeNames" xfId="362" xr:uid="{00000000-0005-0000-0000-00006C010000}"/>
    <cellStyle name="Ratio" xfId="363" xr:uid="{00000000-0005-0000-0000-00006D010000}"/>
    <cellStyle name="ratio - Style2" xfId="364" xr:uid="{00000000-0005-0000-0000-00006E010000}"/>
    <cellStyle name="Reset range style to defaults" xfId="365" xr:uid="{00000000-0005-0000-0000-00006F010000}"/>
    <cellStyle name="Rothschild Normal" xfId="366" xr:uid="{00000000-0005-0000-0000-000070010000}"/>
    <cellStyle name="RowSummary" xfId="367" xr:uid="{00000000-0005-0000-0000-000071010000}"/>
    <cellStyle name="SAPBEXaggData" xfId="368" xr:uid="{00000000-0005-0000-0000-000072010000}"/>
    <cellStyle name="SAPBEXaggDataEmph" xfId="369" xr:uid="{00000000-0005-0000-0000-000073010000}"/>
    <cellStyle name="SAPBEXaggItem" xfId="370" xr:uid="{00000000-0005-0000-0000-000074010000}"/>
    <cellStyle name="SAPBEXaggItemX" xfId="371" xr:uid="{00000000-0005-0000-0000-000075010000}"/>
    <cellStyle name="SAPBEXchaText" xfId="372" xr:uid="{00000000-0005-0000-0000-000076010000}"/>
    <cellStyle name="SAPBEXexcBad7" xfId="373" xr:uid="{00000000-0005-0000-0000-000077010000}"/>
    <cellStyle name="SAPBEXexcBad8" xfId="374" xr:uid="{00000000-0005-0000-0000-000078010000}"/>
    <cellStyle name="SAPBEXexcBad9" xfId="375" xr:uid="{00000000-0005-0000-0000-000079010000}"/>
    <cellStyle name="SAPBEXexcCritical4" xfId="376" xr:uid="{00000000-0005-0000-0000-00007A010000}"/>
    <cellStyle name="SAPBEXexcCritical5" xfId="377" xr:uid="{00000000-0005-0000-0000-00007B010000}"/>
    <cellStyle name="SAPBEXexcCritical6" xfId="378" xr:uid="{00000000-0005-0000-0000-00007C010000}"/>
    <cellStyle name="SAPBEXexcGood1" xfId="379" xr:uid="{00000000-0005-0000-0000-00007D010000}"/>
    <cellStyle name="SAPBEXexcGood2" xfId="380" xr:uid="{00000000-0005-0000-0000-00007E010000}"/>
    <cellStyle name="SAPBEXexcGood3" xfId="381" xr:uid="{00000000-0005-0000-0000-00007F010000}"/>
    <cellStyle name="SAPBEXfilterDrill" xfId="382" xr:uid="{00000000-0005-0000-0000-000080010000}"/>
    <cellStyle name="SAPBEXfilterItem" xfId="383" xr:uid="{00000000-0005-0000-0000-000081010000}"/>
    <cellStyle name="SAPBEXfilterText" xfId="384" xr:uid="{00000000-0005-0000-0000-000082010000}"/>
    <cellStyle name="SAPBEXformats" xfId="385" xr:uid="{00000000-0005-0000-0000-000083010000}"/>
    <cellStyle name="SAPBEXheaderItem" xfId="386" xr:uid="{00000000-0005-0000-0000-000084010000}"/>
    <cellStyle name="SAPBEXheaderText" xfId="387" xr:uid="{00000000-0005-0000-0000-000085010000}"/>
    <cellStyle name="SAPBEXHLevel0" xfId="388" xr:uid="{00000000-0005-0000-0000-000086010000}"/>
    <cellStyle name="SAPBEXHLevel0X" xfId="389" xr:uid="{00000000-0005-0000-0000-000087010000}"/>
    <cellStyle name="SAPBEXHLevel1" xfId="390" xr:uid="{00000000-0005-0000-0000-000088010000}"/>
    <cellStyle name="SAPBEXHLevel1X" xfId="391" xr:uid="{00000000-0005-0000-0000-000089010000}"/>
    <cellStyle name="SAPBEXHLevel2" xfId="392" xr:uid="{00000000-0005-0000-0000-00008A010000}"/>
    <cellStyle name="SAPBEXHLevel2X" xfId="393" xr:uid="{00000000-0005-0000-0000-00008B010000}"/>
    <cellStyle name="SAPBEXHLevel3" xfId="394" xr:uid="{00000000-0005-0000-0000-00008C010000}"/>
    <cellStyle name="SAPBEXHLevel3X" xfId="395" xr:uid="{00000000-0005-0000-0000-00008D010000}"/>
    <cellStyle name="SAPBEXresData" xfId="396" xr:uid="{00000000-0005-0000-0000-00008E010000}"/>
    <cellStyle name="SAPBEXresDataEmph" xfId="397" xr:uid="{00000000-0005-0000-0000-00008F010000}"/>
    <cellStyle name="SAPBEXresItem" xfId="398" xr:uid="{00000000-0005-0000-0000-000090010000}"/>
    <cellStyle name="SAPBEXresItemX" xfId="399" xr:uid="{00000000-0005-0000-0000-000091010000}"/>
    <cellStyle name="SAPBEXstdData" xfId="400" xr:uid="{00000000-0005-0000-0000-000092010000}"/>
    <cellStyle name="SAPBEXstdDataEmph" xfId="401" xr:uid="{00000000-0005-0000-0000-000093010000}"/>
    <cellStyle name="SAPBEXstdItem" xfId="402" xr:uid="{00000000-0005-0000-0000-000094010000}"/>
    <cellStyle name="SAPBEXstdItemX" xfId="403" xr:uid="{00000000-0005-0000-0000-000095010000}"/>
    <cellStyle name="SAPBEXtitle" xfId="404" xr:uid="{00000000-0005-0000-0000-000096010000}"/>
    <cellStyle name="SAPBEXundefined" xfId="405" xr:uid="{00000000-0005-0000-0000-000097010000}"/>
    <cellStyle name="Sensitivity" xfId="406" xr:uid="{00000000-0005-0000-0000-000098010000}"/>
    <cellStyle name="SheetHeader1" xfId="407" xr:uid="{00000000-0005-0000-0000-000099010000}"/>
    <cellStyle name="SheetHeader2" xfId="408" xr:uid="{00000000-0005-0000-0000-00009A010000}"/>
    <cellStyle name="Short Date" xfId="409" xr:uid="{00000000-0005-0000-0000-00009B010000}"/>
    <cellStyle name="Style 1" xfId="410" xr:uid="{00000000-0005-0000-0000-00009C010000}"/>
    <cellStyle name="style1" xfId="411" xr:uid="{00000000-0005-0000-0000-00009D010000}"/>
    <cellStyle name="Style2" xfId="412" xr:uid="{00000000-0005-0000-0000-00009E010000}"/>
    <cellStyle name="Style3" xfId="413" xr:uid="{00000000-0005-0000-0000-00009F010000}"/>
    <cellStyle name="Subheading" xfId="414" xr:uid="{00000000-0005-0000-0000-0000A0010000}"/>
    <cellStyle name="SubheadingBold" xfId="415" xr:uid="{00000000-0005-0000-0000-0000A1010000}"/>
    <cellStyle name="Table Heading" xfId="416" xr:uid="{00000000-0005-0000-0000-0000A2010000}"/>
    <cellStyle name="Table_Heading2" xfId="417" xr:uid="{00000000-0005-0000-0000-0000A3010000}"/>
    <cellStyle name="TBC" xfId="418" xr:uid="{00000000-0005-0000-0000-0000A4010000}"/>
    <cellStyle name="Times New Roman" xfId="419" xr:uid="{00000000-0005-0000-0000-0000A5010000}"/>
    <cellStyle name="Total 1" xfId="420" xr:uid="{00000000-0005-0000-0000-0000A6010000}"/>
    <cellStyle name="Total 2" xfId="421" xr:uid="{00000000-0005-0000-0000-0000A7010000}"/>
    <cellStyle name="Total 3" xfId="422" xr:uid="{00000000-0005-0000-0000-0000A8010000}"/>
    <cellStyle name="Total 4" xfId="423" xr:uid="{00000000-0005-0000-0000-0000A9010000}"/>
    <cellStyle name="Transfer out" xfId="424" xr:uid="{00000000-0005-0000-0000-0000AA010000}"/>
    <cellStyle name="Tusental (0)_pldt" xfId="425" xr:uid="{00000000-0005-0000-0000-0000AB010000}"/>
    <cellStyle name="Tusental_pldt" xfId="426" xr:uid="{00000000-0005-0000-0000-0000AC010000}"/>
    <cellStyle name="Unit" xfId="427" xr:uid="{00000000-0005-0000-0000-0000AD010000}"/>
    <cellStyle name="Unprotected" xfId="428" xr:uid="{00000000-0005-0000-0000-0000AE010000}"/>
    <cellStyle name="User_Defined_A" xfId="429" xr:uid="{00000000-0005-0000-0000-0000AF010000}"/>
    <cellStyle name="Valuta (0)_pldt" xfId="430" xr:uid="{00000000-0005-0000-0000-0000B0010000}"/>
    <cellStyle name="Valuta_pldt" xfId="431" xr:uid="{00000000-0005-0000-0000-0000B1010000}"/>
    <cellStyle name="Warning" xfId="432" xr:uid="{00000000-0005-0000-0000-0000B2010000}"/>
    <cellStyle name="เครื่องหมายจุลภาค [0]_Book2" xfId="433" xr:uid="{00000000-0005-0000-0000-0000B6010000}"/>
    <cellStyle name="เครื่องหมายจุลภาค 2" xfId="434" xr:uid="{00000000-0005-0000-0000-0000B7010000}"/>
    <cellStyle name="เครื่องหมายจุลภาค 3" xfId="435" xr:uid="{00000000-0005-0000-0000-0000B8010000}"/>
    <cellStyle name="เครื่องหมายจุลภาค 4" xfId="436" xr:uid="{00000000-0005-0000-0000-0000B9010000}"/>
    <cellStyle name="เครื่องหมายจุลภาค_Book2" xfId="437" xr:uid="{00000000-0005-0000-0000-0000BA010000}"/>
    <cellStyle name="เครื่องหมายสกุลเงิน [0]_Book2" xfId="438" xr:uid="{00000000-0005-0000-0000-0000BB010000}"/>
    <cellStyle name="เครื่องหมายสกุลเงิน_Book2" xfId="439" xr:uid="{00000000-0005-0000-0000-0000BC010000}"/>
    <cellStyle name="เชื่อมโยงหลายมิติ_ไม่ขาว ไม่สวย ไม่หมวย แต่เซ็กซ์" xfId="440" xr:uid="{00000000-0005-0000-0000-0000BE010000}"/>
    <cellStyle name="เซลล์ตรวจสอบ" xfId="441" xr:uid="{00000000-0005-0000-0000-0000BF010000}"/>
    <cellStyle name="เซลล์ที่มีการเชื่อมโยง" xfId="442" xr:uid="{00000000-0005-0000-0000-0000C0010000}"/>
    <cellStyle name="แย่" xfId="443" xr:uid="{00000000-0005-0000-0000-0000C9010000}"/>
    <cellStyle name="แสดงผล" xfId="444" xr:uid="{00000000-0005-0000-0000-0000D1010000}"/>
    <cellStyle name="การคำนวณ" xfId="445" xr:uid="{00000000-0005-0000-0000-0000B3010000}"/>
    <cellStyle name="ข้อความเตือน" xfId="446" xr:uid="{00000000-0005-0000-0000-0000B4010000}"/>
    <cellStyle name="ข้อความอธิบาย" xfId="447" xr:uid="{00000000-0005-0000-0000-0000B5010000}"/>
    <cellStyle name="ชื่อเรื่อง" xfId="448" xr:uid="{00000000-0005-0000-0000-0000BD010000}"/>
    <cellStyle name="ดี" xfId="449" xr:uid="{00000000-0005-0000-0000-0000C1010000}"/>
    <cellStyle name="ตามการเชื่อมโยงหลายมิติ_ไม่ขาว ไม่สวย ไม่หมวย แต่เซ็กซ์" xfId="450" xr:uid="{00000000-0005-0000-0000-0000C2010000}"/>
    <cellStyle name="ปกติ 2" xfId="451" xr:uid="{00000000-0005-0000-0000-0000C3010000}"/>
    <cellStyle name="ปกติ 3" xfId="452" xr:uid="{00000000-0005-0000-0000-0000C4010000}"/>
    <cellStyle name="ปกติ_088dc_eci" xfId="453" xr:uid="{00000000-0005-0000-0000-0000C5010000}"/>
    <cellStyle name="ป้อนค่า" xfId="454" xr:uid="{00000000-0005-0000-0000-0000C6010000}"/>
    <cellStyle name="ปานกลาง" xfId="455" xr:uid="{00000000-0005-0000-0000-0000C7010000}"/>
    <cellStyle name="ผลรวม" xfId="456" xr:uid="{00000000-0005-0000-0000-0000C8010000}"/>
    <cellStyle name="วฅมุ_ฑธนฬย๗ภฬ" xfId="457" xr:uid="{00000000-0005-0000-0000-0000CA010000}"/>
    <cellStyle name="ส่วนที่ถูกเน้น1" xfId="458" xr:uid="{00000000-0005-0000-0000-0000CB010000}"/>
    <cellStyle name="ส่วนที่ถูกเน้น2" xfId="459" xr:uid="{00000000-0005-0000-0000-0000CC010000}"/>
    <cellStyle name="ส่วนที่ถูกเน้น3" xfId="460" xr:uid="{00000000-0005-0000-0000-0000CD010000}"/>
    <cellStyle name="ส่วนที่ถูกเน้น4" xfId="461" xr:uid="{00000000-0005-0000-0000-0000CE010000}"/>
    <cellStyle name="ส่วนที่ถูกเน้น5" xfId="462" xr:uid="{00000000-0005-0000-0000-0000CF010000}"/>
    <cellStyle name="ส่วนที่ถูกเน้น6" xfId="463" xr:uid="{00000000-0005-0000-0000-0000D0010000}"/>
    <cellStyle name="หมายเหตุ" xfId="464" xr:uid="{00000000-0005-0000-0000-0000D2010000}"/>
    <cellStyle name="หัวเรื่อง 1" xfId="465" xr:uid="{00000000-0005-0000-0000-0000D3010000}"/>
    <cellStyle name="หัวเรื่อง 2" xfId="466" xr:uid="{00000000-0005-0000-0000-0000D4010000}"/>
    <cellStyle name="หัวเรื่อง 3" xfId="467" xr:uid="{00000000-0005-0000-0000-0000D5010000}"/>
    <cellStyle name="หัวเรื่อง 4" xfId="468" xr:uid="{00000000-0005-0000-0000-0000D6010000}"/>
    <cellStyle name="標準_2006 Eng" xfId="469" xr:uid="{00000000-0005-0000-0000-0000D7010000}"/>
  </cellStyles>
  <dxfs count="0"/>
  <tableStyles count="0" defaultTableStyle="TableStyleMedium9" defaultPivotStyle="PivotStyleLight16"/>
  <colors>
    <mruColors>
      <color rgb="FF00FFFF"/>
      <color rgb="FFFFFF99"/>
      <color rgb="FFFF99CC"/>
      <color rgb="FF0066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M104"/>
  <sheetViews>
    <sheetView tabSelected="1" zoomScaleNormal="100" zoomScaleSheetLayoutView="100" workbookViewId="0"/>
  </sheetViews>
  <sheetFormatPr defaultColWidth="9.09765625" defaultRowHeight="22.35" customHeight="1"/>
  <cols>
    <col min="1" max="1" width="1.59765625" style="1" customWidth="1"/>
    <col min="2" max="2" width="2.59765625" style="1" customWidth="1"/>
    <col min="3" max="3" width="41.5" style="1" customWidth="1"/>
    <col min="4" max="4" width="1.09765625" style="1" customWidth="1"/>
    <col min="5" max="5" width="8" style="9" bestFit="1" customWidth="1"/>
    <col min="6" max="6" width="1.09765625" style="9" customWidth="1"/>
    <col min="7" max="7" width="13.59765625" style="1" bestFit="1" customWidth="1"/>
    <col min="8" max="8" width="1.09765625" style="1" customWidth="1"/>
    <col min="9" max="9" width="13.59765625" style="1" bestFit="1" customWidth="1"/>
    <col min="10" max="10" width="1.09765625" style="1" customWidth="1"/>
    <col min="11" max="11" width="13" style="1" customWidth="1"/>
    <col min="12" max="12" width="1.09765625" style="1" customWidth="1"/>
    <col min="13" max="13" width="13" style="1" customWidth="1"/>
    <col min="14" max="16384" width="9.09765625" style="1"/>
  </cols>
  <sheetData>
    <row r="1" spans="1:13" ht="22.5" customHeight="1">
      <c r="A1" s="144" t="s">
        <v>138</v>
      </c>
      <c r="B1" s="144"/>
      <c r="C1" s="144"/>
      <c r="D1" s="144"/>
      <c r="E1" s="144"/>
      <c r="F1" s="144"/>
      <c r="G1" s="144"/>
      <c r="H1" s="47">
        <v>-196727930</v>
      </c>
      <c r="I1" s="144"/>
      <c r="J1" s="144"/>
      <c r="K1" s="144"/>
      <c r="L1" s="144"/>
      <c r="M1" s="144"/>
    </row>
    <row r="2" spans="1:13" ht="22.5" customHeight="1">
      <c r="A2" s="144" t="s">
        <v>0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</row>
    <row r="3" spans="1:13" ht="9.9" customHeight="1">
      <c r="A3" s="2"/>
      <c r="B3" s="2"/>
      <c r="C3" s="2"/>
      <c r="D3" s="2"/>
      <c r="E3" s="3"/>
      <c r="F3" s="3"/>
      <c r="G3" s="3"/>
      <c r="H3" s="3"/>
      <c r="I3" s="3"/>
      <c r="J3" s="3"/>
      <c r="K3" s="4"/>
      <c r="L3" s="4"/>
      <c r="M3" s="4"/>
    </row>
    <row r="4" spans="1:13" ht="22.5" customHeight="1">
      <c r="A4" s="2"/>
      <c r="B4" s="2"/>
      <c r="C4" s="2"/>
      <c r="D4" s="2"/>
      <c r="E4" s="5"/>
      <c r="F4" s="5"/>
      <c r="G4" s="151" t="s">
        <v>1</v>
      </c>
      <c r="H4" s="151"/>
      <c r="I4" s="151"/>
      <c r="J4" s="151"/>
      <c r="K4" s="151" t="s">
        <v>2</v>
      </c>
      <c r="L4" s="151"/>
      <c r="M4" s="151"/>
    </row>
    <row r="5" spans="1:13" ht="22.5" customHeight="1">
      <c r="A5" s="2"/>
      <c r="B5" s="2"/>
      <c r="C5" s="2"/>
      <c r="D5" s="2"/>
      <c r="E5" s="5"/>
      <c r="F5" s="5"/>
      <c r="G5" s="148" t="s">
        <v>3</v>
      </c>
      <c r="H5" s="148"/>
      <c r="I5" s="148"/>
      <c r="J5" s="143"/>
      <c r="K5" s="148" t="s">
        <v>3</v>
      </c>
      <c r="L5" s="148"/>
      <c r="M5" s="148"/>
    </row>
    <row r="6" spans="1:13" ht="22.5" customHeight="1">
      <c r="A6" s="150" t="s">
        <v>4</v>
      </c>
      <c r="B6" s="150"/>
      <c r="C6" s="150"/>
      <c r="D6" s="144"/>
      <c r="E6" s="6" t="s">
        <v>5</v>
      </c>
      <c r="F6" s="6"/>
      <c r="G6" s="7">
        <v>2563</v>
      </c>
      <c r="H6" s="8"/>
      <c r="I6" s="7">
        <v>2562</v>
      </c>
      <c r="J6" s="7"/>
      <c r="K6" s="7">
        <v>2563</v>
      </c>
      <c r="L6" s="8"/>
      <c r="M6" s="7">
        <v>2562</v>
      </c>
    </row>
    <row r="7" spans="1:13" ht="22.5" customHeight="1">
      <c r="G7" s="149" t="s">
        <v>206</v>
      </c>
      <c r="H7" s="149"/>
      <c r="I7" s="149"/>
      <c r="J7" s="149"/>
      <c r="K7" s="149"/>
      <c r="L7" s="149"/>
      <c r="M7" s="149"/>
    </row>
    <row r="8" spans="1:13" ht="22.5" customHeight="1">
      <c r="A8" s="10" t="s">
        <v>6</v>
      </c>
      <c r="G8" s="11"/>
      <c r="H8" s="11"/>
      <c r="I8" s="11"/>
      <c r="J8" s="11"/>
      <c r="K8" s="11"/>
      <c r="L8" s="11"/>
      <c r="M8" s="11"/>
    </row>
    <row r="9" spans="1:13" ht="22.5" customHeight="1">
      <c r="A9" s="1" t="s">
        <v>7</v>
      </c>
      <c r="E9" s="9">
        <v>6</v>
      </c>
      <c r="G9" s="22">
        <v>4856588850</v>
      </c>
      <c r="H9" s="37"/>
      <c r="I9" s="22">
        <v>4917163131</v>
      </c>
      <c r="J9" s="22"/>
      <c r="K9" s="22">
        <v>2231434858</v>
      </c>
      <c r="L9" s="37"/>
      <c r="M9" s="22">
        <v>1780104131</v>
      </c>
    </row>
    <row r="10" spans="1:13" ht="22.5" customHeight="1">
      <c r="A10" s="1" t="s">
        <v>8</v>
      </c>
      <c r="E10" s="9" t="s">
        <v>240</v>
      </c>
      <c r="G10" s="22">
        <v>4982246143</v>
      </c>
      <c r="H10" s="37"/>
      <c r="I10" s="22">
        <v>5277659290</v>
      </c>
      <c r="J10" s="22"/>
      <c r="K10" s="22">
        <v>0</v>
      </c>
      <c r="L10" s="37"/>
      <c r="M10" s="22">
        <v>0</v>
      </c>
    </row>
    <row r="11" spans="1:13" ht="22.5" customHeight="1">
      <c r="A11" s="1" t="s">
        <v>9</v>
      </c>
      <c r="E11" s="9">
        <v>26</v>
      </c>
      <c r="G11" s="22">
        <v>207697412</v>
      </c>
      <c r="H11" s="37"/>
      <c r="I11" s="22">
        <v>236193762</v>
      </c>
      <c r="J11" s="22"/>
      <c r="K11" s="22">
        <v>0</v>
      </c>
      <c r="L11" s="22"/>
      <c r="M11" s="22">
        <v>0</v>
      </c>
    </row>
    <row r="12" spans="1:13" ht="22.5" customHeight="1">
      <c r="A12" s="38" t="s">
        <v>89</v>
      </c>
      <c r="B12" s="38"/>
      <c r="C12" s="38"/>
      <c r="D12" s="38"/>
      <c r="G12" s="22">
        <v>165244989</v>
      </c>
      <c r="H12" s="37"/>
      <c r="I12" s="22">
        <v>299430687</v>
      </c>
      <c r="J12" s="22"/>
      <c r="K12" s="22">
        <v>33799302</v>
      </c>
      <c r="L12" s="37"/>
      <c r="M12" s="22">
        <v>34640738</v>
      </c>
    </row>
    <row r="13" spans="1:13" ht="22.5" customHeight="1">
      <c r="A13" s="1" t="s">
        <v>10</v>
      </c>
      <c r="E13" s="9">
        <v>5</v>
      </c>
      <c r="G13" s="22">
        <v>0</v>
      </c>
      <c r="H13" s="37"/>
      <c r="I13" s="22">
        <v>600000</v>
      </c>
      <c r="J13" s="22"/>
      <c r="K13" s="22">
        <v>0</v>
      </c>
      <c r="L13" s="37"/>
      <c r="M13" s="22">
        <v>600000</v>
      </c>
    </row>
    <row r="14" spans="1:13" ht="22.5" customHeight="1">
      <c r="A14" s="1" t="s">
        <v>105</v>
      </c>
      <c r="E14" s="9">
        <v>5</v>
      </c>
      <c r="G14" s="22">
        <v>62512207</v>
      </c>
      <c r="H14" s="37"/>
      <c r="I14" s="22">
        <v>90392540</v>
      </c>
      <c r="J14" s="22"/>
      <c r="K14" s="22">
        <v>137661035</v>
      </c>
      <c r="L14" s="37"/>
      <c r="M14" s="22">
        <v>88231434</v>
      </c>
    </row>
    <row r="15" spans="1:13" ht="22.5" customHeight="1">
      <c r="A15" s="1" t="s">
        <v>11</v>
      </c>
      <c r="E15" s="9">
        <v>5</v>
      </c>
      <c r="G15" s="22">
        <v>0</v>
      </c>
      <c r="H15" s="37"/>
      <c r="I15" s="22">
        <v>0</v>
      </c>
      <c r="J15" s="22"/>
      <c r="K15" s="22">
        <v>59667643</v>
      </c>
      <c r="L15" s="37"/>
      <c r="M15" s="22">
        <v>134000000</v>
      </c>
    </row>
    <row r="16" spans="1:13" ht="22.5" customHeight="1">
      <c r="A16" s="1" t="s">
        <v>165</v>
      </c>
      <c r="G16" s="37"/>
      <c r="H16" s="22"/>
      <c r="I16" s="22"/>
      <c r="J16" s="37"/>
      <c r="K16" s="22"/>
      <c r="L16" s="22"/>
      <c r="M16" s="22"/>
    </row>
    <row r="17" spans="1:13" ht="22.5" customHeight="1">
      <c r="B17" s="1" t="s">
        <v>94</v>
      </c>
      <c r="E17" s="9">
        <v>5</v>
      </c>
      <c r="G17" s="27">
        <v>2575600533</v>
      </c>
      <c r="H17" s="22"/>
      <c r="I17" s="27">
        <v>3268373863</v>
      </c>
      <c r="J17" s="22"/>
      <c r="K17" s="22">
        <v>0</v>
      </c>
      <c r="L17" s="22"/>
      <c r="M17" s="22">
        <v>0</v>
      </c>
    </row>
    <row r="18" spans="1:13" ht="22.5" customHeight="1">
      <c r="A18" s="1" t="s">
        <v>13</v>
      </c>
      <c r="E18" s="9">
        <v>7</v>
      </c>
      <c r="G18" s="22">
        <v>1782603745</v>
      </c>
      <c r="H18" s="37"/>
      <c r="I18" s="22">
        <v>1880392925</v>
      </c>
      <c r="J18" s="22"/>
      <c r="K18" s="22">
        <v>0</v>
      </c>
      <c r="L18" s="22"/>
      <c r="M18" s="22">
        <v>0</v>
      </c>
    </row>
    <row r="19" spans="1:13" ht="22.5" customHeight="1">
      <c r="A19" s="12" t="s">
        <v>177</v>
      </c>
      <c r="E19" s="9">
        <v>26</v>
      </c>
      <c r="G19" s="22">
        <v>3757435640</v>
      </c>
      <c r="H19" s="37"/>
      <c r="I19" s="22">
        <v>4451848525</v>
      </c>
      <c r="J19" s="22"/>
      <c r="K19" s="22">
        <v>1198043203</v>
      </c>
      <c r="L19" s="37"/>
      <c r="M19" s="22">
        <v>542065029</v>
      </c>
    </row>
    <row r="20" spans="1:13" ht="22.5" customHeight="1">
      <c r="A20" s="38" t="s">
        <v>14</v>
      </c>
      <c r="B20" s="38"/>
      <c r="C20" s="38"/>
      <c r="D20" s="38"/>
      <c r="E20" s="36"/>
      <c r="F20" s="36"/>
      <c r="G20" s="22">
        <v>94762999</v>
      </c>
      <c r="H20" s="37"/>
      <c r="I20" s="22">
        <v>57713545</v>
      </c>
      <c r="J20" s="22"/>
      <c r="K20" s="22">
        <v>22578358</v>
      </c>
      <c r="L20" s="37"/>
      <c r="M20" s="22">
        <v>1806160</v>
      </c>
    </row>
    <row r="21" spans="1:13" ht="22.5" customHeight="1">
      <c r="A21" s="2" t="s">
        <v>15</v>
      </c>
      <c r="G21" s="29">
        <f>SUM(G9:G20)</f>
        <v>18484692518</v>
      </c>
      <c r="H21" s="37"/>
      <c r="I21" s="29">
        <f>SUM(I9:I20)</f>
        <v>20479768268</v>
      </c>
      <c r="J21" s="30"/>
      <c r="K21" s="29">
        <f>SUM(K9:K20)</f>
        <v>3683184399</v>
      </c>
      <c r="L21" s="37"/>
      <c r="M21" s="29">
        <f>SUM(M9:M20)</f>
        <v>2581447492</v>
      </c>
    </row>
    <row r="22" spans="1:13" ht="9.9" customHeight="1">
      <c r="A22" s="2"/>
      <c r="B22" s="2"/>
      <c r="C22" s="2"/>
      <c r="D22" s="2"/>
      <c r="E22" s="3"/>
      <c r="F22" s="3"/>
      <c r="G22" s="3"/>
      <c r="H22" s="3"/>
      <c r="I22" s="3"/>
      <c r="J22" s="3"/>
      <c r="K22" s="4"/>
      <c r="L22" s="4"/>
      <c r="M22" s="4"/>
    </row>
    <row r="23" spans="1:13" ht="22.5" customHeight="1">
      <c r="A23" s="10" t="s">
        <v>16</v>
      </c>
      <c r="G23" s="22"/>
      <c r="H23" s="22"/>
      <c r="I23" s="22"/>
      <c r="J23" s="22"/>
      <c r="K23" s="22"/>
      <c r="L23" s="22"/>
      <c r="M23" s="22"/>
    </row>
    <row r="24" spans="1:13" ht="22.5" customHeight="1">
      <c r="A24" s="1" t="s">
        <v>139</v>
      </c>
      <c r="B24" s="21"/>
      <c r="E24" s="9">
        <v>26</v>
      </c>
      <c r="G24" s="22">
        <v>1828785579</v>
      </c>
      <c r="H24" s="37"/>
      <c r="I24" s="22">
        <v>1995551686</v>
      </c>
      <c r="J24" s="22"/>
      <c r="K24" s="22">
        <v>89932236</v>
      </c>
      <c r="L24" s="37"/>
      <c r="M24" s="22">
        <v>53000000</v>
      </c>
    </row>
    <row r="25" spans="1:13" ht="22.5" customHeight="1">
      <c r="A25" s="1" t="s">
        <v>18</v>
      </c>
      <c r="E25" s="9">
        <v>8</v>
      </c>
      <c r="G25" s="22">
        <v>6228054327</v>
      </c>
      <c r="H25" s="37"/>
      <c r="I25" s="22">
        <v>2795777985</v>
      </c>
      <c r="J25" s="22"/>
      <c r="K25" s="22">
        <v>3144604000</v>
      </c>
      <c r="L25" s="37"/>
      <c r="M25" s="22">
        <v>764604000</v>
      </c>
    </row>
    <row r="26" spans="1:13" ht="22.5" customHeight="1">
      <c r="A26" s="1" t="s">
        <v>17</v>
      </c>
      <c r="E26" s="9">
        <v>9</v>
      </c>
      <c r="G26" s="22">
        <v>0</v>
      </c>
      <c r="H26" s="37"/>
      <c r="I26" s="22">
        <v>0</v>
      </c>
      <c r="J26" s="22"/>
      <c r="K26" s="22">
        <v>50836609974</v>
      </c>
      <c r="L26" s="22"/>
      <c r="M26" s="22">
        <v>42560609974</v>
      </c>
    </row>
    <row r="27" spans="1:13" ht="22.5" customHeight="1">
      <c r="A27" s="1" t="s">
        <v>87</v>
      </c>
      <c r="E27" s="9">
        <v>8</v>
      </c>
      <c r="G27" s="22">
        <v>34559745405</v>
      </c>
      <c r="H27" s="37"/>
      <c r="I27" s="22">
        <v>28307367806</v>
      </c>
      <c r="J27" s="22"/>
      <c r="K27" s="22">
        <v>6346256691</v>
      </c>
      <c r="L27" s="37"/>
      <c r="M27" s="22">
        <v>4916502884</v>
      </c>
    </row>
    <row r="28" spans="1:13" ht="22.5" customHeight="1">
      <c r="A28" s="12" t="s">
        <v>19</v>
      </c>
      <c r="E28" s="9" t="s">
        <v>239</v>
      </c>
      <c r="G28" s="22">
        <v>247299900</v>
      </c>
      <c r="H28" s="37"/>
      <c r="I28" s="22">
        <v>2442299900</v>
      </c>
      <c r="J28" s="22"/>
      <c r="K28" s="22">
        <v>247299900</v>
      </c>
      <c r="L28" s="37"/>
      <c r="M28" s="22">
        <v>2442299900</v>
      </c>
    </row>
    <row r="29" spans="1:13" ht="22.5" customHeight="1">
      <c r="A29" s="1" t="s">
        <v>91</v>
      </c>
      <c r="E29" s="9">
        <v>5</v>
      </c>
      <c r="G29" s="22">
        <v>44011302</v>
      </c>
      <c r="H29" s="37"/>
      <c r="I29" s="22">
        <v>18316560</v>
      </c>
      <c r="J29" s="22"/>
      <c r="K29" s="22">
        <v>47804393</v>
      </c>
      <c r="L29" s="37"/>
      <c r="M29" s="22">
        <v>19817713</v>
      </c>
    </row>
    <row r="30" spans="1:13" ht="22.5" customHeight="1">
      <c r="A30" s="1" t="s">
        <v>159</v>
      </c>
      <c r="E30" s="9">
        <v>26</v>
      </c>
      <c r="G30" s="22">
        <v>5821259</v>
      </c>
      <c r="H30" s="37"/>
      <c r="I30" s="22">
        <v>266637280</v>
      </c>
      <c r="J30" s="22"/>
      <c r="K30" s="22">
        <v>0</v>
      </c>
      <c r="L30" s="37"/>
      <c r="M30" s="22">
        <v>0</v>
      </c>
    </row>
    <row r="31" spans="1:13" ht="22.5" customHeight="1">
      <c r="A31" s="1" t="s">
        <v>12</v>
      </c>
      <c r="E31" s="9" t="s">
        <v>240</v>
      </c>
      <c r="G31" s="22">
        <v>522661930</v>
      </c>
      <c r="H31" s="37"/>
      <c r="I31" s="22">
        <v>540897665</v>
      </c>
      <c r="J31" s="22"/>
      <c r="K31" s="22">
        <v>1753796258</v>
      </c>
      <c r="L31" s="37"/>
      <c r="M31" s="22">
        <v>1807709571</v>
      </c>
    </row>
    <row r="32" spans="1:13" ht="22.5" customHeight="1">
      <c r="A32" s="1" t="s">
        <v>194</v>
      </c>
      <c r="E32" s="9" t="s">
        <v>241</v>
      </c>
      <c r="G32" s="22">
        <v>2384774934</v>
      </c>
      <c r="H32" s="37"/>
      <c r="I32" s="22">
        <v>0</v>
      </c>
      <c r="J32" s="22"/>
      <c r="K32" s="22">
        <v>0</v>
      </c>
      <c r="L32" s="37"/>
      <c r="M32" s="22">
        <v>0</v>
      </c>
    </row>
    <row r="33" spans="1:13" ht="22.5" customHeight="1">
      <c r="A33" s="1" t="s">
        <v>21</v>
      </c>
      <c r="E33" s="9">
        <v>11</v>
      </c>
      <c r="G33" s="22">
        <v>380447869</v>
      </c>
      <c r="H33" s="37"/>
      <c r="I33" s="22">
        <v>398490216</v>
      </c>
      <c r="J33" s="22"/>
      <c r="K33" s="22">
        <v>305389850</v>
      </c>
      <c r="L33" s="37"/>
      <c r="M33" s="22">
        <v>305389850</v>
      </c>
    </row>
    <row r="34" spans="1:13" ht="22.5" customHeight="1">
      <c r="A34" s="1" t="s">
        <v>20</v>
      </c>
      <c r="E34" s="9">
        <v>12</v>
      </c>
      <c r="G34" s="22">
        <v>29479296440</v>
      </c>
      <c r="H34" s="37"/>
      <c r="I34" s="22">
        <v>24107887896</v>
      </c>
      <c r="J34" s="22"/>
      <c r="K34" s="22">
        <v>520219554</v>
      </c>
      <c r="L34" s="37"/>
      <c r="M34" s="22">
        <v>538511103</v>
      </c>
    </row>
    <row r="35" spans="1:13" ht="22.5" customHeight="1">
      <c r="A35" s="1" t="s">
        <v>140</v>
      </c>
      <c r="E35" s="9" t="s">
        <v>230</v>
      </c>
      <c r="G35" s="22">
        <v>2029586919</v>
      </c>
      <c r="H35" s="37"/>
      <c r="I35" s="22">
        <v>0</v>
      </c>
      <c r="J35" s="22"/>
      <c r="K35" s="22">
        <v>41717185</v>
      </c>
      <c r="L35" s="37"/>
      <c r="M35" s="22">
        <v>0</v>
      </c>
    </row>
    <row r="36" spans="1:13" ht="22.5" customHeight="1">
      <c r="A36" s="1" t="s">
        <v>22</v>
      </c>
      <c r="E36" s="9">
        <v>14</v>
      </c>
      <c r="G36" s="22">
        <v>169654828</v>
      </c>
      <c r="H36" s="37"/>
      <c r="I36" s="22">
        <v>170315099</v>
      </c>
      <c r="J36" s="22"/>
      <c r="K36" s="22">
        <v>0</v>
      </c>
      <c r="L36" s="37"/>
      <c r="M36" s="22">
        <v>0</v>
      </c>
    </row>
    <row r="37" spans="1:13" ht="22.5" customHeight="1">
      <c r="A37" s="1" t="s">
        <v>141</v>
      </c>
      <c r="E37" s="9">
        <v>14</v>
      </c>
      <c r="G37" s="22">
        <v>3283874662</v>
      </c>
      <c r="H37" s="37"/>
      <c r="I37" s="22">
        <v>3626578104</v>
      </c>
      <c r="J37" s="22"/>
      <c r="K37" s="22">
        <v>1757316</v>
      </c>
      <c r="L37" s="37"/>
      <c r="M37" s="22">
        <v>4333630</v>
      </c>
    </row>
    <row r="38" spans="1:13" ht="22.5" customHeight="1">
      <c r="A38" s="1" t="s">
        <v>170</v>
      </c>
      <c r="E38" s="9">
        <v>5</v>
      </c>
      <c r="G38" s="27">
        <v>10561883101</v>
      </c>
      <c r="H38" s="22"/>
      <c r="I38" s="27">
        <v>13139323209</v>
      </c>
      <c r="J38" s="22"/>
      <c r="K38" s="22">
        <v>0</v>
      </c>
      <c r="L38" s="22"/>
      <c r="M38" s="22">
        <v>0</v>
      </c>
    </row>
    <row r="39" spans="1:13" ht="22.5" customHeight="1">
      <c r="A39" s="1" t="s">
        <v>23</v>
      </c>
      <c r="E39" s="9">
        <v>22</v>
      </c>
      <c r="G39" s="22">
        <v>42057427</v>
      </c>
      <c r="H39" s="37"/>
      <c r="I39" s="22">
        <v>38896697</v>
      </c>
      <c r="J39" s="22"/>
      <c r="K39" s="22">
        <v>49295402</v>
      </c>
      <c r="L39" s="37"/>
      <c r="M39" s="22">
        <v>38896697</v>
      </c>
    </row>
    <row r="40" spans="1:13" ht="22.5" customHeight="1">
      <c r="A40" s="1" t="s">
        <v>24</v>
      </c>
      <c r="E40" s="9">
        <v>15</v>
      </c>
      <c r="G40" s="22">
        <v>1879603961</v>
      </c>
      <c r="H40" s="37"/>
      <c r="I40" s="22">
        <v>1901318127</v>
      </c>
      <c r="J40" s="22"/>
      <c r="K40" s="22">
        <v>4516774</v>
      </c>
      <c r="L40" s="37"/>
      <c r="M40" s="22">
        <v>4486638</v>
      </c>
    </row>
    <row r="41" spans="1:13" ht="22.5" customHeight="1">
      <c r="A41" s="2" t="s">
        <v>25</v>
      </c>
      <c r="G41" s="29">
        <f>SUM(G24:G40)</f>
        <v>93647559843</v>
      </c>
      <c r="H41" s="37"/>
      <c r="I41" s="29">
        <f>SUM(I24:I40)</f>
        <v>79749658230</v>
      </c>
      <c r="J41" s="30"/>
      <c r="K41" s="29">
        <f>SUM(K24:K40)</f>
        <v>63389199533</v>
      </c>
      <c r="L41" s="37"/>
      <c r="M41" s="29">
        <f>SUM(M24:M40)</f>
        <v>53456161960</v>
      </c>
    </row>
    <row r="42" spans="1:13" ht="9.9" customHeight="1">
      <c r="A42" s="2"/>
      <c r="B42" s="2"/>
      <c r="C42" s="2"/>
      <c r="D42" s="2"/>
      <c r="E42" s="3"/>
      <c r="F42" s="3"/>
      <c r="G42" s="3"/>
      <c r="H42" s="3"/>
      <c r="I42" s="3"/>
      <c r="J42" s="3"/>
      <c r="K42" s="4"/>
      <c r="L42" s="4"/>
      <c r="M42" s="4"/>
    </row>
    <row r="43" spans="1:13" ht="22.5" customHeight="1" thickBot="1">
      <c r="A43" s="2" t="s">
        <v>26</v>
      </c>
      <c r="G43" s="32">
        <f>G21+G41</f>
        <v>112132252361</v>
      </c>
      <c r="H43" s="39"/>
      <c r="I43" s="32">
        <f>I21+I41</f>
        <v>100229426498</v>
      </c>
      <c r="J43" s="30"/>
      <c r="K43" s="32">
        <f>K21+K41</f>
        <v>67072383932</v>
      </c>
      <c r="L43" s="37"/>
      <c r="M43" s="32">
        <f>M21+M41</f>
        <v>56037609452</v>
      </c>
    </row>
    <row r="44" spans="1:13" ht="9.9" customHeight="1" thickTop="1">
      <c r="A44" s="2"/>
      <c r="B44" s="2"/>
      <c r="C44" s="2"/>
      <c r="D44" s="2"/>
      <c r="E44" s="3"/>
      <c r="F44" s="3"/>
      <c r="G44" s="3"/>
      <c r="H44" s="3"/>
      <c r="I44" s="3"/>
      <c r="J44" s="3"/>
      <c r="K44" s="4"/>
      <c r="L44" s="4"/>
      <c r="M44" s="4"/>
    </row>
    <row r="45" spans="1:13" ht="22.5" customHeight="1">
      <c r="A45" s="150" t="s">
        <v>138</v>
      </c>
      <c r="B45" s="150"/>
      <c r="C45" s="150"/>
      <c r="D45" s="150"/>
      <c r="E45" s="150"/>
      <c r="F45" s="150"/>
      <c r="G45" s="150"/>
      <c r="H45" s="150"/>
      <c r="I45" s="150"/>
      <c r="J45" s="150"/>
      <c r="K45" s="150"/>
      <c r="L45" s="150"/>
      <c r="M45" s="150"/>
    </row>
    <row r="46" spans="1:13" ht="22.5" customHeight="1">
      <c r="A46" s="150" t="s">
        <v>0</v>
      </c>
      <c r="B46" s="150"/>
      <c r="C46" s="150"/>
      <c r="D46" s="150"/>
      <c r="E46" s="150"/>
      <c r="F46" s="150"/>
      <c r="G46" s="150"/>
      <c r="H46" s="150"/>
      <c r="I46" s="150"/>
      <c r="J46" s="150"/>
      <c r="K46" s="150"/>
      <c r="L46" s="150"/>
      <c r="M46" s="150"/>
    </row>
    <row r="47" spans="1:13" ht="9.9" customHeight="1">
      <c r="A47" s="2"/>
      <c r="B47" s="2"/>
      <c r="C47" s="2"/>
      <c r="D47" s="2"/>
      <c r="E47" s="3"/>
      <c r="F47" s="3"/>
      <c r="G47" s="3"/>
      <c r="H47" s="3"/>
      <c r="I47" s="3"/>
      <c r="J47" s="3"/>
      <c r="K47" s="4"/>
      <c r="L47" s="4"/>
      <c r="M47" s="4"/>
    </row>
    <row r="48" spans="1:13" ht="22.5" customHeight="1">
      <c r="E48" s="5"/>
      <c r="F48" s="5"/>
      <c r="G48" s="151" t="s">
        <v>1</v>
      </c>
      <c r="H48" s="151"/>
      <c r="I48" s="151"/>
      <c r="J48" s="151"/>
      <c r="K48" s="151" t="s">
        <v>2</v>
      </c>
      <c r="L48" s="151"/>
      <c r="M48" s="151"/>
    </row>
    <row r="49" spans="1:13" ht="22.5" customHeight="1">
      <c r="E49" s="5"/>
      <c r="F49" s="5"/>
      <c r="G49" s="148" t="s">
        <v>3</v>
      </c>
      <c r="H49" s="148"/>
      <c r="I49" s="148"/>
      <c r="J49" s="143"/>
      <c r="K49" s="148" t="s">
        <v>3</v>
      </c>
      <c r="L49" s="148"/>
      <c r="M49" s="148"/>
    </row>
    <row r="50" spans="1:13" ht="22.5" customHeight="1">
      <c r="A50" s="13" t="s">
        <v>27</v>
      </c>
      <c r="B50" s="14"/>
      <c r="C50" s="14"/>
      <c r="D50" s="14"/>
      <c r="E50" s="6" t="s">
        <v>5</v>
      </c>
      <c r="F50" s="6"/>
      <c r="G50" s="7">
        <v>2563</v>
      </c>
      <c r="H50" s="8"/>
      <c r="I50" s="7">
        <v>2562</v>
      </c>
      <c r="J50" s="7"/>
      <c r="K50" s="7">
        <v>2563</v>
      </c>
      <c r="L50" s="8"/>
      <c r="M50" s="7">
        <v>2562</v>
      </c>
    </row>
    <row r="51" spans="1:13" ht="22.5" customHeight="1">
      <c r="G51" s="149" t="s">
        <v>206</v>
      </c>
      <c r="H51" s="149"/>
      <c r="I51" s="149"/>
      <c r="J51" s="149"/>
      <c r="K51" s="149"/>
      <c r="L51" s="149"/>
      <c r="M51" s="149"/>
    </row>
    <row r="52" spans="1:13" ht="22.5" customHeight="1">
      <c r="A52" s="10" t="s">
        <v>28</v>
      </c>
      <c r="G52" s="11"/>
      <c r="H52" s="11"/>
      <c r="I52" s="11"/>
      <c r="J52" s="11"/>
      <c r="K52" s="11"/>
      <c r="L52" s="11"/>
      <c r="M52" s="11"/>
    </row>
    <row r="53" spans="1:13" ht="22.5" customHeight="1">
      <c r="A53" s="12" t="s">
        <v>29</v>
      </c>
      <c r="E53" s="9">
        <v>16</v>
      </c>
      <c r="G53" s="11">
        <v>60074200</v>
      </c>
      <c r="H53" s="11"/>
      <c r="I53" s="11">
        <v>603080000</v>
      </c>
      <c r="J53" s="11"/>
      <c r="K53" s="11">
        <v>0</v>
      </c>
      <c r="L53" s="11"/>
      <c r="M53" s="11">
        <v>0</v>
      </c>
    </row>
    <row r="54" spans="1:13" ht="22.5" customHeight="1">
      <c r="A54" s="12" t="s">
        <v>193</v>
      </c>
      <c r="E54" s="9" t="s">
        <v>245</v>
      </c>
      <c r="G54" s="11">
        <v>0</v>
      </c>
      <c r="H54" s="11"/>
      <c r="I54" s="11">
        <v>0</v>
      </c>
      <c r="J54" s="11"/>
      <c r="K54" s="11">
        <v>3465000000</v>
      </c>
      <c r="L54" s="11"/>
      <c r="M54" s="11">
        <v>0</v>
      </c>
    </row>
    <row r="55" spans="1:13" ht="22.5" customHeight="1">
      <c r="A55" s="1" t="s">
        <v>129</v>
      </c>
      <c r="G55" s="11">
        <v>3643029682</v>
      </c>
      <c r="H55" s="37"/>
      <c r="I55" s="22">
        <v>3906333813</v>
      </c>
      <c r="J55" s="22"/>
      <c r="K55" s="22">
        <v>0</v>
      </c>
      <c r="L55" s="22"/>
      <c r="M55" s="22">
        <v>0</v>
      </c>
    </row>
    <row r="56" spans="1:13" ht="22.5" customHeight="1">
      <c r="A56" s="38" t="s">
        <v>90</v>
      </c>
      <c r="B56" s="38"/>
      <c r="C56" s="38"/>
      <c r="D56" s="38"/>
      <c r="E56" s="9">
        <v>5</v>
      </c>
      <c r="G56" s="22">
        <v>1157970623</v>
      </c>
      <c r="H56" s="37"/>
      <c r="I56" s="22">
        <v>1707754528</v>
      </c>
      <c r="J56" s="22"/>
      <c r="K56" s="22">
        <v>326574947</v>
      </c>
      <c r="L56" s="22"/>
      <c r="M56" s="22">
        <v>286540211</v>
      </c>
    </row>
    <row r="57" spans="1:13" ht="22.5" customHeight="1">
      <c r="A57" s="38" t="s">
        <v>160</v>
      </c>
      <c r="B57" s="38"/>
      <c r="C57" s="38"/>
      <c r="D57" s="38"/>
      <c r="E57" s="9">
        <v>26</v>
      </c>
      <c r="G57" s="22">
        <v>225923272</v>
      </c>
      <c r="H57" s="37"/>
      <c r="I57" s="22">
        <v>140193769</v>
      </c>
      <c r="J57" s="22"/>
      <c r="K57" s="22">
        <v>0</v>
      </c>
      <c r="L57" s="22"/>
      <c r="M57" s="22">
        <v>0</v>
      </c>
    </row>
    <row r="58" spans="1:13" ht="22.5" customHeight="1">
      <c r="A58" s="1" t="s">
        <v>126</v>
      </c>
      <c r="C58" s="38"/>
      <c r="D58" s="38"/>
      <c r="G58" s="22"/>
      <c r="H58" s="37"/>
      <c r="I58" s="22"/>
      <c r="J58" s="22"/>
      <c r="K58" s="22"/>
      <c r="L58" s="22"/>
      <c r="M58" s="22"/>
    </row>
    <row r="59" spans="1:13" ht="22.5" customHeight="1">
      <c r="B59" s="1" t="s">
        <v>93</v>
      </c>
      <c r="E59" s="9" t="s">
        <v>242</v>
      </c>
      <c r="G59" s="22">
        <v>1486205468</v>
      </c>
      <c r="H59" s="37"/>
      <c r="I59" s="22">
        <v>1091191923</v>
      </c>
      <c r="J59" s="22"/>
      <c r="K59" s="22">
        <v>0</v>
      </c>
      <c r="L59" s="22"/>
      <c r="M59" s="22">
        <v>0</v>
      </c>
    </row>
    <row r="60" spans="1:13" ht="22.5" customHeight="1">
      <c r="A60" s="1" t="s">
        <v>143</v>
      </c>
      <c r="B60" s="21"/>
      <c r="E60" s="1"/>
    </row>
    <row r="61" spans="1:13" ht="22.5" customHeight="1">
      <c r="B61" s="21" t="s">
        <v>238</v>
      </c>
      <c r="E61" s="9" t="s">
        <v>244</v>
      </c>
      <c r="G61" s="22">
        <v>118091720</v>
      </c>
      <c r="H61" s="37"/>
      <c r="I61" s="22">
        <v>741415</v>
      </c>
      <c r="J61" s="22"/>
      <c r="K61" s="22">
        <v>16290079</v>
      </c>
      <c r="L61" s="22"/>
      <c r="M61" s="22">
        <v>0</v>
      </c>
    </row>
    <row r="62" spans="1:13" ht="22.5" customHeight="1">
      <c r="A62" s="1" t="s">
        <v>142</v>
      </c>
      <c r="G62" s="22">
        <v>150579</v>
      </c>
      <c r="H62" s="37"/>
      <c r="I62" s="22">
        <v>3676848</v>
      </c>
      <c r="J62" s="22"/>
      <c r="K62" s="22">
        <v>0</v>
      </c>
      <c r="L62" s="22"/>
      <c r="M62" s="22">
        <v>0</v>
      </c>
    </row>
    <row r="63" spans="1:13" ht="22.5" customHeight="1">
      <c r="A63" s="38" t="s">
        <v>31</v>
      </c>
      <c r="B63" s="38"/>
      <c r="C63" s="38"/>
      <c r="D63" s="38"/>
      <c r="G63" s="22">
        <v>185743151</v>
      </c>
      <c r="H63" s="37"/>
      <c r="I63" s="22">
        <v>121083050</v>
      </c>
      <c r="J63" s="22"/>
      <c r="K63" s="22">
        <v>20769266</v>
      </c>
      <c r="L63" s="37"/>
      <c r="M63" s="22">
        <v>21233967</v>
      </c>
    </row>
    <row r="64" spans="1:13" ht="22.5" customHeight="1">
      <c r="A64" s="2" t="s">
        <v>32</v>
      </c>
      <c r="G64" s="29">
        <f>SUM(G53:G63)</f>
        <v>6877188695</v>
      </c>
      <c r="H64" s="37"/>
      <c r="I64" s="29">
        <f>SUM(I53:I63)</f>
        <v>7574055346</v>
      </c>
      <c r="J64" s="30"/>
      <c r="K64" s="29">
        <f>SUM(K53:K63)</f>
        <v>3828634292</v>
      </c>
      <c r="L64" s="37"/>
      <c r="M64" s="29">
        <f>SUM(M53:M63)</f>
        <v>307774178</v>
      </c>
    </row>
    <row r="65" spans="1:13" ht="9.9" customHeight="1">
      <c r="A65" s="2"/>
      <c r="B65" s="2"/>
      <c r="C65" s="2"/>
      <c r="D65" s="2"/>
      <c r="E65" s="3"/>
      <c r="F65" s="3"/>
      <c r="G65" s="3"/>
      <c r="H65" s="3"/>
      <c r="I65" s="3"/>
      <c r="J65" s="3"/>
      <c r="K65" s="4"/>
      <c r="L65" s="4"/>
      <c r="M65" s="4"/>
    </row>
    <row r="66" spans="1:13" ht="22.5" customHeight="1">
      <c r="A66" s="10" t="s">
        <v>33</v>
      </c>
      <c r="G66" s="22"/>
      <c r="H66" s="22"/>
      <c r="I66" s="22"/>
      <c r="J66" s="22"/>
      <c r="K66" s="22"/>
      <c r="L66" s="22"/>
      <c r="M66" s="22"/>
    </row>
    <row r="67" spans="1:13" ht="22.5" customHeight="1">
      <c r="A67" s="38" t="s">
        <v>30</v>
      </c>
      <c r="B67" s="38"/>
      <c r="C67" s="38"/>
      <c r="D67" s="38"/>
      <c r="E67" s="9" t="s">
        <v>242</v>
      </c>
      <c r="G67" s="22">
        <v>16768088099</v>
      </c>
      <c r="H67" s="37"/>
      <c r="I67" s="22">
        <v>15273252762</v>
      </c>
      <c r="J67" s="22"/>
      <c r="K67" s="22">
        <v>0</v>
      </c>
      <c r="L67" s="22"/>
      <c r="M67" s="22">
        <v>0</v>
      </c>
    </row>
    <row r="68" spans="1:13" ht="22.5" customHeight="1">
      <c r="A68" s="1" t="s">
        <v>246</v>
      </c>
      <c r="E68" s="9" t="s">
        <v>244</v>
      </c>
      <c r="G68" s="22">
        <v>1362555893</v>
      </c>
      <c r="H68" s="37"/>
      <c r="I68" s="22">
        <v>414886</v>
      </c>
      <c r="J68" s="22"/>
      <c r="K68" s="22">
        <v>26593861</v>
      </c>
      <c r="L68" s="22"/>
      <c r="M68" s="22">
        <v>0</v>
      </c>
    </row>
    <row r="69" spans="1:13" ht="22.5" customHeight="1">
      <c r="A69" s="12" t="s">
        <v>160</v>
      </c>
      <c r="B69" s="38"/>
      <c r="C69" s="38"/>
      <c r="D69" s="38"/>
      <c r="E69" s="9">
        <v>26</v>
      </c>
      <c r="G69" s="22">
        <v>1051608153</v>
      </c>
      <c r="H69" s="37"/>
      <c r="I69" s="22">
        <v>748411942</v>
      </c>
      <c r="J69" s="22"/>
      <c r="K69" s="22">
        <v>0</v>
      </c>
      <c r="L69" s="22"/>
      <c r="M69" s="22">
        <v>0</v>
      </c>
    </row>
    <row r="70" spans="1:13" ht="22.5" customHeight="1">
      <c r="A70" s="1" t="s">
        <v>34</v>
      </c>
      <c r="E70" s="9" t="s">
        <v>242</v>
      </c>
      <c r="G70" s="22">
        <v>23338357086</v>
      </c>
      <c r="H70" s="37"/>
      <c r="I70" s="22">
        <v>15167590698</v>
      </c>
      <c r="J70" s="22"/>
      <c r="K70" s="22">
        <v>7987986087</v>
      </c>
      <c r="L70" s="22"/>
      <c r="M70" s="22">
        <v>0</v>
      </c>
    </row>
    <row r="71" spans="1:13" ht="22.5" customHeight="1">
      <c r="A71" s="12" t="s">
        <v>35</v>
      </c>
      <c r="E71" s="9">
        <v>22</v>
      </c>
      <c r="G71" s="22">
        <v>1831406359</v>
      </c>
      <c r="H71" s="37"/>
      <c r="I71" s="22">
        <v>1710235519</v>
      </c>
      <c r="J71" s="22"/>
      <c r="K71" s="22">
        <v>0</v>
      </c>
      <c r="L71" s="22"/>
      <c r="M71" s="22">
        <v>0</v>
      </c>
    </row>
    <row r="72" spans="1:13" ht="22.5" customHeight="1">
      <c r="A72" s="12" t="s">
        <v>108</v>
      </c>
      <c r="E72" s="9">
        <v>17</v>
      </c>
      <c r="G72" s="22">
        <v>225498462</v>
      </c>
      <c r="H72" s="37"/>
      <c r="I72" s="22">
        <v>203820910</v>
      </c>
      <c r="J72" s="22"/>
      <c r="K72" s="22">
        <v>178407987</v>
      </c>
      <c r="L72" s="37"/>
      <c r="M72" s="22">
        <v>166231851</v>
      </c>
    </row>
    <row r="73" spans="1:13" ht="22.5" customHeight="1">
      <c r="A73" s="1" t="s">
        <v>92</v>
      </c>
      <c r="G73" s="22">
        <v>153377313</v>
      </c>
      <c r="H73" s="37"/>
      <c r="I73" s="22">
        <v>135121715</v>
      </c>
      <c r="J73" s="22"/>
      <c r="K73" s="22">
        <v>0</v>
      </c>
      <c r="L73" s="37"/>
      <c r="M73" s="22">
        <v>0</v>
      </c>
    </row>
    <row r="74" spans="1:13" ht="22.5" customHeight="1">
      <c r="A74" s="1" t="s">
        <v>149</v>
      </c>
      <c r="G74" s="22">
        <v>2600000</v>
      </c>
      <c r="H74" s="37"/>
      <c r="I74" s="22">
        <v>2600000</v>
      </c>
      <c r="J74" s="22"/>
      <c r="K74" s="22">
        <v>0</v>
      </c>
      <c r="L74" s="22"/>
      <c r="M74" s="22">
        <v>0</v>
      </c>
    </row>
    <row r="75" spans="1:13" ht="22.5" customHeight="1">
      <c r="A75" s="2" t="s">
        <v>36</v>
      </c>
      <c r="B75" s="2"/>
      <c r="G75" s="29">
        <f>SUM(G67:G74)</f>
        <v>44733491365</v>
      </c>
      <c r="H75" s="40"/>
      <c r="I75" s="29">
        <f>SUM(I67:I74)</f>
        <v>33241448432</v>
      </c>
      <c r="J75" s="30"/>
      <c r="K75" s="29">
        <f>SUM(K67:K74)</f>
        <v>8192987935</v>
      </c>
      <c r="L75" s="23"/>
      <c r="M75" s="29">
        <f>SUM(M67:M74)</f>
        <v>166231851</v>
      </c>
    </row>
    <row r="76" spans="1:13" ht="9.9" customHeight="1">
      <c r="A76" s="2"/>
      <c r="B76" s="2"/>
      <c r="C76" s="2"/>
      <c r="D76" s="2"/>
      <c r="E76" s="3"/>
      <c r="F76" s="3"/>
      <c r="G76" s="3"/>
      <c r="H76" s="3"/>
      <c r="I76" s="3"/>
      <c r="J76" s="3"/>
      <c r="K76" s="4"/>
      <c r="L76" s="4"/>
      <c r="M76" s="4"/>
    </row>
    <row r="77" spans="1:13" ht="22.5" customHeight="1">
      <c r="A77" s="2" t="s">
        <v>37</v>
      </c>
      <c r="B77" s="2"/>
      <c r="C77" s="2"/>
      <c r="D77" s="2"/>
      <c r="G77" s="33">
        <f>G64+G75</f>
        <v>51610680060</v>
      </c>
      <c r="H77" s="40"/>
      <c r="I77" s="33">
        <f>I64+I75</f>
        <v>40815503778</v>
      </c>
      <c r="J77" s="30"/>
      <c r="K77" s="33">
        <f>K64+K75</f>
        <v>12021622227</v>
      </c>
      <c r="L77" s="23"/>
      <c r="M77" s="33">
        <f>M64+M75</f>
        <v>474006029</v>
      </c>
    </row>
    <row r="78" spans="1:13" ht="9.9" customHeight="1">
      <c r="A78" s="2"/>
      <c r="B78" s="2"/>
      <c r="C78" s="2"/>
      <c r="D78" s="2"/>
      <c r="E78" s="3"/>
      <c r="F78" s="3"/>
      <c r="G78" s="3"/>
      <c r="H78" s="3"/>
      <c r="I78" s="3"/>
      <c r="J78" s="3"/>
      <c r="K78" s="4"/>
      <c r="L78" s="4"/>
      <c r="M78" s="4"/>
    </row>
    <row r="79" spans="1:13" ht="22.5" customHeight="1">
      <c r="A79" s="150" t="s">
        <v>138</v>
      </c>
      <c r="B79" s="150"/>
      <c r="C79" s="150"/>
      <c r="D79" s="150"/>
      <c r="E79" s="150"/>
      <c r="F79" s="150"/>
      <c r="G79" s="150"/>
      <c r="H79" s="150"/>
      <c r="I79" s="150"/>
      <c r="J79" s="150"/>
      <c r="K79" s="150"/>
      <c r="L79" s="150"/>
      <c r="M79" s="150"/>
    </row>
    <row r="80" spans="1:13" ht="22.5" customHeight="1">
      <c r="A80" s="150" t="s">
        <v>0</v>
      </c>
      <c r="B80" s="150"/>
      <c r="C80" s="150"/>
      <c r="D80" s="150"/>
      <c r="E80" s="150"/>
      <c r="F80" s="150"/>
      <c r="G80" s="150"/>
      <c r="H80" s="150"/>
      <c r="I80" s="150"/>
      <c r="J80" s="150"/>
      <c r="K80" s="150"/>
      <c r="L80" s="150"/>
      <c r="M80" s="150"/>
    </row>
    <row r="81" spans="1:13" ht="9.9" customHeight="1">
      <c r="A81" s="2"/>
      <c r="B81" s="2"/>
      <c r="C81" s="2"/>
      <c r="D81" s="2"/>
      <c r="E81" s="3"/>
      <c r="F81" s="3"/>
      <c r="G81" s="3"/>
      <c r="H81" s="3"/>
      <c r="I81" s="3"/>
      <c r="J81" s="3"/>
      <c r="K81" s="4"/>
      <c r="L81" s="4"/>
      <c r="M81" s="4"/>
    </row>
    <row r="82" spans="1:13" ht="22.5" customHeight="1">
      <c r="E82" s="5"/>
      <c r="F82" s="5"/>
      <c r="G82" s="151" t="s">
        <v>1</v>
      </c>
      <c r="H82" s="151"/>
      <c r="I82" s="151"/>
      <c r="J82" s="151"/>
      <c r="K82" s="151" t="s">
        <v>2</v>
      </c>
      <c r="L82" s="151"/>
      <c r="M82" s="151"/>
    </row>
    <row r="83" spans="1:13" ht="22.5" customHeight="1">
      <c r="E83" s="5"/>
      <c r="F83" s="5"/>
      <c r="G83" s="148" t="s">
        <v>3</v>
      </c>
      <c r="H83" s="148"/>
      <c r="I83" s="148"/>
      <c r="J83" s="143"/>
      <c r="K83" s="148" t="s">
        <v>3</v>
      </c>
      <c r="L83" s="148"/>
      <c r="M83" s="148"/>
    </row>
    <row r="84" spans="1:13" ht="22.5" customHeight="1">
      <c r="A84" s="13" t="s">
        <v>27</v>
      </c>
      <c r="B84" s="14"/>
      <c r="C84" s="14"/>
      <c r="D84" s="14"/>
      <c r="E84" s="6" t="s">
        <v>5</v>
      </c>
      <c r="F84" s="6"/>
      <c r="G84" s="7">
        <v>2563</v>
      </c>
      <c r="H84" s="8"/>
      <c r="I84" s="7">
        <v>2562</v>
      </c>
      <c r="J84" s="7"/>
      <c r="K84" s="7">
        <v>2563</v>
      </c>
      <c r="L84" s="8"/>
      <c r="M84" s="7">
        <v>2562</v>
      </c>
    </row>
    <row r="85" spans="1:13" ht="22.5" customHeight="1">
      <c r="A85" s="2"/>
      <c r="B85" s="14"/>
      <c r="C85" s="14"/>
      <c r="D85" s="14"/>
      <c r="E85" s="36"/>
      <c r="F85" s="36"/>
      <c r="G85" s="149" t="s">
        <v>206</v>
      </c>
      <c r="H85" s="149"/>
      <c r="I85" s="149"/>
      <c r="J85" s="149"/>
      <c r="K85" s="149"/>
      <c r="L85" s="149"/>
      <c r="M85" s="149"/>
    </row>
    <row r="86" spans="1:13" ht="22.5" customHeight="1">
      <c r="A86" s="10" t="s">
        <v>38</v>
      </c>
      <c r="G86" s="11"/>
      <c r="H86" s="11"/>
      <c r="I86" s="11"/>
      <c r="J86" s="11"/>
      <c r="K86" s="11"/>
      <c r="L86" s="11"/>
      <c r="M86" s="11"/>
    </row>
    <row r="87" spans="1:13" ht="22.5" customHeight="1">
      <c r="A87" s="1" t="s">
        <v>39</v>
      </c>
      <c r="G87" s="11"/>
      <c r="H87" s="11"/>
      <c r="I87" s="11"/>
      <c r="J87" s="11"/>
      <c r="K87" s="11"/>
      <c r="L87" s="11"/>
      <c r="M87" s="11"/>
    </row>
    <row r="88" spans="1:13" ht="22.5" customHeight="1">
      <c r="B88" s="1" t="s">
        <v>130</v>
      </c>
      <c r="G88" s="11"/>
      <c r="H88" s="11"/>
      <c r="I88" s="11"/>
      <c r="J88" s="11"/>
      <c r="K88" s="11"/>
      <c r="L88" s="11"/>
      <c r="M88" s="11"/>
    </row>
    <row r="89" spans="1:13" ht="22.5" customHeight="1" thickBot="1">
      <c r="B89" s="21" t="s">
        <v>144</v>
      </c>
      <c r="G89" s="31">
        <v>14500000000</v>
      </c>
      <c r="H89" s="37"/>
      <c r="I89" s="31">
        <v>14500000000</v>
      </c>
      <c r="J89" s="24"/>
      <c r="K89" s="31">
        <v>14500000000</v>
      </c>
      <c r="L89" s="22"/>
      <c r="M89" s="31">
        <v>14500000000</v>
      </c>
    </row>
    <row r="90" spans="1:13" ht="22.5" customHeight="1" thickTop="1">
      <c r="B90" s="1" t="s">
        <v>131</v>
      </c>
      <c r="G90" s="24"/>
      <c r="H90" s="37"/>
      <c r="I90" s="24"/>
      <c r="J90" s="24"/>
      <c r="K90" s="24"/>
      <c r="L90" s="22"/>
      <c r="M90" s="24"/>
    </row>
    <row r="91" spans="1:13" ht="22.5" customHeight="1">
      <c r="B91" s="21" t="s">
        <v>144</v>
      </c>
      <c r="G91" s="22">
        <v>14500000000</v>
      </c>
      <c r="H91" s="37"/>
      <c r="I91" s="22">
        <v>14500000000</v>
      </c>
      <c r="J91" s="22"/>
      <c r="K91" s="22">
        <v>14500000000</v>
      </c>
      <c r="L91" s="22"/>
      <c r="M91" s="22">
        <v>14500000000</v>
      </c>
    </row>
    <row r="92" spans="1:13" ht="22.5" customHeight="1">
      <c r="A92" s="1" t="s">
        <v>40</v>
      </c>
      <c r="E92" s="9">
        <v>18</v>
      </c>
      <c r="G92" s="22">
        <v>1531778000</v>
      </c>
      <c r="H92" s="37"/>
      <c r="I92" s="22">
        <v>1531778000</v>
      </c>
      <c r="J92" s="22"/>
      <c r="K92" s="22">
        <v>1531778000</v>
      </c>
      <c r="L92" s="22"/>
      <c r="M92" s="22">
        <v>1531778000</v>
      </c>
    </row>
    <row r="93" spans="1:13" ht="22.5" customHeight="1">
      <c r="A93" s="1" t="s">
        <v>84</v>
      </c>
      <c r="G93" s="22">
        <v>0</v>
      </c>
      <c r="H93" s="37"/>
      <c r="I93" s="22">
        <v>0</v>
      </c>
      <c r="J93" s="22"/>
      <c r="K93" s="22">
        <v>221308748</v>
      </c>
      <c r="L93" s="22"/>
      <c r="M93" s="22">
        <v>221308748</v>
      </c>
    </row>
    <row r="94" spans="1:13" ht="22.5" customHeight="1">
      <c r="A94" s="1" t="s">
        <v>41</v>
      </c>
      <c r="G94" s="37"/>
      <c r="H94" s="37"/>
      <c r="I94" s="37"/>
      <c r="J94" s="37"/>
      <c r="K94" s="37"/>
      <c r="L94" s="37"/>
      <c r="M94" s="37"/>
    </row>
    <row r="95" spans="1:13" ht="22.5" customHeight="1">
      <c r="B95" s="1" t="s">
        <v>132</v>
      </c>
      <c r="G95" s="22"/>
      <c r="H95" s="22"/>
      <c r="I95" s="22"/>
      <c r="J95" s="22"/>
      <c r="K95" s="22"/>
      <c r="L95" s="22"/>
      <c r="M95" s="22"/>
    </row>
    <row r="96" spans="1:13" ht="22.5" customHeight="1">
      <c r="A96" s="1" t="s">
        <v>133</v>
      </c>
      <c r="E96" s="9">
        <v>18</v>
      </c>
      <c r="G96" s="22">
        <v>1450000000</v>
      </c>
      <c r="H96" s="22"/>
      <c r="I96" s="22">
        <v>1450000000</v>
      </c>
      <c r="J96" s="22"/>
      <c r="K96" s="22">
        <v>1450000000</v>
      </c>
      <c r="L96" s="22"/>
      <c r="M96" s="22">
        <v>1450000000</v>
      </c>
    </row>
    <row r="97" spans="1:13" ht="22.5" customHeight="1">
      <c r="B97" s="1" t="s">
        <v>42</v>
      </c>
      <c r="E97" s="9">
        <v>3</v>
      </c>
      <c r="G97" s="22">
        <v>53585646723</v>
      </c>
      <c r="H97" s="37"/>
      <c r="I97" s="22">
        <v>50802260025</v>
      </c>
      <c r="J97" s="22"/>
      <c r="K97" s="22">
        <v>37393869408</v>
      </c>
      <c r="L97" s="37"/>
      <c r="M97" s="22">
        <v>37887722290</v>
      </c>
    </row>
    <row r="98" spans="1:13" ht="22.5" customHeight="1">
      <c r="A98" s="1" t="s">
        <v>43</v>
      </c>
      <c r="G98" s="28">
        <v>-10546536831</v>
      </c>
      <c r="H98" s="37"/>
      <c r="I98" s="28">
        <v>-8870765604</v>
      </c>
      <c r="J98" s="22"/>
      <c r="K98" s="28">
        <v>-46194451</v>
      </c>
      <c r="L98" s="22"/>
      <c r="M98" s="28">
        <v>-27205615</v>
      </c>
    </row>
    <row r="99" spans="1:13" s="2" customFormat="1" ht="22.5" customHeight="1">
      <c r="A99" s="2" t="s">
        <v>150</v>
      </c>
      <c r="E99" s="5"/>
      <c r="F99" s="5"/>
      <c r="G99" s="23">
        <f>SUM(G91:G98)</f>
        <v>60520887892</v>
      </c>
      <c r="H99" s="40"/>
      <c r="I99" s="23">
        <f>SUM(I91:I98)</f>
        <v>59413272421</v>
      </c>
      <c r="J99" s="23"/>
      <c r="K99" s="23">
        <f>SUM(K91:K98)</f>
        <v>55050761705</v>
      </c>
      <c r="L99" s="23"/>
      <c r="M99" s="23">
        <f>SUM(M91:M98)</f>
        <v>55563603423</v>
      </c>
    </row>
    <row r="100" spans="1:13" ht="22.5" customHeight="1">
      <c r="A100" s="1" t="s">
        <v>151</v>
      </c>
      <c r="G100" s="22">
        <v>684409</v>
      </c>
      <c r="H100" s="37"/>
      <c r="I100" s="22">
        <v>650299</v>
      </c>
      <c r="J100" s="22"/>
      <c r="K100" s="22">
        <v>0</v>
      </c>
      <c r="L100" s="22"/>
      <c r="M100" s="22">
        <v>0</v>
      </c>
    </row>
    <row r="101" spans="1:13" ht="22.5" customHeight="1">
      <c r="A101" s="14" t="s">
        <v>44</v>
      </c>
      <c r="B101" s="2"/>
      <c r="C101" s="2"/>
      <c r="D101" s="2"/>
      <c r="G101" s="29">
        <f>SUM(G99:G100)</f>
        <v>60521572301</v>
      </c>
      <c r="H101" s="24"/>
      <c r="I101" s="29">
        <f>SUM(I99:I100)</f>
        <v>59413922720</v>
      </c>
      <c r="J101" s="30"/>
      <c r="K101" s="29">
        <f>SUM(K99:K100)</f>
        <v>55050761705</v>
      </c>
      <c r="L101" s="24"/>
      <c r="M101" s="29">
        <f>SUM(M99:M100)</f>
        <v>55563603423</v>
      </c>
    </row>
    <row r="102" spans="1:13" ht="9.9" customHeight="1">
      <c r="A102" s="2"/>
      <c r="B102" s="2"/>
      <c r="C102" s="2"/>
      <c r="D102" s="2"/>
      <c r="E102" s="3"/>
      <c r="F102" s="3"/>
      <c r="G102" s="3"/>
      <c r="H102" s="3"/>
      <c r="I102" s="3"/>
      <c r="J102" s="3"/>
      <c r="K102" s="4"/>
      <c r="L102" s="4"/>
      <c r="M102" s="4"/>
    </row>
    <row r="103" spans="1:13" ht="22.5" customHeight="1" thickBot="1">
      <c r="A103" s="2" t="s">
        <v>45</v>
      </c>
      <c r="G103" s="32">
        <f>G101+G77</f>
        <v>112132252361</v>
      </c>
      <c r="H103" s="24"/>
      <c r="I103" s="32">
        <f>I101+I77</f>
        <v>100229426498</v>
      </c>
      <c r="J103" s="30"/>
      <c r="K103" s="32">
        <f>K101+K77</f>
        <v>67072383932</v>
      </c>
      <c r="L103" s="24"/>
      <c r="M103" s="32">
        <f>M101+M77</f>
        <v>56037609452</v>
      </c>
    </row>
    <row r="104" spans="1:13" ht="9.9" customHeight="1" thickTop="1">
      <c r="A104" s="2"/>
      <c r="B104" s="2"/>
      <c r="C104" s="2"/>
      <c r="D104" s="2"/>
      <c r="E104" s="3"/>
      <c r="F104" s="3"/>
      <c r="G104" s="3"/>
      <c r="H104" s="3"/>
      <c r="I104" s="3"/>
      <c r="J104" s="3"/>
      <c r="K104" s="4"/>
      <c r="L104" s="4"/>
      <c r="M104" s="4"/>
    </row>
  </sheetData>
  <mergeCells count="20">
    <mergeCell ref="A46:M46"/>
    <mergeCell ref="G48:J48"/>
    <mergeCell ref="K48:M48"/>
    <mergeCell ref="G51:M51"/>
    <mergeCell ref="A79:M79"/>
    <mergeCell ref="G49:I49"/>
    <mergeCell ref="K49:M49"/>
    <mergeCell ref="A6:C6"/>
    <mergeCell ref="G4:J4"/>
    <mergeCell ref="K4:M4"/>
    <mergeCell ref="G7:M7"/>
    <mergeCell ref="A45:M45"/>
    <mergeCell ref="G5:I5"/>
    <mergeCell ref="K5:M5"/>
    <mergeCell ref="G83:I83"/>
    <mergeCell ref="K83:M83"/>
    <mergeCell ref="G85:M85"/>
    <mergeCell ref="A80:M80"/>
    <mergeCell ref="G82:J82"/>
    <mergeCell ref="K82:M82"/>
  </mergeCells>
  <pageMargins left="0.8" right="0.5" top="0.48" bottom="0.5" header="0.5" footer="0.5"/>
  <pageSetup paperSize="9" scale="74" firstPageNumber="7" fitToHeight="2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44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7030A0"/>
  </sheetPr>
  <dimension ref="A1:M55"/>
  <sheetViews>
    <sheetView zoomScaleNormal="100" zoomScaleSheetLayoutView="100" workbookViewId="0">
      <selection sqref="A1:M1"/>
    </sheetView>
  </sheetViews>
  <sheetFormatPr defaultColWidth="9.09765625" defaultRowHeight="22.5" customHeight="1"/>
  <cols>
    <col min="1" max="2" width="2.59765625" style="15" customWidth="1"/>
    <col min="3" max="3" width="57.5" style="15" customWidth="1"/>
    <col min="4" max="4" width="0.5" style="74" customWidth="1"/>
    <col min="5" max="5" width="7.59765625" style="145" customWidth="1"/>
    <col min="6" max="6" width="0.5" style="74" customWidth="1"/>
    <col min="7" max="7" width="13" style="15" customWidth="1"/>
    <col min="8" max="8" width="1.09765625" style="91" customWidth="1"/>
    <col min="9" max="9" width="13" style="15" customWidth="1"/>
    <col min="10" max="10" width="1.09765625" style="74" customWidth="1"/>
    <col min="11" max="11" width="12.59765625" style="15" customWidth="1"/>
    <col min="12" max="12" width="1.09765625" style="74" customWidth="1"/>
    <col min="13" max="13" width="12.3984375" style="15" customWidth="1"/>
    <col min="14" max="16384" width="9.09765625" style="15"/>
  </cols>
  <sheetData>
    <row r="1" spans="1:13" ht="22.5" customHeight="1">
      <c r="A1" s="150" t="s">
        <v>138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</row>
    <row r="2" spans="1:13" ht="22.5" customHeight="1">
      <c r="A2" s="150" t="s">
        <v>208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</row>
    <row r="3" spans="1:13" ht="6" customHeight="1">
      <c r="A3" s="16"/>
      <c r="B3" s="16"/>
      <c r="C3" s="16"/>
      <c r="D3" s="69"/>
      <c r="E3" s="70"/>
      <c r="F3" s="69"/>
      <c r="G3" s="71"/>
      <c r="H3" s="72"/>
      <c r="I3" s="71"/>
      <c r="J3" s="69"/>
      <c r="K3" s="71"/>
      <c r="L3" s="72"/>
      <c r="M3" s="71"/>
    </row>
    <row r="4" spans="1:13" ht="22.5" customHeight="1">
      <c r="A4" s="16"/>
      <c r="B4" s="16"/>
      <c r="C4" s="16"/>
      <c r="D4" s="73"/>
      <c r="E4" s="6"/>
      <c r="F4" s="73"/>
      <c r="G4" s="151" t="s">
        <v>1</v>
      </c>
      <c r="H4" s="151"/>
      <c r="I4" s="151"/>
      <c r="J4" s="73"/>
      <c r="K4" s="151" t="s">
        <v>2</v>
      </c>
      <c r="L4" s="151"/>
      <c r="M4" s="151"/>
    </row>
    <row r="5" spans="1:13" ht="22.5" customHeight="1">
      <c r="A5" s="16"/>
      <c r="B5" s="16"/>
      <c r="C5" s="16"/>
      <c r="D5" s="30"/>
      <c r="E5" s="6"/>
      <c r="F5" s="30"/>
      <c r="G5" s="152" t="s">
        <v>207</v>
      </c>
      <c r="H5" s="152"/>
      <c r="I5" s="152"/>
      <c r="J5" s="30"/>
      <c r="K5" s="152" t="s">
        <v>207</v>
      </c>
      <c r="L5" s="152"/>
      <c r="M5" s="152"/>
    </row>
    <row r="6" spans="1:13" ht="22.5" customHeight="1">
      <c r="A6" s="16"/>
      <c r="B6" s="16"/>
      <c r="C6" s="16"/>
      <c r="D6" s="7"/>
      <c r="E6" s="6" t="s">
        <v>5</v>
      </c>
      <c r="F6" s="7"/>
      <c r="G6" s="7">
        <v>2563</v>
      </c>
      <c r="H6" s="8"/>
      <c r="I6" s="7">
        <v>2562</v>
      </c>
      <c r="J6" s="7"/>
      <c r="K6" s="7">
        <v>2563</v>
      </c>
      <c r="L6" s="8"/>
      <c r="M6" s="7">
        <v>2562</v>
      </c>
    </row>
    <row r="7" spans="1:13" ht="20.399999999999999" customHeight="1">
      <c r="A7" s="16"/>
      <c r="B7" s="16"/>
      <c r="E7" s="6"/>
      <c r="F7" s="6"/>
      <c r="G7" s="149" t="s">
        <v>206</v>
      </c>
      <c r="H7" s="149"/>
      <c r="I7" s="149"/>
      <c r="J7" s="149"/>
      <c r="K7" s="149"/>
      <c r="L7" s="149"/>
      <c r="M7" s="149"/>
    </row>
    <row r="8" spans="1:13" ht="22.5" customHeight="1">
      <c r="A8" s="15" t="s">
        <v>46</v>
      </c>
      <c r="C8" s="16"/>
      <c r="D8" s="24"/>
      <c r="E8" s="9" t="s">
        <v>228</v>
      </c>
      <c r="F8" s="24"/>
      <c r="G8" s="22">
        <v>31652536013</v>
      </c>
      <c r="H8" s="24"/>
      <c r="I8" s="22">
        <v>35441113801</v>
      </c>
      <c r="J8" s="24"/>
      <c r="K8" s="22">
        <v>0</v>
      </c>
      <c r="L8" s="24"/>
      <c r="M8" s="22">
        <v>0</v>
      </c>
    </row>
    <row r="9" spans="1:13" ht="22.5" customHeight="1">
      <c r="A9" s="15" t="s">
        <v>258</v>
      </c>
      <c r="B9" s="16"/>
      <c r="C9" s="16"/>
      <c r="D9" s="24"/>
      <c r="E9" s="6">
        <v>5</v>
      </c>
      <c r="F9" s="24"/>
      <c r="G9" s="75">
        <v>2553209226</v>
      </c>
      <c r="H9" s="24"/>
      <c r="I9" s="75">
        <v>2923233480</v>
      </c>
      <c r="J9" s="24"/>
      <c r="K9" s="22">
        <v>0</v>
      </c>
      <c r="L9" s="24"/>
      <c r="M9" s="22">
        <v>0</v>
      </c>
    </row>
    <row r="10" spans="1:13" ht="22.5" customHeight="1">
      <c r="A10" s="12" t="s">
        <v>47</v>
      </c>
      <c r="B10" s="12"/>
      <c r="D10" s="24"/>
      <c r="E10" s="9" t="s">
        <v>243</v>
      </c>
      <c r="F10" s="24"/>
      <c r="G10" s="28">
        <v>-30228688704</v>
      </c>
      <c r="H10" s="24"/>
      <c r="I10" s="28">
        <v>-33228035300</v>
      </c>
      <c r="J10" s="24"/>
      <c r="K10" s="28">
        <v>0</v>
      </c>
      <c r="L10" s="24"/>
      <c r="M10" s="28">
        <v>0</v>
      </c>
    </row>
    <row r="11" spans="1:13" s="16" customFormat="1" ht="22.5" customHeight="1">
      <c r="A11" s="14" t="s">
        <v>48</v>
      </c>
      <c r="B11" s="14"/>
      <c r="D11" s="30"/>
      <c r="E11" s="5"/>
      <c r="F11" s="30"/>
      <c r="G11" s="23">
        <f>SUM(G8:G10)</f>
        <v>3977056535</v>
      </c>
      <c r="H11" s="30"/>
      <c r="I11" s="23">
        <f>SUM(I8:I10)</f>
        <v>5136311981</v>
      </c>
      <c r="J11" s="30"/>
      <c r="K11" s="23">
        <f>SUM(K8:K10)</f>
        <v>0</v>
      </c>
      <c r="L11" s="30"/>
      <c r="M11" s="23">
        <f>SUM(M8:M10)</f>
        <v>0</v>
      </c>
    </row>
    <row r="12" spans="1:13" ht="9.9" customHeight="1">
      <c r="A12" s="16"/>
      <c r="B12" s="16"/>
      <c r="C12" s="16"/>
      <c r="D12" s="69"/>
      <c r="E12" s="70"/>
      <c r="F12" s="69"/>
      <c r="G12" s="71"/>
      <c r="H12" s="72"/>
      <c r="I12" s="71"/>
      <c r="J12" s="69"/>
      <c r="K12" s="71"/>
      <c r="L12" s="72"/>
      <c r="M12" s="71"/>
    </row>
    <row r="13" spans="1:13" s="16" customFormat="1" ht="22.5" customHeight="1">
      <c r="A13" s="12" t="s">
        <v>49</v>
      </c>
      <c r="B13" s="12"/>
      <c r="D13" s="30"/>
      <c r="E13" s="9">
        <v>5</v>
      </c>
      <c r="F13" s="30"/>
      <c r="G13" s="22">
        <v>276307350</v>
      </c>
      <c r="H13" s="24"/>
      <c r="I13" s="22">
        <v>244242542</v>
      </c>
      <c r="J13" s="30"/>
      <c r="K13" s="22">
        <v>439448107</v>
      </c>
      <c r="L13" s="24"/>
      <c r="M13" s="22">
        <v>482756023</v>
      </c>
    </row>
    <row r="14" spans="1:13" ht="22.5" customHeight="1">
      <c r="A14" s="15" t="s">
        <v>51</v>
      </c>
      <c r="D14" s="24"/>
      <c r="E14" s="9">
        <v>5</v>
      </c>
      <c r="F14" s="24"/>
      <c r="G14" s="22">
        <v>159412199</v>
      </c>
      <c r="H14" s="24"/>
      <c r="I14" s="22">
        <v>205522111</v>
      </c>
      <c r="J14" s="24"/>
      <c r="K14" s="22">
        <v>95978778</v>
      </c>
      <c r="L14" s="24"/>
      <c r="M14" s="22">
        <v>133507132</v>
      </c>
    </row>
    <row r="15" spans="1:13" ht="22.5" customHeight="1">
      <c r="A15" s="15" t="s">
        <v>50</v>
      </c>
      <c r="D15" s="24"/>
      <c r="E15" s="9" t="s">
        <v>231</v>
      </c>
      <c r="F15" s="24"/>
      <c r="G15" s="22">
        <v>61184256</v>
      </c>
      <c r="H15" s="24"/>
      <c r="I15" s="22">
        <v>100881446</v>
      </c>
      <c r="J15" s="24"/>
      <c r="K15" s="22">
        <v>3463629570</v>
      </c>
      <c r="L15" s="24"/>
      <c r="M15" s="22">
        <v>3341958711</v>
      </c>
    </row>
    <row r="16" spans="1:13" ht="22.5" customHeight="1">
      <c r="A16" s="15" t="s">
        <v>216</v>
      </c>
      <c r="D16" s="24"/>
      <c r="E16" s="9"/>
      <c r="F16" s="24"/>
      <c r="G16" s="22">
        <v>0</v>
      </c>
      <c r="H16" s="24"/>
      <c r="I16" s="22">
        <v>269917945</v>
      </c>
      <c r="J16" s="24"/>
      <c r="K16" s="22">
        <v>0</v>
      </c>
      <c r="L16" s="24"/>
      <c r="M16" s="22">
        <v>0</v>
      </c>
    </row>
    <row r="17" spans="1:13" ht="22.5" customHeight="1">
      <c r="A17" s="15" t="s">
        <v>52</v>
      </c>
      <c r="D17" s="24"/>
      <c r="E17" s="9">
        <v>5</v>
      </c>
      <c r="F17" s="24"/>
      <c r="G17" s="22">
        <v>219002836</v>
      </c>
      <c r="H17" s="24"/>
      <c r="I17" s="22">
        <v>66785309</v>
      </c>
      <c r="J17" s="24"/>
      <c r="K17" s="22">
        <v>5009984</v>
      </c>
      <c r="L17" s="24"/>
      <c r="M17" s="22">
        <v>7985856</v>
      </c>
    </row>
    <row r="18" spans="1:13" ht="22.5" customHeight="1">
      <c r="A18" s="12" t="s">
        <v>53</v>
      </c>
      <c r="B18" s="12"/>
      <c r="C18" s="12"/>
      <c r="D18" s="24"/>
      <c r="E18" s="9" t="s">
        <v>243</v>
      </c>
      <c r="F18" s="24"/>
      <c r="G18" s="24">
        <v>-1601096914</v>
      </c>
      <c r="H18" s="76"/>
      <c r="I18" s="24">
        <v>-1595991960</v>
      </c>
      <c r="J18" s="24"/>
      <c r="K18" s="24">
        <v>-930216123</v>
      </c>
      <c r="L18" s="24"/>
      <c r="M18" s="24">
        <v>-934216744</v>
      </c>
    </row>
    <row r="19" spans="1:13" ht="22.5" customHeight="1">
      <c r="A19" s="12" t="s">
        <v>152</v>
      </c>
      <c r="B19" s="12"/>
      <c r="C19" s="12"/>
      <c r="D19" s="24"/>
      <c r="E19" s="9"/>
      <c r="F19" s="24"/>
      <c r="G19" s="24">
        <v>304452937</v>
      </c>
      <c r="H19" s="76"/>
      <c r="I19" s="24">
        <v>-132479303</v>
      </c>
      <c r="J19" s="24"/>
      <c r="K19" s="24">
        <v>-5717374</v>
      </c>
      <c r="L19" s="24"/>
      <c r="M19" s="24">
        <v>-98492839</v>
      </c>
    </row>
    <row r="20" spans="1:13" ht="22.5" customHeight="1">
      <c r="A20" s="12" t="s">
        <v>158</v>
      </c>
      <c r="B20" s="12"/>
      <c r="C20" s="12"/>
      <c r="D20" s="24"/>
      <c r="E20" s="9"/>
      <c r="F20" s="24"/>
      <c r="G20" s="24">
        <v>-130239655</v>
      </c>
      <c r="H20" s="76"/>
      <c r="I20" s="24">
        <v>350383</v>
      </c>
      <c r="J20" s="24"/>
      <c r="K20" s="24">
        <v>0</v>
      </c>
      <c r="L20" s="24"/>
      <c r="M20" s="24">
        <v>0</v>
      </c>
    </row>
    <row r="21" spans="1:13" ht="22.5" customHeight="1">
      <c r="A21" s="15" t="s">
        <v>54</v>
      </c>
      <c r="D21" s="24"/>
      <c r="E21" s="9">
        <v>5</v>
      </c>
      <c r="F21" s="24"/>
      <c r="G21" s="22">
        <v>-1551352466</v>
      </c>
      <c r="H21" s="24"/>
      <c r="I21" s="22">
        <v>-1430569771</v>
      </c>
      <c r="J21" s="24"/>
      <c r="K21" s="24">
        <v>-71953352</v>
      </c>
      <c r="L21" s="24"/>
      <c r="M21" s="24">
        <v>0</v>
      </c>
    </row>
    <row r="22" spans="1:13" s="12" customFormat="1" ht="22.5" customHeight="1">
      <c r="A22" s="15" t="s">
        <v>166</v>
      </c>
      <c r="B22" s="15"/>
      <c r="C22" s="15"/>
      <c r="D22" s="24"/>
      <c r="E22" s="9">
        <v>8</v>
      </c>
      <c r="F22" s="24"/>
      <c r="G22" s="28">
        <v>4600342636</v>
      </c>
      <c r="H22" s="24"/>
      <c r="I22" s="28">
        <v>3968379850</v>
      </c>
      <c r="J22" s="24"/>
      <c r="K22" s="28">
        <v>0</v>
      </c>
      <c r="L22" s="24"/>
      <c r="M22" s="28">
        <v>0</v>
      </c>
    </row>
    <row r="23" spans="1:13" ht="22.5" customHeight="1">
      <c r="A23" s="16" t="s">
        <v>55</v>
      </c>
      <c r="B23" s="16"/>
      <c r="C23" s="16"/>
      <c r="D23" s="30"/>
      <c r="E23" s="5"/>
      <c r="F23" s="30"/>
      <c r="G23" s="77">
        <f>SUM(G11:G22)</f>
        <v>6315069714</v>
      </c>
      <c r="H23" s="78"/>
      <c r="I23" s="77">
        <f>SUM(I11:I22)</f>
        <v>6833350533</v>
      </c>
      <c r="J23" s="30"/>
      <c r="K23" s="77">
        <f>SUM(K11:K22)</f>
        <v>2996179590</v>
      </c>
      <c r="L23" s="30"/>
      <c r="M23" s="77">
        <f>SUM(M11:M22)</f>
        <v>2933498139</v>
      </c>
    </row>
    <row r="24" spans="1:13" ht="22.5" customHeight="1">
      <c r="A24" s="15" t="s">
        <v>179</v>
      </c>
      <c r="D24" s="24"/>
      <c r="E24" s="145">
        <v>22</v>
      </c>
      <c r="F24" s="24"/>
      <c r="G24" s="28">
        <v>-28357829</v>
      </c>
      <c r="H24" s="24"/>
      <c r="I24" s="28">
        <v>-870066448</v>
      </c>
      <c r="J24" s="24"/>
      <c r="K24" s="28">
        <v>2514702</v>
      </c>
      <c r="L24" s="24"/>
      <c r="M24" s="28">
        <v>1273559</v>
      </c>
    </row>
    <row r="25" spans="1:13" ht="22.5" customHeight="1">
      <c r="A25" s="14" t="s">
        <v>249</v>
      </c>
      <c r="D25" s="30"/>
      <c r="E25" s="79"/>
      <c r="F25" s="30"/>
      <c r="G25" s="29">
        <f>SUM(G23:G24)</f>
        <v>6286711885</v>
      </c>
      <c r="H25" s="30"/>
      <c r="I25" s="29">
        <f>SUM(I23:I24)</f>
        <v>5963284085</v>
      </c>
      <c r="J25" s="30"/>
      <c r="K25" s="29">
        <f>SUM(K23:K24)</f>
        <v>2998694292</v>
      </c>
      <c r="L25" s="24"/>
      <c r="M25" s="29">
        <f>SUM(M23:M24)</f>
        <v>2934771698</v>
      </c>
    </row>
    <row r="26" spans="1:13" ht="9.6" customHeight="1">
      <c r="A26" s="16"/>
      <c r="B26" s="16"/>
      <c r="C26" s="16"/>
      <c r="D26" s="69"/>
      <c r="E26" s="70"/>
      <c r="F26" s="69"/>
      <c r="G26" s="71"/>
      <c r="H26" s="72"/>
      <c r="I26" s="71"/>
      <c r="J26" s="69"/>
      <c r="K26" s="71"/>
      <c r="L26" s="72"/>
      <c r="M26" s="71"/>
    </row>
    <row r="27" spans="1:13" ht="22.5" customHeight="1">
      <c r="A27" s="14" t="s">
        <v>56</v>
      </c>
      <c r="B27" s="14"/>
      <c r="D27" s="30"/>
      <c r="E27" s="79"/>
      <c r="F27" s="30"/>
      <c r="G27" s="30"/>
      <c r="H27" s="30"/>
      <c r="I27" s="30"/>
      <c r="J27" s="30"/>
      <c r="K27" s="30"/>
      <c r="L27" s="24"/>
      <c r="M27" s="30"/>
    </row>
    <row r="28" spans="1:13" ht="22.5" customHeight="1">
      <c r="A28" s="80" t="s">
        <v>111</v>
      </c>
      <c r="B28" s="14"/>
      <c r="D28" s="30"/>
      <c r="E28" s="79"/>
      <c r="F28" s="30"/>
      <c r="G28" s="30"/>
      <c r="H28" s="30"/>
      <c r="I28" s="30"/>
      <c r="J28" s="30"/>
      <c r="K28" s="30"/>
      <c r="L28" s="24"/>
      <c r="M28" s="30"/>
    </row>
    <row r="29" spans="1:13" ht="22.5" customHeight="1">
      <c r="A29" s="12" t="s">
        <v>145</v>
      </c>
      <c r="B29" s="12"/>
      <c r="D29" s="30"/>
      <c r="F29" s="30"/>
      <c r="G29" s="22">
        <v>318077769</v>
      </c>
      <c r="H29" s="30"/>
      <c r="I29" s="22">
        <v>-1246564722</v>
      </c>
      <c r="J29" s="30"/>
      <c r="K29" s="22">
        <v>0</v>
      </c>
      <c r="L29" s="24"/>
      <c r="M29" s="22">
        <v>0</v>
      </c>
    </row>
    <row r="30" spans="1:13" ht="22.5" customHeight="1">
      <c r="A30" s="12" t="s">
        <v>157</v>
      </c>
      <c r="B30" s="12"/>
      <c r="D30" s="30"/>
      <c r="E30" s="9"/>
      <c r="F30" s="30"/>
      <c r="G30" s="22">
        <v>-141232876</v>
      </c>
      <c r="H30" s="30"/>
      <c r="I30" s="22">
        <v>-476422088</v>
      </c>
      <c r="J30" s="30"/>
      <c r="K30" s="22">
        <v>0</v>
      </c>
      <c r="L30" s="24"/>
      <c r="M30" s="22">
        <v>0</v>
      </c>
    </row>
    <row r="31" spans="1:13" ht="22.5" customHeight="1">
      <c r="A31" s="12" t="s">
        <v>173</v>
      </c>
      <c r="B31" s="12"/>
      <c r="D31" s="30"/>
      <c r="E31" s="9">
        <v>8</v>
      </c>
      <c r="F31" s="30"/>
      <c r="G31" s="22">
        <v>-1162084981</v>
      </c>
      <c r="H31" s="30"/>
      <c r="I31" s="22">
        <v>-560767010</v>
      </c>
      <c r="J31" s="30"/>
      <c r="K31" s="22">
        <v>0</v>
      </c>
      <c r="L31" s="24"/>
      <c r="M31" s="22">
        <v>0</v>
      </c>
    </row>
    <row r="32" spans="1:13" ht="22.5" customHeight="1">
      <c r="A32" s="14" t="s">
        <v>112</v>
      </c>
      <c r="B32" s="12"/>
      <c r="D32" s="30"/>
      <c r="F32" s="30"/>
      <c r="G32" s="29">
        <f>SUM(G29:G31)</f>
        <v>-985240088</v>
      </c>
      <c r="H32" s="30"/>
      <c r="I32" s="29">
        <f>SUM(I29:I31)</f>
        <v>-2283753820</v>
      </c>
      <c r="J32" s="30"/>
      <c r="K32" s="29">
        <f>SUM(K29:K31)</f>
        <v>0</v>
      </c>
      <c r="L32" s="30"/>
      <c r="M32" s="29">
        <f>SUM(M29:M31)</f>
        <v>0</v>
      </c>
    </row>
    <row r="33" spans="1:13" ht="9" customHeight="1">
      <c r="A33" s="16"/>
      <c r="B33" s="16"/>
      <c r="C33" s="16"/>
      <c r="D33" s="69"/>
      <c r="E33" s="70"/>
      <c r="F33" s="69"/>
      <c r="G33" s="71"/>
      <c r="H33" s="72"/>
      <c r="I33" s="71"/>
      <c r="J33" s="69"/>
      <c r="K33" s="71"/>
      <c r="L33" s="72"/>
      <c r="M33" s="71"/>
    </row>
    <row r="34" spans="1:13" ht="22.5" customHeight="1">
      <c r="A34" s="81" t="s">
        <v>119</v>
      </c>
      <c r="B34" s="12"/>
      <c r="D34" s="30"/>
      <c r="E34" s="15"/>
      <c r="F34" s="30"/>
      <c r="G34" s="79"/>
      <c r="H34" s="30"/>
      <c r="I34" s="23"/>
      <c r="J34" s="30"/>
      <c r="K34" s="23"/>
      <c r="L34" s="30"/>
      <c r="M34" s="22"/>
    </row>
    <row r="35" spans="1:13" ht="22.5" customHeight="1">
      <c r="A35" s="82" t="s">
        <v>260</v>
      </c>
      <c r="B35" s="12"/>
      <c r="D35" s="30"/>
      <c r="E35" s="15"/>
      <c r="F35" s="30"/>
      <c r="G35" s="79"/>
      <c r="H35" s="30"/>
      <c r="I35" s="23"/>
      <c r="J35" s="30"/>
      <c r="K35" s="23"/>
      <c r="L35" s="30"/>
      <c r="M35" s="22"/>
    </row>
    <row r="36" spans="1:13" ht="22.5" customHeight="1">
      <c r="A36" s="82" t="s">
        <v>259</v>
      </c>
      <c r="B36" s="12"/>
      <c r="D36" s="30"/>
      <c r="E36" s="145">
        <v>26</v>
      </c>
      <c r="F36" s="30"/>
      <c r="G36" s="27">
        <v>-665536995</v>
      </c>
      <c r="H36" s="24"/>
      <c r="I36" s="22">
        <v>-520435779</v>
      </c>
      <c r="J36" s="24"/>
      <c r="K36" s="22">
        <v>0</v>
      </c>
      <c r="L36" s="24"/>
      <c r="M36" s="22">
        <v>0</v>
      </c>
    </row>
    <row r="37" spans="1:13" ht="22.5" customHeight="1">
      <c r="A37" s="12" t="s">
        <v>156</v>
      </c>
      <c r="B37" s="12"/>
      <c r="D37" s="24"/>
      <c r="E37" s="145">
        <v>17</v>
      </c>
      <c r="F37" s="24"/>
      <c r="G37" s="22">
        <v>-28912830</v>
      </c>
      <c r="H37" s="24"/>
      <c r="I37" s="22">
        <v>-8171482</v>
      </c>
      <c r="J37" s="24"/>
      <c r="K37" s="22">
        <v>-23736045</v>
      </c>
      <c r="L37" s="24"/>
      <c r="M37" s="22">
        <v>-5482908</v>
      </c>
    </row>
    <row r="38" spans="1:13" ht="22.5" customHeight="1">
      <c r="A38" s="12" t="s">
        <v>173</v>
      </c>
      <c r="B38" s="12"/>
      <c r="D38" s="24"/>
      <c r="E38" s="9">
        <v>8</v>
      </c>
      <c r="F38" s="24"/>
      <c r="G38" s="22">
        <v>-1863880</v>
      </c>
      <c r="H38" s="24"/>
      <c r="I38" s="22">
        <v>-11508542</v>
      </c>
      <c r="J38" s="24"/>
      <c r="K38" s="22">
        <v>0</v>
      </c>
      <c r="L38" s="24"/>
      <c r="M38" s="22">
        <v>0</v>
      </c>
    </row>
    <row r="39" spans="1:13" ht="22.5" customHeight="1">
      <c r="A39" s="12" t="s">
        <v>146</v>
      </c>
      <c r="B39" s="12"/>
      <c r="D39" s="24"/>
      <c r="E39" s="145">
        <v>22</v>
      </c>
      <c r="F39" s="24"/>
      <c r="G39" s="22">
        <v>5782566</v>
      </c>
      <c r="H39" s="24"/>
      <c r="I39" s="22">
        <v>1634296</v>
      </c>
      <c r="J39" s="24"/>
      <c r="K39" s="22">
        <v>4747209</v>
      </c>
      <c r="L39" s="24"/>
      <c r="M39" s="22">
        <v>1096581</v>
      </c>
    </row>
    <row r="40" spans="1:13" s="16" customFormat="1" ht="22.5" customHeight="1">
      <c r="A40" s="14" t="s">
        <v>120</v>
      </c>
      <c r="B40" s="14"/>
      <c r="D40" s="30"/>
      <c r="F40" s="30"/>
      <c r="G40" s="83">
        <f>SUM(G36:G39)</f>
        <v>-690531139</v>
      </c>
      <c r="H40" s="30"/>
      <c r="I40" s="83">
        <f>SUM(I36:I39)</f>
        <v>-538481507</v>
      </c>
      <c r="J40" s="30"/>
      <c r="K40" s="83">
        <f>SUM(K36:K39)</f>
        <v>-18988836</v>
      </c>
      <c r="L40" s="30"/>
      <c r="M40" s="83">
        <f>SUM(M36:M39)</f>
        <v>-4386327</v>
      </c>
    </row>
    <row r="41" spans="1:13" ht="22.5" customHeight="1">
      <c r="A41" s="14" t="s">
        <v>247</v>
      </c>
      <c r="B41" s="14"/>
      <c r="D41" s="30"/>
      <c r="E41" s="79"/>
      <c r="F41" s="30"/>
      <c r="G41" s="30">
        <f>G32+G40</f>
        <v>-1675771227</v>
      </c>
      <c r="H41" s="30"/>
      <c r="I41" s="30">
        <f>I32+I40</f>
        <v>-2822235327</v>
      </c>
      <c r="J41" s="30"/>
      <c r="K41" s="30">
        <f>K32+K40</f>
        <v>-18988836</v>
      </c>
      <c r="L41" s="30"/>
      <c r="M41" s="30">
        <f>M32+M40</f>
        <v>-4386327</v>
      </c>
    </row>
    <row r="42" spans="1:13" ht="22.5" customHeight="1" thickBot="1">
      <c r="A42" s="14" t="s">
        <v>248</v>
      </c>
      <c r="B42" s="14"/>
      <c r="D42" s="30"/>
      <c r="E42" s="79"/>
      <c r="F42" s="30"/>
      <c r="G42" s="84">
        <f>+G41+G25</f>
        <v>4610940658</v>
      </c>
      <c r="H42" s="30"/>
      <c r="I42" s="84">
        <f>+I41+I25</f>
        <v>3141048758</v>
      </c>
      <c r="J42" s="30"/>
      <c r="K42" s="84">
        <f>+K41+K25</f>
        <v>2979705456</v>
      </c>
      <c r="L42" s="24"/>
      <c r="M42" s="84">
        <f>+M41+M25</f>
        <v>2930385371</v>
      </c>
    </row>
    <row r="43" spans="1:13" ht="6.9" customHeight="1" thickTop="1">
      <c r="A43" s="16"/>
      <c r="B43" s="16"/>
      <c r="C43" s="16"/>
      <c r="D43" s="69"/>
      <c r="E43" s="70"/>
      <c r="F43" s="69"/>
      <c r="G43" s="71"/>
      <c r="H43" s="72"/>
      <c r="I43" s="71"/>
      <c r="J43" s="69"/>
      <c r="K43" s="71"/>
      <c r="L43" s="72"/>
      <c r="M43" s="71"/>
    </row>
    <row r="44" spans="1:13" ht="22.5" customHeight="1">
      <c r="A44" s="85" t="s">
        <v>113</v>
      </c>
      <c r="B44" s="86"/>
      <c r="C44" s="87"/>
      <c r="D44" s="30"/>
      <c r="E44" s="79"/>
      <c r="F44" s="30"/>
      <c r="G44" s="30"/>
      <c r="H44" s="30"/>
      <c r="I44" s="30"/>
      <c r="J44" s="30"/>
      <c r="K44" s="30"/>
      <c r="L44" s="24"/>
      <c r="M44" s="30"/>
    </row>
    <row r="45" spans="1:13" ht="22.5" customHeight="1">
      <c r="A45" s="88"/>
      <c r="B45" s="88" t="s">
        <v>114</v>
      </c>
      <c r="C45" s="87"/>
      <c r="D45" s="30"/>
      <c r="E45" s="79"/>
      <c r="F45" s="30"/>
      <c r="G45" s="24">
        <v>6286677775</v>
      </c>
      <c r="H45" s="30"/>
      <c r="I45" s="24">
        <v>5963281245</v>
      </c>
      <c r="J45" s="30"/>
      <c r="K45" s="24">
        <v>2998694292.0000014</v>
      </c>
      <c r="L45" s="24"/>
      <c r="M45" s="24">
        <v>2934771698</v>
      </c>
    </row>
    <row r="46" spans="1:13" ht="22.5" customHeight="1">
      <c r="A46" s="88"/>
      <c r="B46" s="88" t="s">
        <v>115</v>
      </c>
      <c r="C46" s="87"/>
      <c r="D46" s="30"/>
      <c r="E46" s="79"/>
      <c r="F46" s="30"/>
      <c r="G46" s="24">
        <v>34110</v>
      </c>
      <c r="H46" s="30"/>
      <c r="I46" s="24">
        <v>2840</v>
      </c>
      <c r="J46" s="30"/>
      <c r="K46" s="22">
        <v>0</v>
      </c>
      <c r="L46" s="24"/>
      <c r="M46" s="22">
        <v>0</v>
      </c>
    </row>
    <row r="47" spans="1:13" ht="22.5" customHeight="1" thickBot="1">
      <c r="A47" s="85" t="s">
        <v>249</v>
      </c>
      <c r="B47" s="86"/>
      <c r="C47" s="87"/>
      <c r="D47" s="30"/>
      <c r="E47" s="79"/>
      <c r="F47" s="30"/>
      <c r="G47" s="84">
        <f>SUM(G45:G46)</f>
        <v>6286711885</v>
      </c>
      <c r="H47" s="30"/>
      <c r="I47" s="84">
        <f>SUM(I45:I46)</f>
        <v>5963284085</v>
      </c>
      <c r="J47" s="30"/>
      <c r="K47" s="84">
        <f>K25</f>
        <v>2998694292</v>
      </c>
      <c r="L47" s="24"/>
      <c r="M47" s="84">
        <f>SUM(M45:M46)</f>
        <v>2934771698</v>
      </c>
    </row>
    <row r="48" spans="1:13" ht="6.6" customHeight="1" thickTop="1">
      <c r="A48" s="16"/>
      <c r="B48" s="16"/>
      <c r="C48" s="16"/>
      <c r="D48" s="69"/>
      <c r="E48" s="70"/>
      <c r="F48" s="69"/>
      <c r="G48" s="71"/>
      <c r="H48" s="72"/>
      <c r="I48" s="71"/>
      <c r="J48" s="69"/>
      <c r="K48" s="71"/>
      <c r="L48" s="72"/>
      <c r="M48" s="71"/>
    </row>
    <row r="49" spans="1:13" ht="22.5" customHeight="1">
      <c r="A49" s="16" t="s">
        <v>116</v>
      </c>
      <c r="B49" s="16"/>
      <c r="D49" s="30"/>
      <c r="F49" s="30"/>
      <c r="G49" s="30"/>
      <c r="H49" s="30"/>
      <c r="I49" s="30"/>
      <c r="J49" s="30"/>
      <c r="K49" s="30"/>
      <c r="L49" s="30"/>
      <c r="M49" s="30"/>
    </row>
    <row r="50" spans="1:13" ht="22.5" customHeight="1">
      <c r="B50" s="88" t="s">
        <v>114</v>
      </c>
      <c r="C50" s="87"/>
      <c r="D50" s="24"/>
      <c r="F50" s="24"/>
      <c r="G50" s="22">
        <v>4610906548</v>
      </c>
      <c r="H50" s="24"/>
      <c r="I50" s="22">
        <v>3141045918</v>
      </c>
      <c r="J50" s="24"/>
      <c r="K50" s="22">
        <v>2979705456</v>
      </c>
      <c r="L50" s="24"/>
      <c r="M50" s="22">
        <v>2930385371</v>
      </c>
    </row>
    <row r="51" spans="1:13" ht="22.5" customHeight="1">
      <c r="B51" s="88" t="s">
        <v>115</v>
      </c>
      <c r="C51" s="87"/>
      <c r="D51" s="24"/>
      <c r="F51" s="24"/>
      <c r="G51" s="22">
        <v>34110</v>
      </c>
      <c r="H51" s="24"/>
      <c r="I51" s="22">
        <v>2840</v>
      </c>
      <c r="J51" s="24"/>
      <c r="K51" s="22">
        <v>0</v>
      </c>
      <c r="L51" s="24"/>
      <c r="M51" s="22">
        <v>0</v>
      </c>
    </row>
    <row r="52" spans="1:13" ht="22.5" customHeight="1" thickBot="1">
      <c r="A52" s="16" t="s">
        <v>248</v>
      </c>
      <c r="B52" s="16"/>
      <c r="D52" s="30"/>
      <c r="F52" s="30"/>
      <c r="G52" s="84">
        <f>G42</f>
        <v>4610940658</v>
      </c>
      <c r="H52" s="30"/>
      <c r="I52" s="84">
        <f>SUM(I50:I51)</f>
        <v>3141048758</v>
      </c>
      <c r="J52" s="30"/>
      <c r="K52" s="84">
        <f>SUM(K50:K51)</f>
        <v>2979705456</v>
      </c>
      <c r="L52" s="24"/>
      <c r="M52" s="84">
        <f>SUM(M50:M51)</f>
        <v>2930385371</v>
      </c>
    </row>
    <row r="53" spans="1:13" ht="6" customHeight="1" thickTop="1">
      <c r="A53" s="16"/>
      <c r="B53" s="16"/>
      <c r="C53" s="16"/>
      <c r="D53" s="69"/>
      <c r="E53" s="70"/>
      <c r="F53" s="69"/>
      <c r="G53" s="71"/>
      <c r="H53" s="72"/>
      <c r="I53" s="71"/>
      <c r="J53" s="69"/>
      <c r="K53" s="71"/>
      <c r="L53" s="72"/>
      <c r="M53" s="71"/>
    </row>
    <row r="54" spans="1:13" ht="24.9" customHeight="1" thickBot="1">
      <c r="A54" s="16" t="s">
        <v>95</v>
      </c>
      <c r="B54" s="16"/>
      <c r="C54" s="16"/>
      <c r="D54" s="89"/>
      <c r="E54" s="145">
        <v>24</v>
      </c>
      <c r="F54" s="89"/>
      <c r="G54" s="90">
        <f>G45/1450000000</f>
        <v>4.3356398448275861</v>
      </c>
      <c r="H54" s="89"/>
      <c r="I54" s="90">
        <f>I45/1450000000</f>
        <v>4.1126077551724141</v>
      </c>
      <c r="J54" s="89"/>
      <c r="K54" s="90">
        <f>K45/1450000000</f>
        <v>2.0680650289655182</v>
      </c>
      <c r="L54" s="89"/>
      <c r="M54" s="90">
        <f>M45/1450000000</f>
        <v>2.0239804813793105</v>
      </c>
    </row>
    <row r="55" spans="1:13" ht="4.5" customHeight="1" thickTop="1">
      <c r="A55" s="16"/>
      <c r="B55" s="16"/>
      <c r="C55" s="16"/>
      <c r="D55" s="69"/>
      <c r="E55" s="70"/>
      <c r="F55" s="69"/>
      <c r="G55" s="71"/>
      <c r="H55" s="72"/>
      <c r="I55" s="71"/>
      <c r="J55" s="69"/>
      <c r="K55" s="71"/>
      <c r="L55" s="72"/>
      <c r="M55" s="71"/>
    </row>
  </sheetData>
  <mergeCells count="7">
    <mergeCell ref="G5:I5"/>
    <mergeCell ref="K5:M5"/>
    <mergeCell ref="G7:M7"/>
    <mergeCell ref="A1:M1"/>
    <mergeCell ref="A2:M2"/>
    <mergeCell ref="G4:I4"/>
    <mergeCell ref="K4:M4"/>
  </mergeCells>
  <pageMargins left="0.8" right="0.45" top="0.48" bottom="0.5" header="0.5" footer="0.5"/>
  <pageSetup paperSize="9" scale="65" firstPageNumber="1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หมายเหตุประกอบงบการเงินเป็นส่วนหนึ่งของงบการเงินนี้&amp;11
&amp;C&amp;"Angsana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7030A0"/>
  </sheetPr>
  <dimension ref="A1:AE34"/>
  <sheetViews>
    <sheetView zoomScale="90" zoomScaleNormal="90" zoomScaleSheetLayoutView="100" workbookViewId="0"/>
  </sheetViews>
  <sheetFormatPr defaultColWidth="9.09765625" defaultRowHeight="22.5" customHeight="1"/>
  <cols>
    <col min="1" max="2" width="2.3984375" style="96" customWidth="1"/>
    <col min="3" max="3" width="42.59765625" style="96" customWidth="1"/>
    <col min="4" max="4" width="0.8984375" style="96" customWidth="1"/>
    <col min="5" max="5" width="8" style="15" bestFit="1" customWidth="1"/>
    <col min="6" max="6" width="0.8984375" style="96" customWidth="1"/>
    <col min="7" max="7" width="14.5" style="96" customWidth="1"/>
    <col min="8" max="8" width="0.8984375" style="96" customWidth="1"/>
    <col min="9" max="9" width="12.59765625" style="96" customWidth="1"/>
    <col min="10" max="10" width="0.8984375" style="96" customWidth="1"/>
    <col min="11" max="11" width="12.59765625" style="96" customWidth="1"/>
    <col min="12" max="12" width="0.8984375" style="96" customWidth="1"/>
    <col min="13" max="13" width="14.69921875" style="96" customWidth="1"/>
    <col min="14" max="14" width="0.8984375" style="96" customWidth="1"/>
    <col min="15" max="15" width="12.59765625" style="96" customWidth="1"/>
    <col min="16" max="16" width="0.8984375" style="96" customWidth="1"/>
    <col min="17" max="17" width="12.59765625" style="96" customWidth="1"/>
    <col min="18" max="18" width="0.8984375" style="96" customWidth="1"/>
    <col min="19" max="19" width="12.59765625" style="96" customWidth="1"/>
    <col min="20" max="20" width="0.8984375" style="96" customWidth="1"/>
    <col min="21" max="21" width="12.59765625" style="96" customWidth="1"/>
    <col min="22" max="22" width="0.8984375" style="96" customWidth="1"/>
    <col min="23" max="23" width="14.8984375" style="96" bestFit="1" customWidth="1"/>
    <col min="24" max="24" width="0.8984375" style="96" customWidth="1"/>
    <col min="25" max="25" width="12.59765625" style="96" customWidth="1"/>
    <col min="26" max="26" width="0.8984375" style="96" customWidth="1"/>
    <col min="27" max="27" width="13.3984375" style="96" customWidth="1"/>
    <col min="28" max="28" width="0.8984375" style="96" customWidth="1"/>
    <col min="29" max="29" width="12.59765625" style="96" customWidth="1"/>
    <col min="30" max="30" width="0.8984375" style="96" customWidth="1"/>
    <col min="31" max="31" width="13.5" style="93" customWidth="1"/>
    <col min="32" max="16384" width="9.09765625" style="96"/>
  </cols>
  <sheetData>
    <row r="1" spans="1:31" ht="22.5" customHeight="1">
      <c r="A1" s="92" t="s">
        <v>138</v>
      </c>
      <c r="B1" s="93"/>
      <c r="C1" s="93"/>
      <c r="D1" s="93"/>
      <c r="E1" s="16"/>
      <c r="F1" s="93"/>
      <c r="G1" s="94"/>
      <c r="H1" s="94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</row>
    <row r="2" spans="1:31" ht="22.5" customHeight="1">
      <c r="A2" s="92" t="s">
        <v>209</v>
      </c>
      <c r="B2" s="93"/>
      <c r="C2" s="93"/>
      <c r="D2" s="93"/>
      <c r="E2" s="16"/>
      <c r="F2" s="93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  <c r="AA2" s="95"/>
      <c r="AB2" s="95"/>
      <c r="AC2" s="95"/>
      <c r="AD2" s="95"/>
      <c r="AE2" s="95"/>
    </row>
    <row r="3" spans="1:31" ht="9.9" customHeight="1">
      <c r="A3" s="93"/>
      <c r="B3" s="93"/>
      <c r="C3" s="93"/>
      <c r="D3" s="93"/>
      <c r="E3" s="16"/>
      <c r="F3" s="93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5"/>
    </row>
    <row r="4" spans="1:31" ht="22.5" customHeight="1">
      <c r="D4" s="93"/>
      <c r="F4" s="93"/>
      <c r="G4" s="153" t="s">
        <v>1</v>
      </c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153"/>
      <c r="AA4" s="153"/>
      <c r="AB4" s="153"/>
      <c r="AC4" s="153"/>
      <c r="AD4" s="153"/>
      <c r="AE4" s="153"/>
    </row>
    <row r="5" spans="1:31" ht="22.5" customHeight="1">
      <c r="D5" s="93"/>
      <c r="F5" s="93"/>
      <c r="G5" s="63"/>
      <c r="H5" s="63"/>
      <c r="I5" s="64"/>
      <c r="J5" s="64"/>
      <c r="K5" s="154" t="s">
        <v>41</v>
      </c>
      <c r="L5" s="154"/>
      <c r="M5" s="154"/>
      <c r="N5" s="97"/>
      <c r="O5" s="154" t="s">
        <v>43</v>
      </c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64"/>
      <c r="AA5" s="64"/>
      <c r="AB5" s="64"/>
      <c r="AC5" s="64"/>
      <c r="AD5" s="63"/>
      <c r="AE5" s="63"/>
    </row>
    <row r="6" spans="1:31" s="15" customFormat="1" ht="22.5" customHeight="1">
      <c r="D6" s="16"/>
      <c r="F6" s="16"/>
      <c r="G6" s="112"/>
      <c r="H6" s="112"/>
      <c r="I6" s="17"/>
      <c r="J6" s="17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 t="s">
        <v>125</v>
      </c>
      <c r="V6" s="136"/>
      <c r="W6" s="136"/>
      <c r="X6" s="136"/>
      <c r="Y6" s="136"/>
      <c r="Z6" s="17"/>
      <c r="AA6" s="17"/>
      <c r="AB6" s="17"/>
      <c r="AC6" s="17"/>
      <c r="AD6" s="112"/>
      <c r="AE6" s="112"/>
    </row>
    <row r="7" spans="1:31" s="15" customFormat="1" ht="22.5" customHeight="1">
      <c r="D7" s="16"/>
      <c r="F7" s="16"/>
      <c r="G7" s="112"/>
      <c r="H7" s="112"/>
      <c r="I7" s="17"/>
      <c r="J7" s="17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 t="s">
        <v>167</v>
      </c>
      <c r="V7" s="136"/>
      <c r="W7" s="136"/>
      <c r="X7" s="136"/>
      <c r="Y7" s="136"/>
      <c r="Z7" s="17"/>
      <c r="AA7" s="17"/>
      <c r="AB7" s="17"/>
      <c r="AC7" s="17"/>
      <c r="AD7" s="112"/>
      <c r="AE7" s="112"/>
    </row>
    <row r="8" spans="1:31" s="15" customFormat="1" ht="22.5" customHeight="1">
      <c r="A8" s="16"/>
      <c r="B8" s="16"/>
      <c r="C8" s="16"/>
      <c r="D8" s="16"/>
      <c r="E8" s="16"/>
      <c r="F8" s="16"/>
      <c r="G8" s="112"/>
      <c r="H8" s="112"/>
      <c r="I8" s="17"/>
      <c r="J8" s="17"/>
      <c r="K8" s="136"/>
      <c r="L8" s="136"/>
      <c r="M8" s="136"/>
      <c r="N8" s="136"/>
      <c r="O8" s="136"/>
      <c r="P8" s="136"/>
      <c r="Q8" s="136"/>
      <c r="R8" s="17"/>
      <c r="S8" s="17"/>
      <c r="T8" s="136"/>
      <c r="U8" s="136" t="s">
        <v>62</v>
      </c>
      <c r="V8" s="136"/>
      <c r="W8" s="136" t="s">
        <v>96</v>
      </c>
      <c r="X8" s="136"/>
      <c r="Y8" s="136"/>
      <c r="Z8" s="17"/>
      <c r="AA8" s="17"/>
      <c r="AB8" s="17"/>
      <c r="AC8" s="17"/>
      <c r="AD8" s="112"/>
      <c r="AE8" s="112"/>
    </row>
    <row r="9" spans="1:31" s="15" customFormat="1" ht="22.5" customHeight="1">
      <c r="A9" s="16"/>
      <c r="B9" s="16"/>
      <c r="C9" s="16"/>
      <c r="D9" s="16"/>
      <c r="E9" s="16"/>
      <c r="F9" s="16"/>
      <c r="G9" s="17" t="s">
        <v>39</v>
      </c>
      <c r="H9" s="112"/>
      <c r="I9" s="17"/>
      <c r="J9" s="17"/>
      <c r="K9" s="17"/>
      <c r="L9" s="17"/>
      <c r="M9" s="17"/>
      <c r="N9" s="137"/>
      <c r="O9" s="137" t="s">
        <v>232</v>
      </c>
      <c r="P9" s="137"/>
      <c r="Q9" s="137" t="s">
        <v>232</v>
      </c>
      <c r="R9" s="17"/>
      <c r="S9" s="137" t="s">
        <v>232</v>
      </c>
      <c r="T9" s="17"/>
      <c r="U9" s="17" t="s">
        <v>168</v>
      </c>
      <c r="V9" s="17"/>
      <c r="W9" s="136" t="s">
        <v>97</v>
      </c>
      <c r="X9" s="137"/>
      <c r="Y9" s="17" t="s">
        <v>57</v>
      </c>
      <c r="Z9" s="17"/>
      <c r="AA9" s="17" t="s">
        <v>58</v>
      </c>
      <c r="AB9" s="17"/>
      <c r="AC9" s="138"/>
      <c r="AD9" s="17"/>
      <c r="AE9" s="17"/>
    </row>
    <row r="10" spans="1:31" s="17" customFormat="1" ht="22.5" customHeight="1">
      <c r="A10" s="16"/>
      <c r="B10" s="15"/>
      <c r="C10" s="15"/>
      <c r="D10" s="111"/>
      <c r="E10" s="15"/>
      <c r="F10" s="111"/>
      <c r="G10" s="17" t="s">
        <v>79</v>
      </c>
      <c r="I10" s="17" t="s">
        <v>80</v>
      </c>
      <c r="K10" s="17" t="s">
        <v>59</v>
      </c>
      <c r="O10" s="17" t="s">
        <v>219</v>
      </c>
      <c r="Q10" s="17" t="s">
        <v>233</v>
      </c>
      <c r="S10" s="137" t="s">
        <v>235</v>
      </c>
      <c r="U10" s="17" t="s">
        <v>148</v>
      </c>
      <c r="W10" s="136" t="s">
        <v>98</v>
      </c>
      <c r="X10" s="65"/>
      <c r="Y10" s="17" t="s">
        <v>60</v>
      </c>
      <c r="AA10" s="17" t="s">
        <v>63</v>
      </c>
      <c r="AC10" s="138" t="s">
        <v>128</v>
      </c>
      <c r="AE10" s="17" t="s">
        <v>58</v>
      </c>
    </row>
    <row r="11" spans="1:31" s="17" customFormat="1" ht="22.5" customHeight="1">
      <c r="A11" s="15"/>
      <c r="B11" s="15"/>
      <c r="C11" s="15"/>
      <c r="D11" s="9"/>
      <c r="E11" s="9" t="s">
        <v>5</v>
      </c>
      <c r="F11" s="9"/>
      <c r="G11" s="136" t="s">
        <v>81</v>
      </c>
      <c r="I11" s="136" t="s">
        <v>82</v>
      </c>
      <c r="K11" s="136" t="s">
        <v>61</v>
      </c>
      <c r="M11" s="136" t="s">
        <v>42</v>
      </c>
      <c r="N11" s="136"/>
      <c r="O11" s="136" t="s">
        <v>147</v>
      </c>
      <c r="P11" s="136"/>
      <c r="Q11" s="136" t="s">
        <v>234</v>
      </c>
      <c r="S11" s="137" t="s">
        <v>121</v>
      </c>
      <c r="U11" s="136" t="s">
        <v>169</v>
      </c>
      <c r="V11" s="136"/>
      <c r="W11" s="136" t="s">
        <v>99</v>
      </c>
      <c r="X11" s="137"/>
      <c r="Y11" s="136" t="s">
        <v>38</v>
      </c>
      <c r="AA11" s="136" t="s">
        <v>100</v>
      </c>
      <c r="AC11" s="136" t="s">
        <v>127</v>
      </c>
      <c r="AE11" s="17" t="s">
        <v>63</v>
      </c>
    </row>
    <row r="12" spans="1:31" ht="22.5" customHeight="1">
      <c r="G12" s="155" t="s">
        <v>206</v>
      </c>
      <c r="H12" s="155"/>
      <c r="I12" s="155"/>
      <c r="J12" s="155"/>
      <c r="K12" s="155"/>
      <c r="L12" s="155"/>
      <c r="M12" s="155"/>
      <c r="N12" s="155"/>
      <c r="O12" s="155"/>
      <c r="P12" s="155"/>
      <c r="Q12" s="155"/>
      <c r="R12" s="155"/>
      <c r="S12" s="155"/>
      <c r="T12" s="155"/>
      <c r="U12" s="155"/>
      <c r="V12" s="155"/>
      <c r="W12" s="155"/>
      <c r="X12" s="155"/>
      <c r="Y12" s="155"/>
      <c r="Z12" s="155"/>
      <c r="AA12" s="155"/>
      <c r="AB12" s="155"/>
      <c r="AC12" s="155"/>
      <c r="AD12" s="155"/>
      <c r="AE12" s="155"/>
    </row>
    <row r="13" spans="1:31" s="93" customFormat="1" ht="22.5" customHeight="1">
      <c r="A13" s="66" t="s">
        <v>210</v>
      </c>
      <c r="B13" s="63"/>
      <c r="C13" s="63"/>
      <c r="E13" s="112"/>
    </row>
    <row r="14" spans="1:31" s="93" customFormat="1" ht="22.5" customHeight="1">
      <c r="A14" s="93" t="s">
        <v>229</v>
      </c>
      <c r="E14" s="15"/>
      <c r="G14" s="95">
        <v>14500000000</v>
      </c>
      <c r="H14" s="95"/>
      <c r="I14" s="95">
        <v>1531778000</v>
      </c>
      <c r="J14" s="95"/>
      <c r="K14" s="95">
        <v>1450000000</v>
      </c>
      <c r="L14" s="95"/>
      <c r="M14" s="95">
        <v>48502769121</v>
      </c>
      <c r="N14" s="95"/>
      <c r="O14" s="95">
        <v>-4598889843</v>
      </c>
      <c r="P14" s="95"/>
      <c r="Q14" s="95">
        <v>-845039548</v>
      </c>
      <c r="R14" s="95"/>
      <c r="S14" s="95">
        <v>-319842378</v>
      </c>
      <c r="T14" s="95"/>
      <c r="U14" s="95">
        <v>-268779253</v>
      </c>
      <c r="V14" s="95"/>
      <c r="W14" s="95">
        <v>-15979255</v>
      </c>
      <c r="X14" s="95"/>
      <c r="Y14" s="95">
        <f>SUM(O14:W14)</f>
        <v>-6048530277</v>
      </c>
      <c r="Z14" s="95"/>
      <c r="AA14" s="95">
        <f>SUM(G14:M14,Y14)</f>
        <v>59936016844</v>
      </c>
      <c r="AB14" s="95"/>
      <c r="AC14" s="95">
        <v>0</v>
      </c>
      <c r="AD14" s="95"/>
      <c r="AE14" s="95">
        <f>AA14+AC14</f>
        <v>59936016844</v>
      </c>
    </row>
    <row r="15" spans="1:31" ht="22.5" customHeight="1">
      <c r="A15" s="96" t="s">
        <v>118</v>
      </c>
      <c r="AC15" s="94"/>
      <c r="AD15" s="94"/>
      <c r="AE15" s="95"/>
    </row>
    <row r="16" spans="1:31" s="93" customFormat="1" ht="22.5" customHeight="1">
      <c r="A16" s="98"/>
      <c r="B16" s="98" t="s">
        <v>135</v>
      </c>
      <c r="C16" s="96"/>
      <c r="E16" s="134"/>
      <c r="G16" s="22">
        <v>0</v>
      </c>
      <c r="H16" s="94"/>
      <c r="I16" s="22">
        <v>0</v>
      </c>
      <c r="J16" s="94"/>
      <c r="K16" s="22">
        <v>0</v>
      </c>
      <c r="L16" s="94"/>
      <c r="M16" s="22">
        <v>-183790341</v>
      </c>
      <c r="N16" s="94"/>
      <c r="O16" s="94">
        <v>0</v>
      </c>
      <c r="P16" s="94"/>
      <c r="Q16" s="22">
        <v>0</v>
      </c>
      <c r="R16" s="94"/>
      <c r="S16" s="22">
        <v>0</v>
      </c>
      <c r="T16" s="94"/>
      <c r="U16" s="22">
        <v>0</v>
      </c>
      <c r="V16" s="94"/>
      <c r="W16" s="22">
        <v>0</v>
      </c>
      <c r="X16" s="94"/>
      <c r="Y16" s="94">
        <f>SUM(O16:W16)</f>
        <v>0</v>
      </c>
      <c r="Z16" s="94"/>
      <c r="AA16" s="99">
        <f>SUM(G16:M16,Y16)</f>
        <v>-183790341</v>
      </c>
      <c r="AB16" s="94"/>
      <c r="AC16" s="22">
        <v>0</v>
      </c>
      <c r="AD16" s="30"/>
      <c r="AE16" s="94">
        <f>AA16+AC16</f>
        <v>-183790341</v>
      </c>
    </row>
    <row r="17" spans="1:31" s="93" customFormat="1" ht="22.5" customHeight="1">
      <c r="A17" s="93" t="s">
        <v>220</v>
      </c>
      <c r="E17" s="15"/>
      <c r="G17" s="67">
        <f>SUM(G14:G16)</f>
        <v>14500000000</v>
      </c>
      <c r="H17" s="30"/>
      <c r="I17" s="67">
        <f>SUM(I14:I16)</f>
        <v>1531778000</v>
      </c>
      <c r="J17" s="23"/>
      <c r="K17" s="67">
        <f>SUM(K14:K16)</f>
        <v>1450000000</v>
      </c>
      <c r="L17" s="23"/>
      <c r="M17" s="67">
        <f>SUM(M14:M16)</f>
        <v>48318978780</v>
      </c>
      <c r="N17" s="23"/>
      <c r="O17" s="67">
        <f>SUM(O14:O16)</f>
        <v>-4598889843</v>
      </c>
      <c r="P17" s="23"/>
      <c r="Q17" s="67">
        <f>SUM(Q14:Q16)</f>
        <v>-845039548</v>
      </c>
      <c r="R17" s="23"/>
      <c r="S17" s="67">
        <f>SUM(S14:S16)</f>
        <v>-319842378</v>
      </c>
      <c r="T17" s="30"/>
      <c r="U17" s="67">
        <f>SUM(U14:U16)</f>
        <v>-268779253</v>
      </c>
      <c r="V17" s="30"/>
      <c r="W17" s="67">
        <f>SUM(W14:W16)</f>
        <v>-15979255</v>
      </c>
      <c r="X17" s="30"/>
      <c r="Y17" s="67">
        <f>SUM(Y14:Y16)</f>
        <v>-6048530277</v>
      </c>
      <c r="Z17" s="23"/>
      <c r="AA17" s="67">
        <f>SUM(AA14:AA16)</f>
        <v>59752226503</v>
      </c>
      <c r="AB17" s="23"/>
      <c r="AC17" s="67">
        <f>SUM(AC14:AC16)</f>
        <v>0</v>
      </c>
      <c r="AD17" s="94"/>
      <c r="AE17" s="67">
        <f>SUM(AE14:AE16)</f>
        <v>59752226503</v>
      </c>
    </row>
    <row r="18" spans="1:31" ht="9.9" customHeight="1">
      <c r="A18" s="93"/>
      <c r="B18" s="93"/>
      <c r="C18" s="93"/>
      <c r="D18" s="93"/>
      <c r="E18" s="16"/>
      <c r="F18" s="93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  <c r="AA18" s="94"/>
      <c r="AB18" s="94"/>
      <c r="AC18" s="24"/>
      <c r="AD18" s="24"/>
      <c r="AE18" s="95"/>
    </row>
    <row r="19" spans="1:31" ht="22.5" customHeight="1">
      <c r="A19" s="93" t="s">
        <v>155</v>
      </c>
      <c r="B19" s="93"/>
      <c r="C19" s="93"/>
      <c r="D19" s="93"/>
      <c r="E19" s="16"/>
      <c r="F19" s="93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24"/>
      <c r="AD19" s="24"/>
      <c r="AE19" s="95"/>
    </row>
    <row r="20" spans="1:31" ht="22.5" customHeight="1">
      <c r="A20" s="93" t="s">
        <v>161</v>
      </c>
      <c r="B20" s="100" t="s">
        <v>162</v>
      </c>
      <c r="C20" s="93"/>
      <c r="D20" s="93"/>
      <c r="E20" s="16"/>
      <c r="F20" s="93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24"/>
      <c r="AD20" s="24"/>
      <c r="AE20" s="95"/>
    </row>
    <row r="21" spans="1:31" ht="22.5" customHeight="1">
      <c r="A21" s="93"/>
      <c r="B21" s="96" t="s">
        <v>163</v>
      </c>
      <c r="D21" s="93"/>
      <c r="E21" s="134">
        <v>25</v>
      </c>
      <c r="F21" s="93"/>
      <c r="G21" s="24">
        <v>0</v>
      </c>
      <c r="H21" s="24"/>
      <c r="I21" s="24">
        <v>0</v>
      </c>
      <c r="J21" s="24"/>
      <c r="K21" s="24">
        <v>0</v>
      </c>
      <c r="L21" s="94"/>
      <c r="M21" s="94">
        <v>-3480000000</v>
      </c>
      <c r="N21" s="94"/>
      <c r="O21" s="24">
        <v>0</v>
      </c>
      <c r="P21" s="24"/>
      <c r="Q21" s="24">
        <v>0</v>
      </c>
      <c r="R21" s="24"/>
      <c r="S21" s="24">
        <v>0</v>
      </c>
      <c r="T21" s="24"/>
      <c r="U21" s="24">
        <v>0</v>
      </c>
      <c r="V21" s="24"/>
      <c r="W21" s="24">
        <v>0</v>
      </c>
      <c r="X21" s="24"/>
      <c r="Y21" s="94">
        <f>SUM(O21:W21)</f>
        <v>0</v>
      </c>
      <c r="Z21" s="94"/>
      <c r="AA21" s="94">
        <f>SUM(G21:M21,Y21)</f>
        <v>-3480000000</v>
      </c>
      <c r="AB21" s="94"/>
      <c r="AC21" s="24">
        <v>0</v>
      </c>
      <c r="AD21" s="24"/>
      <c r="AE21" s="94">
        <f>AA21+AC21</f>
        <v>-3480000000</v>
      </c>
    </row>
    <row r="22" spans="1:31" ht="9.9" customHeight="1">
      <c r="A22" s="93"/>
      <c r="B22" s="93"/>
      <c r="C22" s="93"/>
      <c r="D22" s="93"/>
      <c r="E22" s="134"/>
      <c r="F22" s="93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  <c r="R22" s="94"/>
      <c r="S22" s="94"/>
      <c r="T22" s="94"/>
      <c r="U22" s="94"/>
      <c r="V22" s="94"/>
      <c r="W22" s="94"/>
      <c r="X22" s="94"/>
      <c r="Y22" s="94"/>
      <c r="Z22" s="94"/>
      <c r="AA22" s="94"/>
      <c r="AB22" s="94"/>
      <c r="AC22" s="94"/>
      <c r="AD22" s="94"/>
      <c r="AE22" s="94"/>
    </row>
    <row r="23" spans="1:31" ht="22.5" customHeight="1">
      <c r="A23" s="93"/>
      <c r="B23" s="100" t="s">
        <v>221</v>
      </c>
      <c r="D23" s="93"/>
      <c r="E23" s="134"/>
      <c r="F23" s="93"/>
      <c r="G23" s="24"/>
      <c r="H23" s="24"/>
      <c r="I23" s="24"/>
      <c r="J23" s="24"/>
      <c r="K23" s="24"/>
      <c r="L23" s="94"/>
      <c r="M23" s="94"/>
      <c r="N23" s="9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94"/>
      <c r="Z23" s="94"/>
      <c r="AA23" s="94"/>
      <c r="AB23" s="94"/>
      <c r="AC23" s="24"/>
      <c r="AD23" s="24"/>
      <c r="AE23" s="94"/>
    </row>
    <row r="24" spans="1:31" ht="22.5" customHeight="1">
      <c r="A24" s="93"/>
      <c r="B24" s="96" t="s">
        <v>217</v>
      </c>
      <c r="D24" s="93"/>
      <c r="E24" s="134"/>
      <c r="F24" s="93"/>
      <c r="G24" s="24"/>
      <c r="H24" s="24"/>
      <c r="I24" s="24"/>
      <c r="J24" s="24"/>
      <c r="K24" s="24"/>
      <c r="L24" s="94"/>
      <c r="M24" s="94"/>
      <c r="N24" s="9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94"/>
      <c r="Z24" s="94"/>
      <c r="AA24" s="94"/>
      <c r="AB24" s="94"/>
      <c r="AC24" s="24"/>
      <c r="AD24" s="24"/>
      <c r="AE24" s="94"/>
    </row>
    <row r="25" spans="1:31" ht="22.5" customHeight="1">
      <c r="A25" s="93"/>
      <c r="C25" s="96" t="s">
        <v>218</v>
      </c>
      <c r="D25" s="93"/>
      <c r="E25" s="134"/>
      <c r="F25" s="93"/>
      <c r="G25" s="24">
        <v>0</v>
      </c>
      <c r="H25" s="24"/>
      <c r="I25" s="24">
        <v>0</v>
      </c>
      <c r="J25" s="24"/>
      <c r="K25" s="24">
        <v>0</v>
      </c>
      <c r="L25" s="22"/>
      <c r="M25" s="24">
        <v>0</v>
      </c>
      <c r="N25" s="24"/>
      <c r="O25" s="24">
        <v>0</v>
      </c>
      <c r="P25" s="24"/>
      <c r="Q25" s="24">
        <v>0</v>
      </c>
      <c r="R25" s="24"/>
      <c r="S25" s="24">
        <v>0</v>
      </c>
      <c r="T25" s="24"/>
      <c r="U25" s="24">
        <v>0</v>
      </c>
      <c r="V25" s="24"/>
      <c r="W25" s="24">
        <v>0</v>
      </c>
      <c r="X25" s="24"/>
      <c r="Y25" s="94">
        <f>SUM(O25:W25)</f>
        <v>0</v>
      </c>
      <c r="Z25" s="22"/>
      <c r="AA25" s="94">
        <f>SUM(G25:M25,Y25)</f>
        <v>0</v>
      </c>
      <c r="AB25" s="22"/>
      <c r="AC25" s="24">
        <v>647459</v>
      </c>
      <c r="AD25" s="24"/>
      <c r="AE25" s="94">
        <f>AA25+AC25</f>
        <v>647459</v>
      </c>
    </row>
    <row r="26" spans="1:31" s="93" customFormat="1" ht="22.5" customHeight="1">
      <c r="A26" s="93" t="s">
        <v>178</v>
      </c>
      <c r="E26" s="134"/>
      <c r="G26" s="67">
        <f>SUM(G21:G25)</f>
        <v>0</v>
      </c>
      <c r="H26" s="30"/>
      <c r="I26" s="67">
        <f>SUM(I21:I25)</f>
        <v>0</v>
      </c>
      <c r="J26" s="23"/>
      <c r="K26" s="67">
        <f>SUM(K21:K25)</f>
        <v>0</v>
      </c>
      <c r="L26" s="23"/>
      <c r="M26" s="67">
        <f>SUM(M21:M25)</f>
        <v>-3480000000</v>
      </c>
      <c r="N26" s="23"/>
      <c r="O26" s="67">
        <f>SUM(O21:O25)</f>
        <v>0</v>
      </c>
      <c r="P26" s="23"/>
      <c r="Q26" s="67">
        <f>SUM(Q21:Q25)</f>
        <v>0</v>
      </c>
      <c r="R26" s="23"/>
      <c r="S26" s="67">
        <f>SUM(S21:S25)</f>
        <v>0</v>
      </c>
      <c r="T26" s="30"/>
      <c r="U26" s="67">
        <f>SUM(U21:U25)</f>
        <v>0</v>
      </c>
      <c r="V26" s="30"/>
      <c r="W26" s="67">
        <f>SUM(W21:W25)</f>
        <v>0</v>
      </c>
      <c r="X26" s="30"/>
      <c r="Y26" s="67">
        <f>SUM(Y21:Y25)</f>
        <v>0</v>
      </c>
      <c r="Z26" s="23"/>
      <c r="AA26" s="67">
        <f>SUM(AA21:AA25)</f>
        <v>-3480000000</v>
      </c>
      <c r="AB26" s="23"/>
      <c r="AC26" s="67">
        <f>SUM(AC21:AC25)</f>
        <v>647459</v>
      </c>
      <c r="AD26" s="30"/>
      <c r="AE26" s="67">
        <f>SUM(AE21:AE25)</f>
        <v>-3479352541</v>
      </c>
    </row>
    <row r="27" spans="1:31" ht="9.9" customHeight="1">
      <c r="A27" s="93"/>
      <c r="B27" s="93"/>
      <c r="C27" s="93"/>
      <c r="D27" s="93"/>
      <c r="E27" s="16"/>
      <c r="F27" s="93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24"/>
      <c r="AD27" s="24"/>
      <c r="AE27" s="95"/>
    </row>
    <row r="28" spans="1:31" ht="22.5" customHeight="1">
      <c r="A28" s="93" t="s">
        <v>222</v>
      </c>
      <c r="B28" s="101"/>
      <c r="C28" s="93"/>
      <c r="E28" s="16"/>
      <c r="G28" s="22"/>
      <c r="H28" s="2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4"/>
      <c r="U28" s="24"/>
      <c r="V28" s="24"/>
      <c r="W28" s="24"/>
      <c r="X28" s="24"/>
      <c r="Y28" s="22"/>
      <c r="Z28" s="22"/>
      <c r="AA28" s="22"/>
      <c r="AB28" s="22"/>
      <c r="AC28" s="94"/>
      <c r="AD28" s="94"/>
      <c r="AE28" s="23"/>
    </row>
    <row r="29" spans="1:31" ht="22.5" customHeight="1">
      <c r="A29" s="96" t="s">
        <v>64</v>
      </c>
      <c r="B29" s="96" t="s">
        <v>65</v>
      </c>
      <c r="G29" s="22">
        <v>0</v>
      </c>
      <c r="H29" s="24"/>
      <c r="I29" s="22">
        <v>0</v>
      </c>
      <c r="J29" s="22"/>
      <c r="K29" s="22">
        <v>0</v>
      </c>
      <c r="L29" s="22"/>
      <c r="M29" s="22">
        <v>5963281245</v>
      </c>
      <c r="N29" s="22"/>
      <c r="O29" s="22">
        <v>0</v>
      </c>
      <c r="P29" s="22"/>
      <c r="Q29" s="22">
        <v>0</v>
      </c>
      <c r="R29" s="22"/>
      <c r="S29" s="22">
        <v>0</v>
      </c>
      <c r="T29" s="24"/>
      <c r="U29" s="24">
        <v>0</v>
      </c>
      <c r="V29" s="24"/>
      <c r="W29" s="24">
        <v>0</v>
      </c>
      <c r="X29" s="24"/>
      <c r="Y29" s="22">
        <f>SUM(O29:W29)</f>
        <v>0</v>
      </c>
      <c r="Z29" s="22"/>
      <c r="AA29" s="94">
        <f>SUM(G29:M29,Y29)</f>
        <v>5963281245</v>
      </c>
      <c r="AB29" s="22"/>
      <c r="AC29" s="24">
        <v>2840</v>
      </c>
      <c r="AD29" s="24"/>
      <c r="AE29" s="94">
        <f>AA29+AC29</f>
        <v>5963284085</v>
      </c>
    </row>
    <row r="30" spans="1:31" ht="22.5" customHeight="1">
      <c r="A30" s="96" t="s">
        <v>64</v>
      </c>
      <c r="B30" s="96" t="s">
        <v>88</v>
      </c>
      <c r="G30" s="28">
        <v>0</v>
      </c>
      <c r="H30" s="24"/>
      <c r="I30" s="28">
        <v>0</v>
      </c>
      <c r="J30" s="22"/>
      <c r="K30" s="28">
        <v>0</v>
      </c>
      <c r="L30" s="22"/>
      <c r="M30" s="28">
        <v>0</v>
      </c>
      <c r="N30" s="24"/>
      <c r="O30" s="28">
        <v>-1246564722</v>
      </c>
      <c r="P30" s="24"/>
      <c r="Q30" s="28">
        <v>-520435779</v>
      </c>
      <c r="R30" s="22"/>
      <c r="S30" s="28">
        <v>-476422088</v>
      </c>
      <c r="T30" s="24"/>
      <c r="U30" s="28">
        <v>-572275552</v>
      </c>
      <c r="V30" s="24"/>
      <c r="W30" s="28">
        <v>-6537186</v>
      </c>
      <c r="X30" s="24"/>
      <c r="Y30" s="22">
        <f>SUM(O30:W30)</f>
        <v>-2822235327</v>
      </c>
      <c r="Z30" s="22"/>
      <c r="AA30" s="94">
        <f>SUM(G30:M30,Y30)</f>
        <v>-2822235327</v>
      </c>
      <c r="AB30" s="22"/>
      <c r="AC30" s="24">
        <v>0</v>
      </c>
      <c r="AD30" s="24"/>
      <c r="AE30" s="94">
        <f>AA30+AC30</f>
        <v>-2822235327</v>
      </c>
    </row>
    <row r="31" spans="1:31" ht="22.5" customHeight="1">
      <c r="A31" s="93" t="s">
        <v>223</v>
      </c>
      <c r="B31" s="101"/>
      <c r="C31" s="93"/>
      <c r="E31" s="16"/>
      <c r="G31" s="67">
        <f>SUM(G29:G30)</f>
        <v>0</v>
      </c>
      <c r="H31" s="24"/>
      <c r="I31" s="67">
        <f>SUM(I29:I30)</f>
        <v>0</v>
      </c>
      <c r="J31" s="22"/>
      <c r="K31" s="67">
        <f>SUM(K29:K30)</f>
        <v>0</v>
      </c>
      <c r="L31" s="22"/>
      <c r="M31" s="67">
        <f>SUM(M29:M30)</f>
        <v>5963281245</v>
      </c>
      <c r="N31" s="30"/>
      <c r="O31" s="67">
        <f>SUM(O29:O30)</f>
        <v>-1246564722</v>
      </c>
      <c r="P31" s="30"/>
      <c r="Q31" s="67">
        <f>SUM(Q29:Q30)</f>
        <v>-520435779</v>
      </c>
      <c r="R31" s="22"/>
      <c r="S31" s="33">
        <f>SUM(S29:S30)</f>
        <v>-476422088</v>
      </c>
      <c r="T31" s="24"/>
      <c r="U31" s="67">
        <f>SUM(U29:U30)</f>
        <v>-572275552</v>
      </c>
      <c r="V31" s="30"/>
      <c r="W31" s="67">
        <f>SUM(W29:W30)</f>
        <v>-6537186</v>
      </c>
      <c r="X31" s="24"/>
      <c r="Y31" s="67">
        <f>SUM(Y29:Y30)</f>
        <v>-2822235327</v>
      </c>
      <c r="Z31" s="22"/>
      <c r="AA31" s="67">
        <f>SUM(AA29:AA30)</f>
        <v>3141045918</v>
      </c>
      <c r="AB31" s="22"/>
      <c r="AC31" s="67">
        <f>SUM(AC29:AC30)</f>
        <v>2840</v>
      </c>
      <c r="AD31" s="24"/>
      <c r="AE31" s="67">
        <f>SUM(AE29:AE30)</f>
        <v>3141048758</v>
      </c>
    </row>
    <row r="32" spans="1:31" ht="9.9" customHeight="1">
      <c r="A32" s="93"/>
      <c r="B32" s="93"/>
      <c r="C32" s="93"/>
      <c r="D32" s="93"/>
      <c r="E32" s="16"/>
      <c r="F32" s="93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  <c r="AD32" s="24"/>
      <c r="AE32" s="95"/>
    </row>
    <row r="33" spans="1:31" s="93" customFormat="1" ht="22.5" customHeight="1" thickBot="1">
      <c r="A33" s="93" t="s">
        <v>211</v>
      </c>
      <c r="C33" s="96"/>
      <c r="E33" s="15"/>
      <c r="G33" s="32">
        <f>G17+G26+G31</f>
        <v>14500000000</v>
      </c>
      <c r="H33" s="30"/>
      <c r="I33" s="32">
        <f>I17+I26+I31</f>
        <v>1531778000</v>
      </c>
      <c r="J33" s="23"/>
      <c r="K33" s="32">
        <f>K17+K26+K31</f>
        <v>1450000000</v>
      </c>
      <c r="L33" s="23"/>
      <c r="M33" s="32">
        <f>M17+M26+M31</f>
        <v>50802260025</v>
      </c>
      <c r="N33" s="30"/>
      <c r="O33" s="32">
        <f>O17+O26+O31</f>
        <v>-5845454565</v>
      </c>
      <c r="P33" s="30"/>
      <c r="Q33" s="32">
        <f>Q17+Q26+Q31</f>
        <v>-1365475327</v>
      </c>
      <c r="R33" s="23"/>
      <c r="S33" s="32">
        <f>S17+S26+S31</f>
        <v>-796264466</v>
      </c>
      <c r="T33" s="30"/>
      <c r="U33" s="32">
        <f>U17+U26+U31</f>
        <v>-841054805</v>
      </c>
      <c r="V33" s="30"/>
      <c r="W33" s="32">
        <f>W17+W26+W31</f>
        <v>-22516441</v>
      </c>
      <c r="X33" s="30"/>
      <c r="Y33" s="32">
        <f>Y17+Y26+Y31</f>
        <v>-8870765604</v>
      </c>
      <c r="Z33" s="23"/>
      <c r="AA33" s="32">
        <f>AA17+AA26+AA31</f>
        <v>59413272421</v>
      </c>
      <c r="AB33" s="23"/>
      <c r="AC33" s="32">
        <f>AC17+AC26+AC31</f>
        <v>650299</v>
      </c>
      <c r="AD33" s="94"/>
      <c r="AE33" s="32">
        <f>AE17+AE26+AE31</f>
        <v>59413922720</v>
      </c>
    </row>
    <row r="34" spans="1:31" ht="9.9" customHeight="1" thickTop="1">
      <c r="A34" s="93"/>
      <c r="B34" s="93"/>
      <c r="C34" s="93"/>
      <c r="D34" s="93"/>
      <c r="E34" s="16"/>
      <c r="F34" s="93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4"/>
      <c r="AA34" s="94"/>
      <c r="AB34" s="94"/>
      <c r="AC34" s="24"/>
      <c r="AD34" s="24"/>
      <c r="AE34" s="95"/>
    </row>
  </sheetData>
  <mergeCells count="4">
    <mergeCell ref="G4:AE4"/>
    <mergeCell ref="K5:M5"/>
    <mergeCell ref="O5:Y5"/>
    <mergeCell ref="G12:AE12"/>
  </mergeCells>
  <pageMargins left="0.5" right="0.5" top="0.8" bottom="0.5" header="0.8" footer="0.5"/>
  <pageSetup paperSize="9" scale="52" firstPageNumber="11" fitToWidth="0" fitToHeight="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7030A0"/>
  </sheetPr>
  <dimension ref="A1:AE29"/>
  <sheetViews>
    <sheetView zoomScale="90" zoomScaleNormal="90" zoomScaleSheetLayoutView="80" workbookViewId="0"/>
  </sheetViews>
  <sheetFormatPr defaultColWidth="9.09765625" defaultRowHeight="22.5" customHeight="1"/>
  <cols>
    <col min="1" max="2" width="2.3984375" style="15" customWidth="1"/>
    <col min="3" max="3" width="41.8984375" style="15" customWidth="1"/>
    <col min="4" max="4" width="0.8984375" style="15" customWidth="1"/>
    <col min="5" max="5" width="8" style="15" bestFit="1" customWidth="1"/>
    <col min="6" max="6" width="0.8984375" style="15" customWidth="1"/>
    <col min="7" max="7" width="14.3984375" style="15" customWidth="1"/>
    <col min="8" max="8" width="0.8984375" style="74" customWidth="1"/>
    <col min="9" max="9" width="12.59765625" style="15" customWidth="1"/>
    <col min="10" max="10" width="0.8984375" style="15" customWidth="1"/>
    <col min="11" max="11" width="12.59765625" style="15" customWidth="1"/>
    <col min="12" max="12" width="0.8984375" style="15" customWidth="1"/>
    <col min="13" max="13" width="14.69921875" style="15" customWidth="1"/>
    <col min="14" max="14" width="0.8984375" style="15" customWidth="1"/>
    <col min="15" max="15" width="12.59765625" style="15" customWidth="1"/>
    <col min="16" max="16" width="0.8984375" style="15" customWidth="1"/>
    <col min="17" max="17" width="12.59765625" style="15" customWidth="1"/>
    <col min="18" max="18" width="0.8984375" style="15" customWidth="1"/>
    <col min="19" max="19" width="12.59765625" style="15" customWidth="1"/>
    <col min="20" max="20" width="0.8984375" style="74" customWidth="1"/>
    <col min="21" max="21" width="12.59765625" style="74" customWidth="1"/>
    <col min="22" max="22" width="0.8984375" style="74" customWidth="1"/>
    <col min="23" max="23" width="14.8984375" style="74" bestFit="1" customWidth="1"/>
    <col min="24" max="24" width="0.8984375" style="74" customWidth="1"/>
    <col min="25" max="25" width="13.8984375" style="15" customWidth="1"/>
    <col min="26" max="26" width="0.8984375" style="15" customWidth="1"/>
    <col min="27" max="27" width="12.796875" style="15" customWidth="1"/>
    <col min="28" max="28" width="0.8984375" style="15" customWidth="1"/>
    <col min="29" max="29" width="12.59765625" style="15" customWidth="1"/>
    <col min="30" max="30" width="0.8984375" style="15" customWidth="1"/>
    <col min="31" max="31" width="13.296875" style="16" customWidth="1"/>
    <col min="32" max="16384" width="9.09765625" style="15"/>
  </cols>
  <sheetData>
    <row r="1" spans="1:31" ht="22.5" customHeight="1">
      <c r="A1" s="102" t="s">
        <v>138</v>
      </c>
      <c r="B1" s="16"/>
      <c r="C1" s="16"/>
      <c r="D1" s="16"/>
      <c r="E1" s="16"/>
      <c r="F1" s="16"/>
      <c r="G1" s="20"/>
      <c r="H1" s="20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</row>
    <row r="2" spans="1:31" ht="22.5" customHeight="1">
      <c r="A2" s="102" t="s">
        <v>209</v>
      </c>
      <c r="B2" s="16"/>
      <c r="C2" s="16"/>
      <c r="D2" s="16"/>
      <c r="E2" s="16"/>
      <c r="F2" s="16"/>
      <c r="G2" s="104"/>
      <c r="H2" s="104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</row>
    <row r="3" spans="1:31" ht="9.9" customHeight="1">
      <c r="A3" s="16"/>
      <c r="B3" s="16"/>
      <c r="C3" s="16"/>
      <c r="D3" s="16"/>
      <c r="E3" s="16"/>
      <c r="F3" s="16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  <c r="Z3" s="105"/>
      <c r="AA3" s="105"/>
      <c r="AB3" s="105"/>
      <c r="AC3" s="105"/>
      <c r="AD3" s="105"/>
      <c r="AE3" s="103"/>
    </row>
    <row r="4" spans="1:31" ht="22.5" customHeight="1">
      <c r="D4" s="16"/>
      <c r="F4" s="16"/>
      <c r="G4" s="156" t="s">
        <v>1</v>
      </c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</row>
    <row r="5" spans="1:31" ht="22.5" customHeight="1">
      <c r="A5" s="74"/>
      <c r="B5" s="74"/>
      <c r="C5" s="74"/>
      <c r="D5" s="16"/>
      <c r="E5" s="74"/>
      <c r="F5" s="16"/>
      <c r="G5" s="106"/>
      <c r="H5" s="106"/>
      <c r="I5" s="91"/>
      <c r="J5" s="91"/>
      <c r="K5" s="157" t="s">
        <v>41</v>
      </c>
      <c r="L5" s="157"/>
      <c r="M5" s="157"/>
      <c r="N5" s="107"/>
      <c r="O5" s="157" t="s">
        <v>43</v>
      </c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08"/>
      <c r="AA5" s="108"/>
      <c r="AB5" s="108"/>
      <c r="AC5" s="108"/>
      <c r="AD5" s="91"/>
      <c r="AE5" s="106"/>
    </row>
    <row r="6" spans="1:31" ht="22.5" customHeight="1">
      <c r="A6" s="74"/>
      <c r="B6" s="74"/>
      <c r="C6" s="74"/>
      <c r="D6" s="16"/>
      <c r="E6" s="74"/>
      <c r="F6" s="16"/>
      <c r="G6" s="106"/>
      <c r="H6" s="106"/>
      <c r="I6" s="91"/>
      <c r="J6" s="91"/>
      <c r="K6" s="108"/>
      <c r="L6" s="108"/>
      <c r="M6" s="108"/>
      <c r="N6" s="107"/>
      <c r="O6" s="108"/>
      <c r="P6" s="108"/>
      <c r="Q6" s="108"/>
      <c r="R6" s="108"/>
      <c r="S6" s="108"/>
      <c r="T6" s="108"/>
      <c r="U6" s="108" t="s">
        <v>125</v>
      </c>
      <c r="V6" s="108"/>
      <c r="W6" s="108"/>
      <c r="X6" s="108"/>
      <c r="Y6" s="108"/>
      <c r="Z6" s="108"/>
      <c r="AA6" s="108"/>
      <c r="AB6" s="108"/>
      <c r="AC6" s="108"/>
      <c r="AD6" s="91"/>
      <c r="AE6" s="106"/>
    </row>
    <row r="7" spans="1:31" ht="22.5" customHeight="1">
      <c r="A7" s="74"/>
      <c r="B7" s="74"/>
      <c r="C7" s="74"/>
      <c r="D7" s="16"/>
      <c r="E7" s="74"/>
      <c r="F7" s="16"/>
      <c r="G7" s="106"/>
      <c r="H7" s="106"/>
      <c r="I7" s="91"/>
      <c r="J7" s="91"/>
      <c r="K7" s="108"/>
      <c r="L7" s="108"/>
      <c r="M7" s="108"/>
      <c r="N7" s="108"/>
      <c r="O7" s="108"/>
      <c r="P7" s="108"/>
      <c r="Q7" s="108"/>
      <c r="R7" s="91"/>
      <c r="S7" s="17"/>
      <c r="T7" s="108"/>
      <c r="U7" s="108" t="s">
        <v>167</v>
      </c>
      <c r="V7" s="108"/>
      <c r="W7" s="108"/>
      <c r="X7" s="108"/>
      <c r="Y7" s="108"/>
      <c r="Z7" s="108"/>
      <c r="AA7" s="108"/>
      <c r="AB7" s="108"/>
      <c r="AC7" s="108"/>
      <c r="AD7" s="91"/>
      <c r="AE7" s="106"/>
    </row>
    <row r="8" spans="1:31" ht="22.5" customHeight="1">
      <c r="A8" s="16"/>
      <c r="B8" s="16"/>
      <c r="C8" s="16"/>
      <c r="D8" s="16"/>
      <c r="E8" s="16"/>
      <c r="F8" s="16"/>
      <c r="G8" s="106"/>
      <c r="H8" s="106"/>
      <c r="I8" s="91"/>
      <c r="J8" s="91"/>
      <c r="K8" s="109"/>
      <c r="L8" s="109"/>
      <c r="M8" s="109"/>
      <c r="N8" s="108"/>
      <c r="O8" s="108"/>
      <c r="P8" s="108"/>
      <c r="Q8" s="108"/>
      <c r="R8" s="91"/>
      <c r="S8" s="91"/>
      <c r="T8" s="108"/>
      <c r="U8" s="108" t="s">
        <v>62</v>
      </c>
      <c r="V8" s="108"/>
      <c r="W8" s="108" t="s">
        <v>96</v>
      </c>
      <c r="X8" s="108"/>
      <c r="Y8" s="108"/>
      <c r="Z8" s="108"/>
      <c r="AA8" s="108"/>
      <c r="AB8" s="108"/>
      <c r="AC8" s="108"/>
      <c r="AD8" s="91"/>
      <c r="AE8" s="106"/>
    </row>
    <row r="9" spans="1:31" ht="22.5" customHeight="1">
      <c r="A9" s="16"/>
      <c r="B9" s="16"/>
      <c r="C9" s="16"/>
      <c r="D9" s="16"/>
      <c r="E9" s="16"/>
      <c r="F9" s="16"/>
      <c r="G9" s="91" t="s">
        <v>39</v>
      </c>
      <c r="H9" s="106"/>
      <c r="I9" s="91"/>
      <c r="J9" s="91"/>
      <c r="K9" s="91"/>
      <c r="L9" s="91"/>
      <c r="M9" s="91"/>
      <c r="N9" s="110"/>
      <c r="O9" s="110" t="s">
        <v>232</v>
      </c>
      <c r="P9" s="110"/>
      <c r="Q9" s="110" t="s">
        <v>232</v>
      </c>
      <c r="R9" s="91"/>
      <c r="S9" s="110" t="s">
        <v>232</v>
      </c>
      <c r="T9" s="91"/>
      <c r="U9" s="91" t="s">
        <v>168</v>
      </c>
      <c r="V9" s="91"/>
      <c r="W9" s="109" t="s">
        <v>97</v>
      </c>
      <c r="X9" s="110"/>
      <c r="Y9" s="91" t="s">
        <v>57</v>
      </c>
      <c r="Z9" s="91"/>
      <c r="AA9" s="91" t="s">
        <v>58</v>
      </c>
      <c r="AB9" s="91"/>
      <c r="AC9" s="91"/>
      <c r="AD9" s="91"/>
      <c r="AE9" s="17"/>
    </row>
    <row r="10" spans="1:31" s="17" customFormat="1" ht="22.5" customHeight="1">
      <c r="A10" s="16"/>
      <c r="B10" s="15"/>
      <c r="C10" s="15"/>
      <c r="D10" s="111"/>
      <c r="E10" s="15"/>
      <c r="F10" s="111"/>
      <c r="G10" s="91" t="s">
        <v>79</v>
      </c>
      <c r="H10" s="91"/>
      <c r="I10" s="17" t="s">
        <v>80</v>
      </c>
      <c r="K10" s="17" t="s">
        <v>59</v>
      </c>
      <c r="L10" s="91"/>
      <c r="N10" s="91"/>
      <c r="O10" s="91" t="s">
        <v>219</v>
      </c>
      <c r="P10" s="91"/>
      <c r="Q10" s="91" t="s">
        <v>233</v>
      </c>
      <c r="S10" s="110" t="s">
        <v>235</v>
      </c>
      <c r="T10" s="91"/>
      <c r="U10" s="91" t="s">
        <v>148</v>
      </c>
      <c r="V10" s="91"/>
      <c r="W10" s="109" t="s">
        <v>98</v>
      </c>
      <c r="X10" s="65"/>
      <c r="Y10" s="91" t="s">
        <v>60</v>
      </c>
      <c r="Z10" s="91"/>
      <c r="AA10" s="91" t="s">
        <v>63</v>
      </c>
      <c r="AB10" s="91"/>
      <c r="AC10" s="91" t="s">
        <v>128</v>
      </c>
      <c r="AE10" s="91" t="s">
        <v>58</v>
      </c>
    </row>
    <row r="11" spans="1:31" s="17" customFormat="1" ht="22.5" customHeight="1">
      <c r="A11" s="15"/>
      <c r="B11" s="15"/>
      <c r="C11" s="15"/>
      <c r="D11" s="9"/>
      <c r="E11" s="9" t="s">
        <v>5</v>
      </c>
      <c r="F11" s="9"/>
      <c r="G11" s="108" t="s">
        <v>81</v>
      </c>
      <c r="H11" s="91"/>
      <c r="I11" s="108" t="s">
        <v>82</v>
      </c>
      <c r="J11" s="91"/>
      <c r="K11" s="108" t="s">
        <v>61</v>
      </c>
      <c r="L11" s="91"/>
      <c r="M11" s="108" t="s">
        <v>42</v>
      </c>
      <c r="N11" s="108"/>
      <c r="O11" s="108" t="s">
        <v>147</v>
      </c>
      <c r="P11" s="108"/>
      <c r="Q11" s="108" t="s">
        <v>234</v>
      </c>
      <c r="R11" s="91"/>
      <c r="S11" s="110" t="s">
        <v>121</v>
      </c>
      <c r="T11" s="91"/>
      <c r="U11" s="108" t="s">
        <v>169</v>
      </c>
      <c r="V11" s="108"/>
      <c r="W11" s="108" t="s">
        <v>99</v>
      </c>
      <c r="X11" s="110"/>
      <c r="Y11" s="108" t="s">
        <v>38</v>
      </c>
      <c r="Z11" s="108"/>
      <c r="AA11" s="108" t="s">
        <v>100</v>
      </c>
      <c r="AB11" s="108"/>
      <c r="AC11" s="108" t="s">
        <v>127</v>
      </c>
      <c r="AD11" s="91"/>
      <c r="AE11" s="91" t="s">
        <v>63</v>
      </c>
    </row>
    <row r="12" spans="1:31" ht="22.5" customHeight="1">
      <c r="G12" s="158" t="s">
        <v>206</v>
      </c>
      <c r="H12" s="158"/>
      <c r="I12" s="158"/>
      <c r="J12" s="158"/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58"/>
      <c r="Z12" s="158"/>
      <c r="AA12" s="158"/>
      <c r="AB12" s="158"/>
      <c r="AC12" s="158"/>
      <c r="AD12" s="158"/>
      <c r="AE12" s="158"/>
    </row>
    <row r="13" spans="1:31" s="16" customFormat="1" ht="22.5" customHeight="1">
      <c r="A13" s="18" t="s">
        <v>212</v>
      </c>
      <c r="B13" s="112"/>
      <c r="C13" s="112"/>
      <c r="E13" s="112"/>
    </row>
    <row r="14" spans="1:31" s="16" customFormat="1" ht="22.5" customHeight="1">
      <c r="A14" s="16" t="s">
        <v>164</v>
      </c>
      <c r="E14" s="15"/>
      <c r="G14" s="103">
        <v>14500000000</v>
      </c>
      <c r="H14" s="103"/>
      <c r="I14" s="103">
        <v>1531778000</v>
      </c>
      <c r="J14" s="103"/>
      <c r="K14" s="103">
        <v>1450000000</v>
      </c>
      <c r="M14" s="103">
        <v>50802260025</v>
      </c>
      <c r="N14" s="103"/>
      <c r="O14" s="103">
        <v>-5845454565</v>
      </c>
      <c r="P14" s="103"/>
      <c r="Q14" s="103">
        <v>-1365475327</v>
      </c>
      <c r="R14" s="103"/>
      <c r="S14" s="103">
        <v>-796264466</v>
      </c>
      <c r="T14" s="103"/>
      <c r="U14" s="103">
        <v>-841054805</v>
      </c>
      <c r="V14" s="103"/>
      <c r="W14" s="103">
        <v>-22516441</v>
      </c>
      <c r="X14" s="103"/>
      <c r="Y14" s="103">
        <f>SUM(O14:W14)</f>
        <v>-8870765604</v>
      </c>
      <c r="Z14" s="103"/>
      <c r="AA14" s="104">
        <f>SUM(G14:M14,Y14)</f>
        <v>59413272421</v>
      </c>
      <c r="AB14" s="103"/>
      <c r="AC14" s="103">
        <v>650299</v>
      </c>
      <c r="AD14" s="103"/>
      <c r="AE14" s="104">
        <f>AA14+AC14</f>
        <v>59413922720</v>
      </c>
    </row>
    <row r="15" spans="1:31" s="16" customFormat="1" ht="22.5" customHeight="1">
      <c r="A15" s="113" t="s">
        <v>118</v>
      </c>
      <c r="B15" s="113"/>
      <c r="C15" s="15"/>
      <c r="E15" s="134">
        <v>3</v>
      </c>
      <c r="G15" s="22">
        <v>0</v>
      </c>
      <c r="H15" s="105"/>
      <c r="I15" s="22">
        <v>0</v>
      </c>
      <c r="J15" s="105"/>
      <c r="K15" s="22">
        <v>0</v>
      </c>
      <c r="L15" s="105"/>
      <c r="M15" s="22">
        <v>-23291077</v>
      </c>
      <c r="N15" s="105"/>
      <c r="O15" s="105">
        <v>0</v>
      </c>
      <c r="P15" s="105"/>
      <c r="Q15" s="22">
        <v>0</v>
      </c>
      <c r="R15" s="105"/>
      <c r="S15" s="22">
        <v>0</v>
      </c>
      <c r="T15" s="105"/>
      <c r="U15" s="22">
        <v>0</v>
      </c>
      <c r="V15" s="105"/>
      <c r="W15" s="22">
        <v>0</v>
      </c>
      <c r="X15" s="105"/>
      <c r="Y15" s="105">
        <f>SUM(O15:W15)</f>
        <v>0</v>
      </c>
      <c r="Z15" s="105"/>
      <c r="AA15" s="114">
        <f>SUM(G15:M15,Y15)</f>
        <v>-23291077</v>
      </c>
      <c r="AB15" s="105"/>
      <c r="AC15" s="105">
        <v>0</v>
      </c>
      <c r="AD15" s="105"/>
      <c r="AE15" s="20">
        <f>AA15+AC15</f>
        <v>-23291077</v>
      </c>
    </row>
    <row r="16" spans="1:31" s="16" customFormat="1" ht="22.5" customHeight="1">
      <c r="A16" s="16" t="s">
        <v>137</v>
      </c>
      <c r="E16" s="15"/>
      <c r="G16" s="29">
        <f>SUM(G14:G15)</f>
        <v>14500000000</v>
      </c>
      <c r="H16" s="30"/>
      <c r="I16" s="29">
        <f>SUM(I14:I15)</f>
        <v>1531778000</v>
      </c>
      <c r="J16" s="23"/>
      <c r="K16" s="29">
        <f>SUM(K14:K15)</f>
        <v>1450000000</v>
      </c>
      <c r="L16" s="23"/>
      <c r="M16" s="29">
        <f>SUM(M14:M15)</f>
        <v>50778968948</v>
      </c>
      <c r="N16" s="23"/>
      <c r="O16" s="29">
        <f>SUM(O14:O15)</f>
        <v>-5845454565</v>
      </c>
      <c r="P16" s="23"/>
      <c r="Q16" s="29">
        <f>SUM(Q14:Q15)</f>
        <v>-1365475327</v>
      </c>
      <c r="R16" s="23"/>
      <c r="S16" s="29">
        <f>SUM(S14:S15)</f>
        <v>-796264466</v>
      </c>
      <c r="T16" s="30"/>
      <c r="U16" s="29">
        <f>SUM(U14:U15)</f>
        <v>-841054805</v>
      </c>
      <c r="V16" s="30"/>
      <c r="W16" s="29">
        <f>SUM(W14:W15)</f>
        <v>-22516441</v>
      </c>
      <c r="X16" s="30"/>
      <c r="Y16" s="29">
        <f>SUM(Y14:Y15)</f>
        <v>-8870765604</v>
      </c>
      <c r="Z16" s="30"/>
      <c r="AA16" s="115">
        <f>SUM(G16:M16,Y16)</f>
        <v>59389981344</v>
      </c>
      <c r="AB16" s="30"/>
      <c r="AC16" s="29">
        <f>SUM(AC14:AC15)</f>
        <v>650299</v>
      </c>
      <c r="AD16" s="23"/>
      <c r="AE16" s="29">
        <f>SUM(AE14:AE15)</f>
        <v>59390631643</v>
      </c>
    </row>
    <row r="17" spans="1:31" s="16" customFormat="1" ht="9.9" customHeight="1">
      <c r="E17" s="15"/>
      <c r="G17" s="30"/>
      <c r="H17" s="30"/>
      <c r="I17" s="30"/>
      <c r="J17" s="23"/>
      <c r="K17" s="30"/>
      <c r="L17" s="23"/>
      <c r="M17" s="30"/>
      <c r="N17" s="23"/>
      <c r="O17" s="30"/>
      <c r="P17" s="23"/>
      <c r="Q17" s="30"/>
      <c r="R17" s="23"/>
      <c r="S17" s="30"/>
      <c r="T17" s="30"/>
      <c r="U17" s="30"/>
      <c r="V17" s="30"/>
      <c r="W17" s="30"/>
      <c r="X17" s="30"/>
      <c r="Y17" s="30"/>
      <c r="Z17" s="30"/>
      <c r="AA17" s="103"/>
      <c r="AB17" s="30"/>
      <c r="AC17" s="30"/>
      <c r="AD17" s="23"/>
      <c r="AE17" s="30"/>
    </row>
    <row r="18" spans="1:31" s="16" customFormat="1" ht="22.5" customHeight="1">
      <c r="A18" s="116" t="s">
        <v>155</v>
      </c>
      <c r="E18" s="15"/>
      <c r="G18" s="30"/>
      <c r="H18" s="30"/>
      <c r="I18" s="30"/>
      <c r="J18" s="23"/>
      <c r="K18" s="30"/>
      <c r="L18" s="23"/>
      <c r="M18" s="30"/>
      <c r="N18" s="23"/>
      <c r="O18" s="30"/>
      <c r="P18" s="23"/>
      <c r="Q18" s="30"/>
      <c r="R18" s="23"/>
      <c r="S18" s="30"/>
      <c r="T18" s="30"/>
      <c r="U18" s="30"/>
      <c r="V18" s="30"/>
      <c r="W18" s="30"/>
      <c r="X18" s="30"/>
      <c r="Y18" s="30"/>
      <c r="Z18" s="30"/>
      <c r="AA18" s="103"/>
      <c r="AB18" s="30"/>
      <c r="AC18" s="30"/>
      <c r="AD18" s="23"/>
      <c r="AE18" s="30"/>
    </row>
    <row r="19" spans="1:31" s="16" customFormat="1" ht="22.5" customHeight="1">
      <c r="A19" s="117"/>
      <c r="B19" s="19" t="s">
        <v>162</v>
      </c>
      <c r="E19" s="15"/>
      <c r="G19" s="30"/>
      <c r="H19" s="30"/>
      <c r="I19" s="30"/>
      <c r="J19" s="23"/>
      <c r="K19" s="30"/>
      <c r="L19" s="23"/>
      <c r="M19" s="30"/>
      <c r="N19" s="23"/>
      <c r="O19" s="30"/>
      <c r="P19" s="23"/>
      <c r="Q19" s="30"/>
      <c r="R19" s="23"/>
      <c r="S19" s="30"/>
      <c r="T19" s="30"/>
      <c r="U19" s="30"/>
      <c r="V19" s="30"/>
      <c r="W19" s="30"/>
      <c r="X19" s="30"/>
      <c r="Y19" s="30"/>
      <c r="Z19" s="30"/>
      <c r="AA19" s="103"/>
      <c r="AB19" s="30"/>
      <c r="AC19" s="30"/>
      <c r="AD19" s="23"/>
      <c r="AE19" s="30"/>
    </row>
    <row r="20" spans="1:31" ht="22.5" customHeight="1">
      <c r="A20" s="118"/>
      <c r="B20" s="15" t="s">
        <v>163</v>
      </c>
      <c r="E20" s="135">
        <v>25</v>
      </c>
      <c r="G20" s="24">
        <v>0</v>
      </c>
      <c r="H20" s="24"/>
      <c r="I20" s="24">
        <v>0</v>
      </c>
      <c r="J20" s="22"/>
      <c r="K20" s="24">
        <v>0</v>
      </c>
      <c r="L20" s="22"/>
      <c r="M20" s="24">
        <v>-3480000000</v>
      </c>
      <c r="N20" s="22"/>
      <c r="O20" s="24">
        <v>0</v>
      </c>
      <c r="P20" s="22"/>
      <c r="Q20" s="24">
        <v>0</v>
      </c>
      <c r="R20" s="22"/>
      <c r="S20" s="24">
        <v>0</v>
      </c>
      <c r="T20" s="24"/>
      <c r="U20" s="24">
        <v>0</v>
      </c>
      <c r="V20" s="24"/>
      <c r="W20" s="24">
        <v>0</v>
      </c>
      <c r="X20" s="24"/>
      <c r="Y20" s="105">
        <f>SUM(O20:W20)</f>
        <v>0</v>
      </c>
      <c r="Z20" s="24"/>
      <c r="AA20" s="20">
        <f>SUM(G20:M20,Y20)</f>
        <v>-3480000000</v>
      </c>
      <c r="AB20" s="24"/>
      <c r="AC20" s="24">
        <v>0</v>
      </c>
      <c r="AD20" s="22"/>
      <c r="AE20" s="20">
        <f>AA20+AC20</f>
        <v>-3480000000</v>
      </c>
    </row>
    <row r="21" spans="1:31" s="16" customFormat="1" ht="22.5" customHeight="1">
      <c r="A21" s="116" t="s">
        <v>178</v>
      </c>
      <c r="B21" s="19"/>
      <c r="E21" s="15"/>
      <c r="G21" s="29">
        <f>SUM(G20:G20)</f>
        <v>0</v>
      </c>
      <c r="H21" s="30"/>
      <c r="I21" s="29">
        <f>SUM(I20:I20)</f>
        <v>0</v>
      </c>
      <c r="J21" s="23"/>
      <c r="K21" s="29">
        <f>SUM(K20:K20)</f>
        <v>0</v>
      </c>
      <c r="L21" s="23"/>
      <c r="M21" s="29">
        <f>SUM(M20:M20)</f>
        <v>-3480000000</v>
      </c>
      <c r="N21" s="23"/>
      <c r="O21" s="29">
        <f>SUM(O20:O20)</f>
        <v>0</v>
      </c>
      <c r="P21" s="23"/>
      <c r="Q21" s="29">
        <f>SUM(Q20:Q20)</f>
        <v>0</v>
      </c>
      <c r="R21" s="23"/>
      <c r="S21" s="29">
        <f>SUM(S20:S20)</f>
        <v>0</v>
      </c>
      <c r="T21" s="30"/>
      <c r="U21" s="29">
        <f>SUM(U20:U20)</f>
        <v>0</v>
      </c>
      <c r="V21" s="30"/>
      <c r="W21" s="29">
        <f>SUM(W20:W20)</f>
        <v>0</v>
      </c>
      <c r="X21" s="30"/>
      <c r="Y21" s="29">
        <f>SUM(Y20:Y20)</f>
        <v>0</v>
      </c>
      <c r="Z21" s="30"/>
      <c r="AA21" s="115">
        <f>SUM(G21:M21,Y21)</f>
        <v>-3480000000</v>
      </c>
      <c r="AB21" s="30"/>
      <c r="AC21" s="29">
        <f>SUM(AC20:AC20)</f>
        <v>0</v>
      </c>
      <c r="AD21" s="23"/>
      <c r="AE21" s="29">
        <f>SUM(AE20:AE20)</f>
        <v>-3480000000</v>
      </c>
    </row>
    <row r="22" spans="1:31" ht="11.1" customHeight="1">
      <c r="A22" s="119"/>
      <c r="B22" s="16"/>
      <c r="C22" s="16"/>
      <c r="D22" s="16"/>
      <c r="E22" s="16"/>
      <c r="F22" s="16"/>
      <c r="G22" s="105"/>
      <c r="H22" s="105"/>
      <c r="I22" s="105"/>
      <c r="J22" s="105"/>
      <c r="K22" s="105"/>
      <c r="L22" s="105"/>
      <c r="M22" s="105"/>
      <c r="N22" s="105"/>
      <c r="O22" s="105"/>
      <c r="P22" s="105"/>
      <c r="Q22" s="105"/>
      <c r="R22" s="105"/>
      <c r="S22" s="105"/>
      <c r="T22" s="105"/>
      <c r="U22" s="105"/>
      <c r="V22" s="105"/>
      <c r="W22" s="105"/>
      <c r="X22" s="105"/>
      <c r="Y22" s="105"/>
      <c r="Z22" s="105"/>
      <c r="AA22" s="105"/>
      <c r="AB22" s="105"/>
      <c r="AC22" s="105"/>
      <c r="AD22" s="105"/>
      <c r="AE22" s="103"/>
    </row>
    <row r="23" spans="1:31" ht="22.5" customHeight="1">
      <c r="A23" s="16" t="s">
        <v>222</v>
      </c>
      <c r="B23" s="120"/>
      <c r="C23" s="16"/>
      <c r="E23" s="16"/>
      <c r="G23" s="22"/>
      <c r="H23" s="2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4"/>
      <c r="U23" s="24"/>
      <c r="V23" s="24"/>
      <c r="W23" s="24"/>
      <c r="X23" s="24"/>
      <c r="Y23" s="22"/>
      <c r="Z23" s="22"/>
      <c r="AA23" s="22"/>
      <c r="AB23" s="22"/>
      <c r="AC23" s="22"/>
      <c r="AD23" s="22"/>
      <c r="AE23" s="23"/>
    </row>
    <row r="24" spans="1:31" ht="22.5" customHeight="1">
      <c r="A24" s="15" t="s">
        <v>64</v>
      </c>
      <c r="B24" s="15" t="s">
        <v>65</v>
      </c>
      <c r="G24" s="22">
        <v>0</v>
      </c>
      <c r="H24" s="24"/>
      <c r="I24" s="22">
        <v>0</v>
      </c>
      <c r="J24" s="22"/>
      <c r="K24" s="22">
        <v>0</v>
      </c>
      <c r="L24" s="22"/>
      <c r="M24" s="22">
        <v>6286677775</v>
      </c>
      <c r="N24" s="22"/>
      <c r="O24" s="22">
        <v>0</v>
      </c>
      <c r="P24" s="22"/>
      <c r="Q24" s="22">
        <v>0</v>
      </c>
      <c r="R24" s="22"/>
      <c r="S24" s="22">
        <v>0</v>
      </c>
      <c r="T24" s="24"/>
      <c r="U24" s="24">
        <v>0</v>
      </c>
      <c r="V24" s="24"/>
      <c r="W24" s="24">
        <v>0</v>
      </c>
      <c r="X24" s="24"/>
      <c r="Y24" s="22">
        <f>SUM(O24:W24)</f>
        <v>0</v>
      </c>
      <c r="Z24" s="22"/>
      <c r="AA24" s="20">
        <f>SUM(G24:M24,Y24)</f>
        <v>6286677775</v>
      </c>
      <c r="AB24" s="22"/>
      <c r="AC24" s="105">
        <v>34110</v>
      </c>
      <c r="AD24" s="22"/>
      <c r="AE24" s="20">
        <f>AA24+AC24</f>
        <v>6286711885</v>
      </c>
    </row>
    <row r="25" spans="1:31" ht="22.5" customHeight="1">
      <c r="A25" s="15" t="s">
        <v>64</v>
      </c>
      <c r="B25" s="15" t="s">
        <v>88</v>
      </c>
      <c r="G25" s="28">
        <v>0</v>
      </c>
      <c r="H25" s="24"/>
      <c r="I25" s="28">
        <v>0</v>
      </c>
      <c r="J25" s="22"/>
      <c r="K25" s="28">
        <v>0</v>
      </c>
      <c r="L25" s="22"/>
      <c r="M25" s="28">
        <v>0</v>
      </c>
      <c r="N25" s="24"/>
      <c r="O25" s="28">
        <v>318077769</v>
      </c>
      <c r="P25" s="24"/>
      <c r="Q25" s="28">
        <v>-665536995</v>
      </c>
      <c r="R25" s="22"/>
      <c r="S25" s="28">
        <v>-141232876</v>
      </c>
      <c r="T25" s="24"/>
      <c r="U25" s="28">
        <v>-1163948861</v>
      </c>
      <c r="V25" s="24"/>
      <c r="W25" s="28">
        <v>-23130264</v>
      </c>
      <c r="X25" s="24"/>
      <c r="Y25" s="22">
        <f>SUM(O25:W25)</f>
        <v>-1675771227</v>
      </c>
      <c r="Z25" s="22"/>
      <c r="AA25" s="114">
        <f>SUM(G25:M25,Y25)</f>
        <v>-1675771227</v>
      </c>
      <c r="AB25" s="22"/>
      <c r="AC25" s="105">
        <v>0</v>
      </c>
      <c r="AD25" s="22"/>
      <c r="AE25" s="20">
        <f>AA25+AC25</f>
        <v>-1675771227</v>
      </c>
    </row>
    <row r="26" spans="1:31" ht="22.5" customHeight="1">
      <c r="A26" s="16" t="s">
        <v>223</v>
      </c>
      <c r="B26" s="120"/>
      <c r="C26" s="16"/>
      <c r="E26" s="16"/>
      <c r="G26" s="29">
        <f>SUM(G24:G25)</f>
        <v>0</v>
      </c>
      <c r="H26" s="24"/>
      <c r="I26" s="29">
        <f>SUM(I24:I25)</f>
        <v>0</v>
      </c>
      <c r="J26" s="22"/>
      <c r="K26" s="29">
        <f>SUM(K24:K25)</f>
        <v>0</v>
      </c>
      <c r="L26" s="22"/>
      <c r="M26" s="29">
        <f>SUM(M24:M25)</f>
        <v>6286677775</v>
      </c>
      <c r="N26" s="30"/>
      <c r="O26" s="29">
        <f>SUM(O24:O25)</f>
        <v>318077769</v>
      </c>
      <c r="P26" s="30"/>
      <c r="Q26" s="29">
        <f>SUM(Q24:Q25)</f>
        <v>-665536995</v>
      </c>
      <c r="R26" s="22"/>
      <c r="S26" s="33">
        <f>SUM(S24:S25)</f>
        <v>-141232876</v>
      </c>
      <c r="T26" s="24"/>
      <c r="U26" s="29">
        <f>SUM(U24:U25)</f>
        <v>-1163948861</v>
      </c>
      <c r="V26" s="30"/>
      <c r="W26" s="29">
        <f>SUM(W24:W25)</f>
        <v>-23130264</v>
      </c>
      <c r="X26" s="24"/>
      <c r="Y26" s="29">
        <f>SUM(Y24:Y25)</f>
        <v>-1675771227</v>
      </c>
      <c r="Z26" s="30"/>
      <c r="AA26" s="29">
        <f>SUM(AA24:AA25)</f>
        <v>4610906548</v>
      </c>
      <c r="AB26" s="30"/>
      <c r="AC26" s="29">
        <f>SUM(AC24:AC25)</f>
        <v>34110</v>
      </c>
      <c r="AD26" s="22"/>
      <c r="AE26" s="29">
        <f>SUM(AE24:AE25)</f>
        <v>4610940658</v>
      </c>
    </row>
    <row r="27" spans="1:31" ht="9.9" customHeight="1">
      <c r="A27" s="16"/>
      <c r="B27" s="16"/>
      <c r="C27" s="16"/>
      <c r="D27" s="16"/>
      <c r="E27" s="16"/>
      <c r="F27" s="16"/>
      <c r="G27" s="146"/>
      <c r="H27" s="105"/>
      <c r="I27" s="146"/>
      <c r="J27" s="105"/>
      <c r="K27" s="146"/>
      <c r="L27" s="105"/>
      <c r="M27" s="146"/>
      <c r="N27" s="105"/>
      <c r="O27" s="146"/>
      <c r="P27" s="105"/>
      <c r="Q27" s="146"/>
      <c r="R27" s="105"/>
      <c r="S27" s="146"/>
      <c r="T27" s="105"/>
      <c r="U27" s="146"/>
      <c r="V27" s="105"/>
      <c r="W27" s="146"/>
      <c r="X27" s="105"/>
      <c r="Y27" s="146"/>
      <c r="Z27" s="105"/>
      <c r="AA27" s="146"/>
      <c r="AB27" s="105"/>
      <c r="AC27" s="146"/>
      <c r="AD27" s="105"/>
      <c r="AE27" s="147"/>
    </row>
    <row r="28" spans="1:31" s="16" customFormat="1" ht="22.5" customHeight="1" thickBot="1">
      <c r="A28" s="16" t="s">
        <v>213</v>
      </c>
      <c r="C28" s="15"/>
      <c r="E28" s="15"/>
      <c r="G28" s="32">
        <f>SUM(G16,G21,G26)</f>
        <v>14500000000</v>
      </c>
      <c r="H28" s="30"/>
      <c r="I28" s="32">
        <f>SUM(I16,I21,I26)</f>
        <v>1531778000</v>
      </c>
      <c r="J28" s="23"/>
      <c r="K28" s="32">
        <f>SUM(K16,K21,K26)</f>
        <v>1450000000</v>
      </c>
      <c r="L28" s="23"/>
      <c r="M28" s="32">
        <f>SUM(M16,M21,M26)</f>
        <v>53585646723</v>
      </c>
      <c r="N28" s="30"/>
      <c r="O28" s="32">
        <f>SUM(O16,O21,O26)</f>
        <v>-5527376796</v>
      </c>
      <c r="P28" s="30"/>
      <c r="Q28" s="32">
        <f>SUM(Q16,Q21,Q26)</f>
        <v>-2031012322</v>
      </c>
      <c r="R28" s="23"/>
      <c r="S28" s="32">
        <f>SUM(S16,S21,S26)</f>
        <v>-937497342</v>
      </c>
      <c r="T28" s="30"/>
      <c r="U28" s="32">
        <f>SUM(U16,U21,U26)</f>
        <v>-2005003666</v>
      </c>
      <c r="V28" s="30"/>
      <c r="W28" s="32">
        <f>SUM(W16,W21,W26)</f>
        <v>-45646705</v>
      </c>
      <c r="X28" s="30"/>
      <c r="Y28" s="32">
        <f>SUM(Y16,Y21,Y26)</f>
        <v>-10546536831</v>
      </c>
      <c r="Z28" s="30"/>
      <c r="AA28" s="32">
        <f>SUM(AA16,AA21,AA26)</f>
        <v>60520887892</v>
      </c>
      <c r="AB28" s="30"/>
      <c r="AC28" s="32">
        <f>SUM(AC16,AC21,AC26)</f>
        <v>684409</v>
      </c>
      <c r="AD28" s="23"/>
      <c r="AE28" s="32">
        <f>SUM(AE16,AE21,AE26)</f>
        <v>60521572301</v>
      </c>
    </row>
    <row r="29" spans="1:31" ht="9.9" customHeight="1" thickTop="1">
      <c r="A29" s="16"/>
      <c r="B29" s="16"/>
      <c r="C29" s="16"/>
      <c r="D29" s="16"/>
      <c r="E29" s="16"/>
      <c r="F29" s="16"/>
      <c r="G29" s="105"/>
      <c r="H29" s="105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105"/>
      <c r="U29" s="105"/>
      <c r="V29" s="105"/>
      <c r="W29" s="105"/>
      <c r="X29" s="105"/>
      <c r="Y29" s="105"/>
      <c r="Z29" s="105"/>
      <c r="AA29" s="105"/>
      <c r="AB29" s="105"/>
      <c r="AC29" s="105"/>
      <c r="AD29" s="105"/>
      <c r="AE29" s="103"/>
    </row>
  </sheetData>
  <mergeCells count="4">
    <mergeCell ref="G4:AE4"/>
    <mergeCell ref="K5:M5"/>
    <mergeCell ref="O5:Y5"/>
    <mergeCell ref="G12:AE12"/>
  </mergeCells>
  <pageMargins left="0.5" right="0.5" top="0.8" bottom="0.5" header="0.8" footer="0.5"/>
  <pageSetup paperSize="9" scale="53" firstPageNumber="12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7030A0"/>
  </sheetPr>
  <dimension ref="A1:S26"/>
  <sheetViews>
    <sheetView zoomScaleNormal="100" zoomScaleSheetLayoutView="100" workbookViewId="0">
      <selection sqref="A1:S1"/>
    </sheetView>
  </sheetViews>
  <sheetFormatPr defaultColWidth="9.09765625" defaultRowHeight="22.5" customHeight="1"/>
  <cols>
    <col min="1" max="2" width="2.3984375" style="15" customWidth="1"/>
    <col min="3" max="3" width="47" style="15" customWidth="1"/>
    <col min="4" max="4" width="1.09765625" style="74" customWidth="1"/>
    <col min="5" max="5" width="8.09765625" style="17" customWidth="1"/>
    <col min="6" max="6" width="1.09765625" style="74" customWidth="1"/>
    <col min="7" max="7" width="12.59765625" style="15" customWidth="1"/>
    <col min="8" max="8" width="1.09765625" style="74" customWidth="1"/>
    <col min="9" max="9" width="12.59765625" style="15" customWidth="1"/>
    <col min="10" max="10" width="1.09765625" style="74" customWidth="1"/>
    <col min="11" max="11" width="13.8984375" style="15" bestFit="1" customWidth="1"/>
    <col min="12" max="12" width="1.09765625" style="74" customWidth="1"/>
    <col min="13" max="13" width="12.59765625" style="74" customWidth="1"/>
    <col min="14" max="14" width="1.09765625" style="74" customWidth="1"/>
    <col min="15" max="15" width="12.59765625" style="74" customWidth="1"/>
    <col min="16" max="16" width="1.09765625" style="74" customWidth="1"/>
    <col min="17" max="17" width="14.8984375" style="74" bestFit="1" customWidth="1"/>
    <col min="18" max="18" width="1.09765625" style="74" customWidth="1"/>
    <col min="19" max="19" width="12.59765625" style="74" customWidth="1"/>
    <col min="20" max="16384" width="9.09765625" style="15"/>
  </cols>
  <sheetData>
    <row r="1" spans="1:19" s="26" customFormat="1" ht="22.5" customHeight="1">
      <c r="A1" s="159" t="s">
        <v>138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</row>
    <row r="2" spans="1:19" s="26" customFormat="1" ht="22.5" customHeight="1">
      <c r="A2" s="159" t="s">
        <v>209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</row>
    <row r="3" spans="1:19" s="26" customFormat="1" ht="9.9" customHeight="1">
      <c r="A3" s="121"/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</row>
    <row r="4" spans="1:19" ht="22.5" customHeight="1">
      <c r="D4" s="89"/>
      <c r="F4" s="89"/>
      <c r="G4" s="156" t="s">
        <v>66</v>
      </c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</row>
    <row r="5" spans="1:19" ht="22.5" customHeight="1">
      <c r="D5" s="89"/>
      <c r="F5" s="89"/>
      <c r="G5" s="122"/>
      <c r="H5" s="89"/>
      <c r="I5" s="122"/>
      <c r="J5" s="89"/>
      <c r="K5" s="122"/>
      <c r="L5" s="89"/>
      <c r="M5" s="122"/>
      <c r="N5" s="89"/>
      <c r="O5" s="122"/>
      <c r="P5" s="89"/>
      <c r="Q5" s="108" t="s">
        <v>101</v>
      </c>
      <c r="R5" s="89"/>
      <c r="S5" s="122"/>
    </row>
    <row r="6" spans="1:19" ht="22.5" customHeight="1">
      <c r="D6" s="89"/>
      <c r="F6" s="89"/>
      <c r="G6" s="106"/>
      <c r="H6" s="89"/>
      <c r="I6" s="106"/>
      <c r="J6" s="89"/>
      <c r="K6" s="106"/>
      <c r="L6" s="89"/>
      <c r="M6" s="157" t="s">
        <v>41</v>
      </c>
      <c r="N6" s="157"/>
      <c r="O6" s="157"/>
      <c r="P6" s="89"/>
      <c r="Q6" s="123" t="s">
        <v>102</v>
      </c>
      <c r="R6" s="89"/>
      <c r="S6" s="106"/>
    </row>
    <row r="7" spans="1:19" ht="22.5" customHeight="1">
      <c r="A7" s="17"/>
      <c r="B7" s="17"/>
      <c r="C7" s="17"/>
      <c r="D7" s="15"/>
      <c r="F7" s="15"/>
      <c r="H7" s="15"/>
      <c r="J7" s="15"/>
      <c r="L7" s="15"/>
      <c r="M7" s="15"/>
      <c r="N7" s="15"/>
      <c r="O7" s="15"/>
      <c r="P7" s="15"/>
      <c r="Q7" s="108" t="s">
        <v>96</v>
      </c>
      <c r="R7" s="15"/>
      <c r="S7" s="15"/>
    </row>
    <row r="8" spans="1:19" ht="22.5" customHeight="1">
      <c r="A8" s="17"/>
      <c r="B8" s="17"/>
      <c r="C8" s="17"/>
      <c r="D8" s="112"/>
      <c r="F8" s="112"/>
      <c r="G8" s="91" t="s">
        <v>39</v>
      </c>
      <c r="H8" s="112"/>
      <c r="I8" s="91"/>
      <c r="J8" s="112"/>
      <c r="K8" s="17" t="s">
        <v>86</v>
      </c>
      <c r="L8" s="112"/>
      <c r="M8" s="91"/>
      <c r="N8" s="112"/>
      <c r="O8" s="91"/>
      <c r="P8" s="112"/>
      <c r="Q8" s="109" t="s">
        <v>97</v>
      </c>
      <c r="R8" s="112"/>
      <c r="S8" s="91"/>
    </row>
    <row r="9" spans="1:19" ht="22.5" customHeight="1">
      <c r="A9" s="17"/>
      <c r="B9" s="17"/>
      <c r="C9" s="17"/>
      <c r="D9" s="112"/>
      <c r="F9" s="112"/>
      <c r="G9" s="91" t="s">
        <v>79</v>
      </c>
      <c r="H9" s="112"/>
      <c r="I9" s="17" t="s">
        <v>80</v>
      </c>
      <c r="J9" s="112"/>
      <c r="K9" s="17" t="s">
        <v>85</v>
      </c>
      <c r="L9" s="112"/>
      <c r="M9" s="17" t="s">
        <v>59</v>
      </c>
      <c r="N9" s="112"/>
      <c r="O9" s="91"/>
      <c r="P9" s="112"/>
      <c r="Q9" s="109" t="s">
        <v>98</v>
      </c>
      <c r="R9" s="112"/>
      <c r="S9" s="91" t="s">
        <v>58</v>
      </c>
    </row>
    <row r="10" spans="1:19" ht="22.5" customHeight="1">
      <c r="A10" s="17"/>
      <c r="B10" s="17"/>
      <c r="C10" s="17"/>
      <c r="D10" s="112"/>
      <c r="E10" s="124" t="s">
        <v>5</v>
      </c>
      <c r="F10" s="112"/>
      <c r="G10" s="91" t="s">
        <v>81</v>
      </c>
      <c r="H10" s="112"/>
      <c r="I10" s="91" t="s">
        <v>82</v>
      </c>
      <c r="J10" s="112"/>
      <c r="K10" s="91" t="s">
        <v>83</v>
      </c>
      <c r="L10" s="112"/>
      <c r="M10" s="91" t="s">
        <v>61</v>
      </c>
      <c r="N10" s="112"/>
      <c r="O10" s="91" t="s">
        <v>42</v>
      </c>
      <c r="P10" s="112"/>
      <c r="Q10" s="108" t="s">
        <v>99</v>
      </c>
      <c r="R10" s="112"/>
      <c r="S10" s="91" t="s">
        <v>63</v>
      </c>
    </row>
    <row r="11" spans="1:19" ht="22.5" customHeight="1">
      <c r="A11" s="16"/>
      <c r="B11" s="16"/>
      <c r="C11" s="16"/>
      <c r="D11" s="20"/>
      <c r="F11" s="20"/>
      <c r="G11" s="160" t="s">
        <v>224</v>
      </c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</row>
    <row r="12" spans="1:19" ht="22.5" customHeight="1">
      <c r="A12" s="18" t="s">
        <v>210</v>
      </c>
      <c r="B12" s="16"/>
      <c r="C12" s="16"/>
      <c r="D12" s="103"/>
      <c r="E12" s="112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5"/>
    </row>
    <row r="13" spans="1:19" ht="22.5" customHeight="1">
      <c r="A13" s="16" t="s">
        <v>134</v>
      </c>
      <c r="B13" s="16"/>
      <c r="C13" s="16"/>
      <c r="D13" s="104"/>
      <c r="E13" s="112"/>
      <c r="F13" s="104"/>
      <c r="G13" s="95">
        <v>14500000000</v>
      </c>
      <c r="H13" s="103"/>
      <c r="I13" s="95">
        <v>1531778000</v>
      </c>
      <c r="J13" s="103"/>
      <c r="K13" s="95">
        <v>221308748</v>
      </c>
      <c r="L13" s="103"/>
      <c r="M13" s="95">
        <v>1450000000</v>
      </c>
      <c r="N13" s="103"/>
      <c r="O13" s="95">
        <v>38432950592</v>
      </c>
      <c r="P13" s="103"/>
      <c r="Q13" s="95">
        <v>-22819288</v>
      </c>
      <c r="R13" s="103"/>
      <c r="S13" s="103">
        <f>SUM(G13:Q13)</f>
        <v>56113218052</v>
      </c>
    </row>
    <row r="14" spans="1:19" ht="9.9" customHeight="1">
      <c r="A14" s="125"/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</row>
    <row r="15" spans="1:19" ht="22.5" customHeight="1">
      <c r="A15" s="125" t="s">
        <v>155</v>
      </c>
      <c r="B15" s="125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  <c r="O15" s="125"/>
      <c r="P15" s="125"/>
      <c r="Q15" s="125"/>
      <c r="R15" s="125"/>
      <c r="S15" s="125"/>
    </row>
    <row r="16" spans="1:19" ht="22.5" customHeight="1">
      <c r="A16" s="125" t="s">
        <v>161</v>
      </c>
      <c r="B16" s="126" t="s">
        <v>162</v>
      </c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O16" s="125"/>
      <c r="P16" s="125"/>
      <c r="Q16" s="125"/>
      <c r="R16" s="125"/>
      <c r="S16" s="125"/>
    </row>
    <row r="17" spans="1:19" ht="22.5" customHeight="1">
      <c r="A17" s="125" t="s">
        <v>161</v>
      </c>
      <c r="B17" s="127" t="s">
        <v>163</v>
      </c>
      <c r="C17" s="125"/>
      <c r="D17" s="125"/>
      <c r="E17" s="134">
        <v>25</v>
      </c>
      <c r="F17" s="125"/>
      <c r="G17" s="94">
        <v>0</v>
      </c>
      <c r="H17" s="128"/>
      <c r="I17" s="94">
        <v>0</v>
      </c>
      <c r="J17" s="128"/>
      <c r="K17" s="94">
        <v>0</v>
      </c>
      <c r="L17" s="128"/>
      <c r="M17" s="94">
        <v>0</v>
      </c>
      <c r="N17" s="128"/>
      <c r="O17" s="128">
        <v>-3480000000</v>
      </c>
      <c r="P17" s="128"/>
      <c r="Q17" s="94">
        <v>0</v>
      </c>
      <c r="R17" s="128"/>
      <c r="S17" s="24">
        <f>SUM(G17:O17,Q17)</f>
        <v>-3480000000</v>
      </c>
    </row>
    <row r="18" spans="1:19" ht="22.5" customHeight="1">
      <c r="A18" s="116" t="s">
        <v>178</v>
      </c>
      <c r="B18" s="126"/>
      <c r="C18" s="125"/>
      <c r="D18" s="125"/>
      <c r="E18" s="125"/>
      <c r="F18" s="125"/>
      <c r="G18" s="129">
        <f>SUM(G17)</f>
        <v>0</v>
      </c>
      <c r="H18" s="130"/>
      <c r="I18" s="129">
        <f>SUM(I17)</f>
        <v>0</v>
      </c>
      <c r="J18" s="130"/>
      <c r="K18" s="129">
        <f>SUM(K17)</f>
        <v>0</v>
      </c>
      <c r="L18" s="130"/>
      <c r="M18" s="129">
        <f>SUM(M17)</f>
        <v>0</v>
      </c>
      <c r="N18" s="130"/>
      <c r="O18" s="129">
        <f>SUM(O17)</f>
        <v>-3480000000</v>
      </c>
      <c r="P18" s="130"/>
      <c r="Q18" s="129">
        <f>SUM(Q17)</f>
        <v>0</v>
      </c>
      <c r="R18" s="130"/>
      <c r="S18" s="129">
        <f>SUM(S17)</f>
        <v>-3480000000</v>
      </c>
    </row>
    <row r="19" spans="1:19" ht="9.9" customHeight="1">
      <c r="A19" s="125"/>
      <c r="B19" s="125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</row>
    <row r="20" spans="1:19" ht="22.5" customHeight="1">
      <c r="A20" s="16" t="s">
        <v>222</v>
      </c>
      <c r="B20" s="120"/>
      <c r="D20" s="104"/>
      <c r="E20" s="112"/>
      <c r="F20" s="104"/>
      <c r="G20" s="103"/>
      <c r="H20" s="104"/>
      <c r="I20" s="103"/>
      <c r="J20" s="104"/>
      <c r="K20" s="103"/>
      <c r="L20" s="104"/>
      <c r="M20" s="103"/>
      <c r="N20" s="104"/>
      <c r="O20" s="103"/>
      <c r="P20" s="104"/>
      <c r="Q20" s="103"/>
      <c r="R20" s="104"/>
      <c r="S20" s="103"/>
    </row>
    <row r="21" spans="1:19" ht="22.5" customHeight="1">
      <c r="A21" s="15" t="s">
        <v>64</v>
      </c>
      <c r="B21" s="15" t="s">
        <v>65</v>
      </c>
      <c r="D21" s="20"/>
      <c r="F21" s="20"/>
      <c r="G21" s="94">
        <v>0</v>
      </c>
      <c r="H21" s="94"/>
      <c r="I21" s="94">
        <v>0</v>
      </c>
      <c r="J21" s="94"/>
      <c r="K21" s="94">
        <v>0</v>
      </c>
      <c r="L21" s="94"/>
      <c r="M21" s="94">
        <v>0</v>
      </c>
      <c r="N21" s="94"/>
      <c r="O21" s="94">
        <v>2934771698</v>
      </c>
      <c r="P21" s="94"/>
      <c r="Q21" s="94">
        <v>0</v>
      </c>
      <c r="R21" s="20"/>
      <c r="S21" s="105">
        <f>SUM(G21:O21,Q21)</f>
        <v>2934771698</v>
      </c>
    </row>
    <row r="22" spans="1:19" ht="22.5" customHeight="1">
      <c r="A22" s="15" t="s">
        <v>64</v>
      </c>
      <c r="B22" s="15" t="s">
        <v>88</v>
      </c>
      <c r="D22" s="20"/>
      <c r="F22" s="20"/>
      <c r="G22" s="94">
        <v>0</v>
      </c>
      <c r="H22" s="94"/>
      <c r="I22" s="94">
        <v>0</v>
      </c>
      <c r="J22" s="94"/>
      <c r="K22" s="94">
        <v>0</v>
      </c>
      <c r="L22" s="94"/>
      <c r="M22" s="94">
        <v>0</v>
      </c>
      <c r="N22" s="94"/>
      <c r="O22" s="94">
        <v>0</v>
      </c>
      <c r="P22" s="94"/>
      <c r="Q22" s="94">
        <v>-4386327</v>
      </c>
      <c r="R22" s="20"/>
      <c r="S22" s="105">
        <f>SUM(G22:O22,Q22)</f>
        <v>-4386327</v>
      </c>
    </row>
    <row r="23" spans="1:19" ht="22.5" customHeight="1">
      <c r="A23" s="16" t="s">
        <v>223</v>
      </c>
      <c r="B23" s="120"/>
      <c r="D23" s="104"/>
      <c r="E23" s="112"/>
      <c r="F23" s="104"/>
      <c r="G23" s="115">
        <f>SUM(G21:G22)</f>
        <v>0</v>
      </c>
      <c r="H23" s="104"/>
      <c r="I23" s="115">
        <f>SUM(I21:I22)</f>
        <v>0</v>
      </c>
      <c r="J23" s="104"/>
      <c r="K23" s="115">
        <f>SUM(K21:K22)</f>
        <v>0</v>
      </c>
      <c r="L23" s="104"/>
      <c r="M23" s="115">
        <f>SUM(M21:M22)</f>
        <v>0</v>
      </c>
      <c r="N23" s="104"/>
      <c r="O23" s="115">
        <f>SUM(O21:O22)</f>
        <v>2934771698</v>
      </c>
      <c r="P23" s="104"/>
      <c r="Q23" s="115">
        <f>SUM(Q21:Q22)</f>
        <v>-4386327</v>
      </c>
      <c r="R23" s="104"/>
      <c r="S23" s="115">
        <f>SUM(S21:S22)</f>
        <v>2930385371</v>
      </c>
    </row>
    <row r="24" spans="1:19" ht="9.9" customHeight="1">
      <c r="A24" s="125"/>
      <c r="B24" s="125"/>
      <c r="C24" s="125"/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  <c r="P24" s="125"/>
      <c r="Q24" s="125"/>
      <c r="R24" s="125"/>
      <c r="S24" s="125"/>
    </row>
    <row r="25" spans="1:19" ht="22.5" customHeight="1" thickBot="1">
      <c r="A25" s="16" t="s">
        <v>211</v>
      </c>
      <c r="B25" s="16"/>
      <c r="C25" s="16"/>
      <c r="D25" s="20"/>
      <c r="F25" s="20"/>
      <c r="G25" s="131">
        <f>SUM(G13,G18,G23)</f>
        <v>14500000000</v>
      </c>
      <c r="H25" s="20"/>
      <c r="I25" s="131">
        <f>SUM(I13,I18,I23)</f>
        <v>1531778000</v>
      </c>
      <c r="J25" s="20"/>
      <c r="K25" s="131">
        <f>SUM(K13,K18,K23)</f>
        <v>221308748</v>
      </c>
      <c r="L25" s="20"/>
      <c r="M25" s="131">
        <f>SUM(M13,M18,M23)</f>
        <v>1450000000</v>
      </c>
      <c r="N25" s="20"/>
      <c r="O25" s="131">
        <f>SUM(O13,O18,O23)</f>
        <v>37887722290</v>
      </c>
      <c r="P25" s="20"/>
      <c r="Q25" s="131">
        <f>SUM(Q13,Q18,Q23)</f>
        <v>-27205615</v>
      </c>
      <c r="R25" s="20"/>
      <c r="S25" s="131">
        <f>SUM(S13,S18,S23)</f>
        <v>55563603423</v>
      </c>
    </row>
    <row r="26" spans="1:19" ht="9.9" customHeight="1" thickTop="1">
      <c r="A26" s="125"/>
      <c r="B26" s="125"/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Q26" s="125"/>
      <c r="R26" s="125"/>
      <c r="S26" s="125"/>
    </row>
  </sheetData>
  <mergeCells count="5">
    <mergeCell ref="A1:S1"/>
    <mergeCell ref="A2:S2"/>
    <mergeCell ref="G4:S4"/>
    <mergeCell ref="M6:O6"/>
    <mergeCell ref="G11:S11"/>
  </mergeCells>
  <pageMargins left="0.5" right="0.5" top="0.8" bottom="0.5" header="0.8" footer="0.5"/>
  <pageSetup paperSize="9" scale="79" firstPageNumber="13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7030A0"/>
  </sheetPr>
  <dimension ref="A1:S28"/>
  <sheetViews>
    <sheetView zoomScaleNormal="100" zoomScaleSheetLayoutView="100" workbookViewId="0">
      <selection sqref="A1:S1"/>
    </sheetView>
  </sheetViews>
  <sheetFormatPr defaultColWidth="9.09765625" defaultRowHeight="22.5" customHeight="1"/>
  <cols>
    <col min="1" max="2" width="2.3984375" style="15" customWidth="1"/>
    <col min="3" max="3" width="47" style="15" customWidth="1"/>
    <col min="4" max="4" width="1.09765625" style="74" customWidth="1"/>
    <col min="5" max="5" width="8.09765625" style="17" customWidth="1"/>
    <col min="6" max="6" width="1.09765625" style="74" customWidth="1"/>
    <col min="7" max="7" width="12.59765625" style="15" customWidth="1"/>
    <col min="8" max="8" width="1.09765625" style="74" customWidth="1"/>
    <col min="9" max="9" width="12.59765625" style="15" customWidth="1"/>
    <col min="10" max="10" width="1.09765625" style="74" customWidth="1"/>
    <col min="11" max="11" width="13.8984375" style="15" bestFit="1" customWidth="1"/>
    <col min="12" max="12" width="1.09765625" style="74" customWidth="1"/>
    <col min="13" max="13" width="12.59765625" style="74" customWidth="1"/>
    <col min="14" max="14" width="1.09765625" style="74" customWidth="1"/>
    <col min="15" max="15" width="12.59765625" style="74" customWidth="1"/>
    <col min="16" max="16" width="1.09765625" style="74" customWidth="1"/>
    <col min="17" max="17" width="14.8984375" style="74" bestFit="1" customWidth="1"/>
    <col min="18" max="18" width="1.09765625" style="74" customWidth="1"/>
    <col min="19" max="19" width="12.59765625" style="74" customWidth="1"/>
    <col min="20" max="16384" width="9.09765625" style="15"/>
  </cols>
  <sheetData>
    <row r="1" spans="1:19" s="26" customFormat="1" ht="22.5" customHeight="1">
      <c r="A1" s="159" t="s">
        <v>138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</row>
    <row r="2" spans="1:19" s="26" customFormat="1" ht="22.5" customHeight="1">
      <c r="A2" s="159" t="s">
        <v>209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</row>
    <row r="3" spans="1:19" s="26" customFormat="1" ht="9.9" customHeight="1">
      <c r="A3" s="121"/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</row>
    <row r="4" spans="1:19" ht="22.5" customHeight="1">
      <c r="D4" s="89"/>
      <c r="F4" s="89"/>
      <c r="G4" s="156" t="s">
        <v>66</v>
      </c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</row>
    <row r="5" spans="1:19" ht="22.5" customHeight="1">
      <c r="D5" s="89"/>
      <c r="F5" s="89"/>
      <c r="G5" s="122"/>
      <c r="H5" s="89"/>
      <c r="I5" s="122"/>
      <c r="J5" s="89"/>
      <c r="K5" s="122"/>
      <c r="L5" s="89"/>
      <c r="M5" s="122"/>
      <c r="N5" s="89"/>
      <c r="O5" s="122"/>
      <c r="P5" s="89"/>
      <c r="Q5" s="108" t="s">
        <v>101</v>
      </c>
      <c r="R5" s="89"/>
      <c r="S5" s="122"/>
    </row>
    <row r="6" spans="1:19" ht="22.5" customHeight="1">
      <c r="D6" s="89"/>
      <c r="F6" s="89"/>
      <c r="G6" s="106"/>
      <c r="H6" s="89"/>
      <c r="I6" s="106"/>
      <c r="J6" s="89"/>
      <c r="K6" s="106"/>
      <c r="L6" s="89"/>
      <c r="M6" s="157" t="s">
        <v>41</v>
      </c>
      <c r="N6" s="157"/>
      <c r="O6" s="157"/>
      <c r="P6" s="89"/>
      <c r="Q6" s="123" t="s">
        <v>102</v>
      </c>
      <c r="R6" s="89"/>
      <c r="S6" s="106"/>
    </row>
    <row r="7" spans="1:19" ht="22.5" customHeight="1">
      <c r="A7" s="17"/>
      <c r="B7" s="17"/>
      <c r="C7" s="17"/>
      <c r="D7" s="15"/>
      <c r="F7" s="15"/>
      <c r="H7" s="15"/>
      <c r="J7" s="15"/>
      <c r="L7" s="15"/>
      <c r="M7" s="15"/>
      <c r="N7" s="15"/>
      <c r="O7" s="15"/>
      <c r="P7" s="15"/>
      <c r="Q7" s="108" t="s">
        <v>96</v>
      </c>
      <c r="R7" s="15"/>
      <c r="S7" s="15"/>
    </row>
    <row r="8" spans="1:19" ht="22.5" customHeight="1">
      <c r="A8" s="17"/>
      <c r="B8" s="17"/>
      <c r="C8" s="17"/>
      <c r="D8" s="112"/>
      <c r="F8" s="112"/>
      <c r="G8" s="91" t="s">
        <v>39</v>
      </c>
      <c r="H8" s="112"/>
      <c r="I8" s="91"/>
      <c r="J8" s="112"/>
      <c r="K8" s="17" t="s">
        <v>86</v>
      </c>
      <c r="L8" s="112"/>
      <c r="M8" s="91"/>
      <c r="N8" s="112"/>
      <c r="O8" s="91"/>
      <c r="P8" s="112"/>
      <c r="Q8" s="109" t="s">
        <v>97</v>
      </c>
      <c r="R8" s="112"/>
      <c r="S8" s="91"/>
    </row>
    <row r="9" spans="1:19" ht="22.5" customHeight="1">
      <c r="A9" s="17"/>
      <c r="B9" s="17"/>
      <c r="C9" s="17"/>
      <c r="D9" s="112"/>
      <c r="F9" s="112"/>
      <c r="G9" s="91" t="s">
        <v>79</v>
      </c>
      <c r="H9" s="112"/>
      <c r="I9" s="17" t="s">
        <v>80</v>
      </c>
      <c r="J9" s="112"/>
      <c r="K9" s="17" t="s">
        <v>85</v>
      </c>
      <c r="L9" s="112"/>
      <c r="M9" s="17" t="s">
        <v>59</v>
      </c>
      <c r="N9" s="112"/>
      <c r="O9" s="91"/>
      <c r="P9" s="112"/>
      <c r="Q9" s="109" t="s">
        <v>98</v>
      </c>
      <c r="R9" s="112"/>
      <c r="S9" s="91" t="s">
        <v>58</v>
      </c>
    </row>
    <row r="10" spans="1:19" ht="22.5" customHeight="1">
      <c r="A10" s="17"/>
      <c r="B10" s="17"/>
      <c r="C10" s="17"/>
      <c r="D10" s="112"/>
      <c r="E10" s="124" t="s">
        <v>5</v>
      </c>
      <c r="F10" s="112"/>
      <c r="G10" s="91" t="s">
        <v>81</v>
      </c>
      <c r="H10" s="112"/>
      <c r="I10" s="91" t="s">
        <v>82</v>
      </c>
      <c r="J10" s="112"/>
      <c r="K10" s="91" t="s">
        <v>83</v>
      </c>
      <c r="L10" s="112"/>
      <c r="M10" s="91" t="s">
        <v>61</v>
      </c>
      <c r="N10" s="112"/>
      <c r="O10" s="91" t="s">
        <v>42</v>
      </c>
      <c r="P10" s="112"/>
      <c r="Q10" s="108" t="s">
        <v>99</v>
      </c>
      <c r="R10" s="112"/>
      <c r="S10" s="91" t="s">
        <v>63</v>
      </c>
    </row>
    <row r="11" spans="1:19" ht="22.5" customHeight="1">
      <c r="A11" s="16"/>
      <c r="B11" s="16"/>
      <c r="C11" s="16"/>
      <c r="D11" s="20"/>
      <c r="F11" s="20"/>
      <c r="G11" s="160" t="s">
        <v>224</v>
      </c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</row>
    <row r="12" spans="1:19" ht="22.5" customHeight="1">
      <c r="A12" s="18" t="s">
        <v>212</v>
      </c>
      <c r="B12" s="16"/>
      <c r="C12" s="16"/>
      <c r="D12" s="103"/>
      <c r="E12" s="112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5"/>
    </row>
    <row r="13" spans="1:19" ht="22.5" customHeight="1">
      <c r="A13" s="18" t="s">
        <v>164</v>
      </c>
      <c r="B13" s="16"/>
      <c r="C13" s="16"/>
      <c r="D13" s="103"/>
      <c r="E13" s="112"/>
      <c r="F13" s="103"/>
      <c r="G13" s="103">
        <v>14500000000</v>
      </c>
      <c r="H13" s="103"/>
      <c r="I13" s="103">
        <v>1531778000</v>
      </c>
      <c r="J13" s="103"/>
      <c r="K13" s="103">
        <v>221308748</v>
      </c>
      <c r="L13" s="103"/>
      <c r="M13" s="103">
        <v>1450000000</v>
      </c>
      <c r="N13" s="103"/>
      <c r="O13" s="103">
        <v>37887722290</v>
      </c>
      <c r="P13" s="103"/>
      <c r="Q13" s="103">
        <v>-27205615</v>
      </c>
      <c r="R13" s="103"/>
      <c r="S13" s="103">
        <f>SUM(G13:O13,Q13)</f>
        <v>55563603423</v>
      </c>
    </row>
    <row r="14" spans="1:19" ht="22.5" customHeight="1">
      <c r="A14" s="35" t="s">
        <v>118</v>
      </c>
      <c r="B14" s="16"/>
      <c r="C14" s="16"/>
      <c r="D14" s="103"/>
      <c r="E14" s="58">
        <v>3</v>
      </c>
      <c r="F14" s="103"/>
      <c r="G14" s="105">
        <v>0</v>
      </c>
      <c r="H14" s="105"/>
      <c r="I14" s="105">
        <v>0</v>
      </c>
      <c r="J14" s="105"/>
      <c r="K14" s="105">
        <v>0</v>
      </c>
      <c r="L14" s="105"/>
      <c r="M14" s="105">
        <v>0</v>
      </c>
      <c r="N14" s="105"/>
      <c r="O14" s="105">
        <v>-12547174</v>
      </c>
      <c r="P14" s="105"/>
      <c r="Q14" s="105">
        <v>0</v>
      </c>
      <c r="R14" s="105"/>
      <c r="S14" s="105">
        <f>SUM(G14:O14,Q14)</f>
        <v>-12547174</v>
      </c>
    </row>
    <row r="15" spans="1:19" ht="22.5" customHeight="1">
      <c r="A15" s="16" t="s">
        <v>137</v>
      </c>
      <c r="B15" s="16"/>
      <c r="C15" s="16"/>
      <c r="D15" s="104"/>
      <c r="E15" s="112"/>
      <c r="F15" s="104"/>
      <c r="G15" s="132">
        <f>SUM(G13:G14)</f>
        <v>14500000000</v>
      </c>
      <c r="H15" s="104"/>
      <c r="I15" s="132">
        <f>SUM(I13:I14)</f>
        <v>1531778000</v>
      </c>
      <c r="J15" s="104"/>
      <c r="K15" s="132">
        <f>SUM(K13:K14)</f>
        <v>221308748</v>
      </c>
      <c r="L15" s="104"/>
      <c r="M15" s="132">
        <f>SUM(M13:M14)</f>
        <v>1450000000</v>
      </c>
      <c r="N15" s="104"/>
      <c r="O15" s="132">
        <f>SUM(O13:O14)</f>
        <v>37875175116</v>
      </c>
      <c r="P15" s="104"/>
      <c r="Q15" s="132">
        <f>SUM(Q13:Q14)</f>
        <v>-27205615</v>
      </c>
      <c r="R15" s="104"/>
      <c r="S15" s="132">
        <f>SUM(S13:S14)</f>
        <v>55551056249</v>
      </c>
    </row>
    <row r="16" spans="1:19" ht="9.9" customHeight="1">
      <c r="A16" s="125"/>
      <c r="B16" s="125"/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O16" s="125"/>
      <c r="P16" s="125"/>
      <c r="Q16" s="125"/>
      <c r="R16" s="125"/>
      <c r="S16" s="125"/>
    </row>
    <row r="17" spans="1:19" ht="22.5" customHeight="1">
      <c r="A17" s="125" t="s">
        <v>155</v>
      </c>
      <c r="B17" s="125"/>
      <c r="C17" s="125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  <c r="O17" s="125"/>
      <c r="P17" s="125"/>
      <c r="Q17" s="125"/>
      <c r="R17" s="125"/>
      <c r="S17" s="125"/>
    </row>
    <row r="18" spans="1:19" ht="22.5" customHeight="1">
      <c r="A18" s="125" t="s">
        <v>161</v>
      </c>
      <c r="B18" s="126" t="s">
        <v>162</v>
      </c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</row>
    <row r="19" spans="1:19" ht="22.5" customHeight="1">
      <c r="A19" s="125" t="s">
        <v>161</v>
      </c>
      <c r="B19" s="127" t="s">
        <v>163</v>
      </c>
      <c r="C19" s="125"/>
      <c r="D19" s="125"/>
      <c r="E19" s="134">
        <v>25</v>
      </c>
      <c r="F19" s="125"/>
      <c r="G19" s="128">
        <v>0</v>
      </c>
      <c r="H19" s="128"/>
      <c r="I19" s="128">
        <v>0</v>
      </c>
      <c r="J19" s="128"/>
      <c r="K19" s="128">
        <v>0</v>
      </c>
      <c r="L19" s="128"/>
      <c r="M19" s="128">
        <v>0</v>
      </c>
      <c r="N19" s="128"/>
      <c r="O19" s="128">
        <v>-3480000000</v>
      </c>
      <c r="P19" s="128"/>
      <c r="Q19" s="128">
        <v>0</v>
      </c>
      <c r="R19" s="128"/>
      <c r="S19" s="24">
        <f>SUM(G19:O19,Q19)</f>
        <v>-3480000000</v>
      </c>
    </row>
    <row r="20" spans="1:19" ht="22.5" customHeight="1">
      <c r="A20" s="116" t="s">
        <v>178</v>
      </c>
      <c r="B20" s="126"/>
      <c r="C20" s="125"/>
      <c r="D20" s="125"/>
      <c r="E20" s="125"/>
      <c r="F20" s="125"/>
      <c r="G20" s="129">
        <f>SUM(G19)</f>
        <v>0</v>
      </c>
      <c r="H20" s="130"/>
      <c r="I20" s="129">
        <f>SUM(I19)</f>
        <v>0</v>
      </c>
      <c r="J20" s="130"/>
      <c r="K20" s="129">
        <f>SUM(K19)</f>
        <v>0</v>
      </c>
      <c r="L20" s="130"/>
      <c r="M20" s="129">
        <f>SUM(M19)</f>
        <v>0</v>
      </c>
      <c r="N20" s="130"/>
      <c r="O20" s="129">
        <f>SUM(O19)</f>
        <v>-3480000000</v>
      </c>
      <c r="P20" s="130"/>
      <c r="Q20" s="129">
        <f>SUM(Q19)</f>
        <v>0</v>
      </c>
      <c r="R20" s="130"/>
      <c r="S20" s="129">
        <f>SUM(S19)</f>
        <v>-3480000000</v>
      </c>
    </row>
    <row r="21" spans="1:19" ht="9.9" customHeight="1">
      <c r="A21" s="125"/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</row>
    <row r="22" spans="1:19" ht="22.5" customHeight="1">
      <c r="A22" s="16" t="s">
        <v>222</v>
      </c>
      <c r="B22" s="120"/>
      <c r="D22" s="104"/>
      <c r="E22" s="112"/>
      <c r="F22" s="104"/>
      <c r="G22" s="103"/>
      <c r="H22" s="104"/>
      <c r="I22" s="103"/>
      <c r="J22" s="104"/>
      <c r="K22" s="103"/>
      <c r="L22" s="104"/>
      <c r="M22" s="103"/>
      <c r="N22" s="104"/>
      <c r="O22" s="103"/>
      <c r="P22" s="104"/>
      <c r="Q22" s="103"/>
      <c r="R22" s="104"/>
      <c r="S22" s="103"/>
    </row>
    <row r="23" spans="1:19" ht="22.5" customHeight="1">
      <c r="A23" s="15" t="s">
        <v>64</v>
      </c>
      <c r="B23" s="15" t="s">
        <v>65</v>
      </c>
      <c r="D23" s="20"/>
      <c r="F23" s="20"/>
      <c r="G23" s="105">
        <v>0</v>
      </c>
      <c r="H23" s="20"/>
      <c r="I23" s="105">
        <v>0</v>
      </c>
      <c r="J23" s="20"/>
      <c r="K23" s="105">
        <v>0</v>
      </c>
      <c r="L23" s="20"/>
      <c r="M23" s="105">
        <v>0</v>
      </c>
      <c r="N23" s="20"/>
      <c r="O23" s="105">
        <v>2998694292.0000014</v>
      </c>
      <c r="P23" s="20"/>
      <c r="Q23" s="105">
        <v>0</v>
      </c>
      <c r="R23" s="20"/>
      <c r="S23" s="105">
        <f>SUM(G23:O23,Q23)</f>
        <v>2998694292.0000014</v>
      </c>
    </row>
    <row r="24" spans="1:19" ht="22.5" customHeight="1">
      <c r="A24" s="15" t="s">
        <v>64</v>
      </c>
      <c r="B24" s="15" t="s">
        <v>88</v>
      </c>
      <c r="D24" s="20"/>
      <c r="F24" s="20"/>
      <c r="G24" s="105">
        <v>0</v>
      </c>
      <c r="H24" s="20"/>
      <c r="I24" s="105">
        <v>0</v>
      </c>
      <c r="J24" s="20"/>
      <c r="K24" s="105">
        <v>0</v>
      </c>
      <c r="L24" s="20"/>
      <c r="M24" s="105">
        <v>0</v>
      </c>
      <c r="N24" s="20"/>
      <c r="O24" s="105">
        <v>0</v>
      </c>
      <c r="P24" s="20"/>
      <c r="Q24" s="105">
        <v>-18988836</v>
      </c>
      <c r="R24" s="20"/>
      <c r="S24" s="105">
        <f>SUM(G24:O24,Q24)</f>
        <v>-18988836</v>
      </c>
    </row>
    <row r="25" spans="1:19" ht="22.5" customHeight="1">
      <c r="A25" s="16" t="s">
        <v>223</v>
      </c>
      <c r="B25" s="120"/>
      <c r="D25" s="104"/>
      <c r="E25" s="112"/>
      <c r="F25" s="104"/>
      <c r="G25" s="115">
        <f>SUM(G23:G24)</f>
        <v>0</v>
      </c>
      <c r="H25" s="104"/>
      <c r="I25" s="115">
        <f>SUM(I23:I24)</f>
        <v>0</v>
      </c>
      <c r="J25" s="104"/>
      <c r="K25" s="115">
        <f>SUM(K23:K24)</f>
        <v>0</v>
      </c>
      <c r="L25" s="104"/>
      <c r="M25" s="115">
        <f>SUM(M23:M24)</f>
        <v>0</v>
      </c>
      <c r="N25" s="104"/>
      <c r="O25" s="115">
        <f>SUM(O23:O24)</f>
        <v>2998694292.0000014</v>
      </c>
      <c r="P25" s="104"/>
      <c r="Q25" s="115">
        <f>SUM(Q23:Q24)</f>
        <v>-18988836</v>
      </c>
      <c r="R25" s="104"/>
      <c r="S25" s="115">
        <f>SUM(S23:S24)</f>
        <v>2979705456.0000014</v>
      </c>
    </row>
    <row r="26" spans="1:19" ht="9.9" customHeight="1">
      <c r="A26" s="125"/>
      <c r="B26" s="125"/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Q26" s="125"/>
      <c r="R26" s="125"/>
      <c r="S26" s="125"/>
    </row>
    <row r="27" spans="1:19" ht="22.5" customHeight="1" thickBot="1">
      <c r="A27" s="16" t="s">
        <v>213</v>
      </c>
      <c r="B27" s="16"/>
      <c r="C27" s="16"/>
      <c r="D27" s="20"/>
      <c r="F27" s="20"/>
      <c r="G27" s="131">
        <f>SUM(G15,G20,G25)</f>
        <v>14500000000</v>
      </c>
      <c r="H27" s="20"/>
      <c r="I27" s="131">
        <f>SUM(I15,I20,I25)</f>
        <v>1531778000</v>
      </c>
      <c r="J27" s="20"/>
      <c r="K27" s="131">
        <f>SUM(K15,K20,K25)</f>
        <v>221308748</v>
      </c>
      <c r="L27" s="20"/>
      <c r="M27" s="131">
        <f>SUM(M15,M20,M25)</f>
        <v>1450000000</v>
      </c>
      <c r="N27" s="20"/>
      <c r="O27" s="131">
        <f>SUM(O15,O20,O25)</f>
        <v>37393869408</v>
      </c>
      <c r="P27" s="20"/>
      <c r="Q27" s="131">
        <f>SUM(Q15,Q20,Q25)</f>
        <v>-46194451</v>
      </c>
      <c r="R27" s="20"/>
      <c r="S27" s="131">
        <f>SUM(S15,S20,S25)</f>
        <v>55050761705</v>
      </c>
    </row>
    <row r="28" spans="1:19" ht="9.9" customHeight="1" thickTop="1">
      <c r="A28" s="125"/>
      <c r="B28" s="125"/>
      <c r="C28" s="125"/>
      <c r="D28" s="125"/>
      <c r="E28" s="125"/>
      <c r="F28" s="125"/>
      <c r="G28" s="125"/>
      <c r="H28" s="125"/>
      <c r="I28" s="125"/>
      <c r="J28" s="125"/>
      <c r="K28" s="125"/>
      <c r="L28" s="125"/>
      <c r="M28" s="125"/>
      <c r="N28" s="125"/>
      <c r="O28" s="125"/>
      <c r="P28" s="125"/>
      <c r="Q28" s="125"/>
      <c r="R28" s="125"/>
      <c r="S28" s="125"/>
    </row>
  </sheetData>
  <mergeCells count="5">
    <mergeCell ref="A1:S1"/>
    <mergeCell ref="A2:S2"/>
    <mergeCell ref="G4:S4"/>
    <mergeCell ref="M6:O6"/>
    <mergeCell ref="G11:S11"/>
  </mergeCells>
  <pageMargins left="0.5" right="0.5" top="0.8" bottom="0.5" header="0.8" footer="0.5"/>
  <pageSetup paperSize="9" scale="79" firstPageNumber="14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7030A0"/>
  </sheetPr>
  <dimension ref="A1:M104"/>
  <sheetViews>
    <sheetView zoomScaleNormal="100" zoomScaleSheetLayoutView="100" workbookViewId="0"/>
  </sheetViews>
  <sheetFormatPr defaultColWidth="9.09765625" defaultRowHeight="22.5" customHeight="1"/>
  <cols>
    <col min="1" max="2" width="2.59765625" style="57" customWidth="1"/>
    <col min="3" max="3" width="61.3984375" style="57" customWidth="1"/>
    <col min="4" max="4" width="1.09765625" style="57" customWidth="1"/>
    <col min="5" max="5" width="8.09765625" style="46" bestFit="1" customWidth="1"/>
    <col min="6" max="6" width="1.09765625" style="57" customWidth="1"/>
    <col min="7" max="7" width="13" style="56" customWidth="1"/>
    <col min="8" max="8" width="1.09765625" style="57" customWidth="1"/>
    <col min="9" max="9" width="13" style="56" customWidth="1"/>
    <col min="10" max="10" width="1.09765625" style="57" customWidth="1"/>
    <col min="11" max="11" width="13" style="56" customWidth="1"/>
    <col min="12" max="12" width="1.09765625" style="57" customWidth="1"/>
    <col min="13" max="13" width="13" style="56" customWidth="1"/>
    <col min="14" max="16384" width="9.09765625" style="57"/>
  </cols>
  <sheetData>
    <row r="1" spans="1:13" s="26" customFormat="1" ht="22.5" customHeight="1">
      <c r="A1" s="141" t="s">
        <v>138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</row>
    <row r="2" spans="1:13" s="15" customFormat="1" ht="22.5" customHeight="1">
      <c r="A2" s="164" t="s">
        <v>214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</row>
    <row r="3" spans="1:13" s="26" customFormat="1" ht="9" customHeight="1">
      <c r="A3" s="142"/>
      <c r="B3" s="142"/>
      <c r="C3" s="142"/>
      <c r="D3" s="42"/>
      <c r="E3" s="20"/>
      <c r="F3" s="42"/>
      <c r="G3" s="142"/>
      <c r="H3" s="42"/>
      <c r="I3" s="142"/>
      <c r="J3" s="42"/>
      <c r="K3" s="142"/>
      <c r="L3" s="42"/>
      <c r="M3" s="142"/>
    </row>
    <row r="4" spans="1:13" s="15" customFormat="1" ht="22.5" customHeight="1">
      <c r="A4" s="18"/>
      <c r="B4" s="18"/>
      <c r="C4" s="18"/>
      <c r="D4" s="35"/>
      <c r="E4" s="139"/>
      <c r="F4" s="35"/>
      <c r="G4" s="165" t="s">
        <v>1</v>
      </c>
      <c r="H4" s="165"/>
      <c r="I4" s="165"/>
      <c r="J4" s="35"/>
      <c r="K4" s="165" t="s">
        <v>2</v>
      </c>
      <c r="L4" s="165"/>
      <c r="M4" s="165"/>
    </row>
    <row r="5" spans="1:13" s="15" customFormat="1" ht="22.5" customHeight="1">
      <c r="A5" s="16"/>
      <c r="B5" s="16"/>
      <c r="C5" s="16"/>
      <c r="E5" s="139"/>
      <c r="G5" s="161" t="s">
        <v>207</v>
      </c>
      <c r="H5" s="161"/>
      <c r="I5" s="161"/>
      <c r="K5" s="161" t="s">
        <v>207</v>
      </c>
      <c r="L5" s="161"/>
      <c r="M5" s="161"/>
    </row>
    <row r="6" spans="1:13" s="15" customFormat="1" ht="22.5" customHeight="1">
      <c r="A6" s="16"/>
      <c r="C6" s="16"/>
      <c r="D6" s="59"/>
      <c r="E6" s="9" t="s">
        <v>5</v>
      </c>
      <c r="F6" s="59"/>
      <c r="G6" s="60">
        <v>2563</v>
      </c>
      <c r="H6" s="59"/>
      <c r="I6" s="60">
        <v>2562</v>
      </c>
      <c r="J6" s="59"/>
      <c r="K6" s="60">
        <v>2563</v>
      </c>
      <c r="L6" s="59"/>
      <c r="M6" s="60">
        <v>2562</v>
      </c>
    </row>
    <row r="7" spans="1:13" s="15" customFormat="1" ht="22.5" customHeight="1">
      <c r="A7" s="16"/>
      <c r="C7" s="16" t="s">
        <v>103</v>
      </c>
      <c r="E7" s="139"/>
      <c r="G7" s="162" t="s">
        <v>206</v>
      </c>
      <c r="H7" s="162"/>
      <c r="I7" s="162"/>
      <c r="J7" s="162"/>
      <c r="K7" s="162"/>
      <c r="L7" s="162"/>
      <c r="M7" s="162"/>
    </row>
    <row r="8" spans="1:13" s="15" customFormat="1" ht="22.5" customHeight="1">
      <c r="A8" s="19" t="s">
        <v>67</v>
      </c>
      <c r="D8" s="11"/>
      <c r="E8" s="139"/>
      <c r="F8" s="11"/>
      <c r="G8" s="20"/>
      <c r="H8" s="11"/>
      <c r="I8" s="20"/>
      <c r="J8" s="11"/>
      <c r="K8" s="43"/>
      <c r="L8" s="11"/>
      <c r="M8" s="43"/>
    </row>
    <row r="9" spans="1:13" s="15" customFormat="1" ht="22.5" customHeight="1">
      <c r="A9" s="15" t="s">
        <v>249</v>
      </c>
      <c r="D9" s="20"/>
      <c r="E9" s="139"/>
      <c r="F9" s="20"/>
      <c r="G9" s="47">
        <v>6286711885</v>
      </c>
      <c r="H9" s="20"/>
      <c r="I9" s="47">
        <v>5963284085</v>
      </c>
      <c r="J9" s="20"/>
      <c r="K9" s="22">
        <v>2998694292</v>
      </c>
      <c r="L9" s="20"/>
      <c r="M9" s="22">
        <v>2934771698</v>
      </c>
    </row>
    <row r="10" spans="1:13" s="15" customFormat="1" ht="22.5" customHeight="1">
      <c r="A10" s="21" t="s">
        <v>104</v>
      </c>
      <c r="D10" s="20"/>
      <c r="E10" s="139"/>
      <c r="F10" s="20"/>
      <c r="G10" s="47"/>
      <c r="H10" s="20"/>
      <c r="I10" s="47"/>
      <c r="J10" s="20"/>
      <c r="K10" s="22"/>
      <c r="L10" s="20"/>
      <c r="M10" s="22"/>
    </row>
    <row r="11" spans="1:13" s="15" customFormat="1" ht="22.5" customHeight="1">
      <c r="A11" s="1" t="s">
        <v>180</v>
      </c>
      <c r="D11" s="25"/>
      <c r="E11" s="139">
        <v>22</v>
      </c>
      <c r="F11" s="25"/>
      <c r="G11" s="47">
        <v>28357829</v>
      </c>
      <c r="H11" s="25"/>
      <c r="I11" s="47">
        <v>870066448</v>
      </c>
      <c r="J11" s="25"/>
      <c r="K11" s="22">
        <v>-2514702</v>
      </c>
      <c r="L11" s="25"/>
      <c r="M11" s="22">
        <v>-1273559</v>
      </c>
    </row>
    <row r="12" spans="1:13" s="15" customFormat="1" ht="22.5" customHeight="1">
      <c r="A12" s="15" t="s">
        <v>54</v>
      </c>
      <c r="D12" s="20"/>
      <c r="E12" s="9"/>
      <c r="F12" s="20"/>
      <c r="G12" s="47">
        <v>1551352466</v>
      </c>
      <c r="H12" s="20"/>
      <c r="I12" s="47">
        <v>1430569771</v>
      </c>
      <c r="J12" s="20"/>
      <c r="K12" s="22">
        <v>71953352</v>
      </c>
      <c r="L12" s="20"/>
      <c r="M12" s="22">
        <v>0</v>
      </c>
    </row>
    <row r="13" spans="1:13" s="15" customFormat="1" ht="22.5" customHeight="1">
      <c r="A13" s="48" t="s">
        <v>68</v>
      </c>
      <c r="B13" s="61"/>
      <c r="C13" s="61"/>
      <c r="D13" s="20"/>
      <c r="E13" s="9" t="s">
        <v>236</v>
      </c>
      <c r="F13" s="20"/>
      <c r="G13" s="47">
        <v>1504306699</v>
      </c>
      <c r="H13" s="20"/>
      <c r="I13" s="47">
        <v>1273309552</v>
      </c>
      <c r="J13" s="20"/>
      <c r="K13" s="22">
        <v>35754096</v>
      </c>
      <c r="L13" s="20"/>
      <c r="M13" s="22">
        <v>22257004</v>
      </c>
    </row>
    <row r="14" spans="1:13" s="15" customFormat="1" ht="22.5" customHeight="1">
      <c r="A14" s="1" t="s">
        <v>69</v>
      </c>
      <c r="D14" s="20"/>
      <c r="E14" s="139">
        <v>14</v>
      </c>
      <c r="F14" s="20"/>
      <c r="G14" s="47">
        <v>328225233</v>
      </c>
      <c r="H14" s="20"/>
      <c r="I14" s="47">
        <v>254606473</v>
      </c>
      <c r="J14" s="20"/>
      <c r="K14" s="22">
        <v>2576314</v>
      </c>
      <c r="L14" s="20"/>
      <c r="M14" s="22">
        <v>2915305</v>
      </c>
    </row>
    <row r="15" spans="1:13" s="15" customFormat="1" ht="22.5" customHeight="1">
      <c r="A15" s="1" t="s">
        <v>174</v>
      </c>
      <c r="D15" s="20"/>
      <c r="E15" s="139">
        <v>26</v>
      </c>
      <c r="F15" s="20"/>
      <c r="G15" s="47">
        <v>22623034</v>
      </c>
      <c r="H15" s="20"/>
      <c r="I15" s="47">
        <v>0</v>
      </c>
      <c r="J15" s="20"/>
      <c r="K15" s="22">
        <v>36820421</v>
      </c>
      <c r="L15" s="20"/>
      <c r="M15" s="22">
        <v>0</v>
      </c>
    </row>
    <row r="16" spans="1:13" s="15" customFormat="1" ht="22.5" customHeight="1">
      <c r="A16" s="1" t="s">
        <v>250</v>
      </c>
      <c r="D16" s="20"/>
      <c r="E16" s="139"/>
      <c r="F16" s="20"/>
      <c r="G16" s="47">
        <v>0</v>
      </c>
      <c r="H16" s="20"/>
      <c r="I16" s="47">
        <v>42312620</v>
      </c>
      <c r="J16" s="20"/>
      <c r="K16" s="47">
        <v>0</v>
      </c>
      <c r="L16" s="20"/>
      <c r="M16" s="47">
        <v>0</v>
      </c>
    </row>
    <row r="17" spans="1:13" s="15" customFormat="1" ht="22.5" customHeight="1">
      <c r="A17" s="1" t="s">
        <v>199</v>
      </c>
      <c r="D17" s="25"/>
      <c r="E17" s="139"/>
      <c r="F17" s="25"/>
      <c r="G17" s="47">
        <v>-224520304</v>
      </c>
      <c r="H17" s="25"/>
      <c r="I17" s="47">
        <v>124215577</v>
      </c>
      <c r="J17" s="25"/>
      <c r="K17" s="22">
        <v>5854454</v>
      </c>
      <c r="L17" s="25"/>
      <c r="M17" s="22">
        <v>84472015</v>
      </c>
    </row>
    <row r="18" spans="1:13" s="15" customFormat="1" ht="22.5" customHeight="1">
      <c r="A18" s="15" t="s">
        <v>176</v>
      </c>
      <c r="D18" s="20"/>
      <c r="E18" s="9"/>
      <c r="F18" s="20"/>
      <c r="G18" s="47">
        <v>130239655</v>
      </c>
      <c r="H18" s="20"/>
      <c r="I18" s="22">
        <v>-350383</v>
      </c>
      <c r="K18" s="34">
        <v>0</v>
      </c>
      <c r="M18" s="34">
        <v>0</v>
      </c>
    </row>
    <row r="19" spans="1:13" s="15" customFormat="1" ht="22.5" customHeight="1">
      <c r="A19" s="1" t="s">
        <v>171</v>
      </c>
      <c r="D19" s="25"/>
      <c r="E19" s="139">
        <v>26</v>
      </c>
      <c r="F19" s="25"/>
      <c r="G19" s="47">
        <v>-10144144</v>
      </c>
      <c r="H19" s="25"/>
      <c r="I19" s="68">
        <v>-4135616</v>
      </c>
      <c r="J19" s="20"/>
      <c r="K19" s="22">
        <v>262076</v>
      </c>
      <c r="L19" s="20"/>
      <c r="M19" s="22">
        <v>-4118766</v>
      </c>
    </row>
    <row r="20" spans="1:13" s="15" customFormat="1" ht="22.5" customHeight="1">
      <c r="A20" s="1" t="s">
        <v>188</v>
      </c>
      <c r="D20" s="25"/>
      <c r="E20" s="139"/>
      <c r="F20" s="25"/>
      <c r="G20" s="22">
        <v>-3669581</v>
      </c>
      <c r="H20" s="25"/>
      <c r="I20" s="68">
        <v>-358060</v>
      </c>
      <c r="J20" s="20"/>
      <c r="K20" s="22">
        <v>-713962</v>
      </c>
      <c r="L20" s="20"/>
      <c r="M20" s="22">
        <v>150702</v>
      </c>
    </row>
    <row r="21" spans="1:13" s="15" customFormat="1" ht="22.5" customHeight="1">
      <c r="A21" s="15" t="s">
        <v>172</v>
      </c>
      <c r="B21" s="1"/>
      <c r="D21" s="25"/>
      <c r="E21" s="139"/>
      <c r="F21" s="25"/>
      <c r="G21" s="47">
        <v>-77678174</v>
      </c>
      <c r="H21" s="25"/>
      <c r="I21" s="68">
        <v>-96693665</v>
      </c>
      <c r="J21" s="25"/>
      <c r="K21" s="22">
        <v>0</v>
      </c>
      <c r="L21" s="25"/>
      <c r="M21" s="22">
        <v>0</v>
      </c>
    </row>
    <row r="22" spans="1:13" s="15" customFormat="1" ht="22.5" customHeight="1">
      <c r="A22" s="15" t="s">
        <v>257</v>
      </c>
      <c r="B22" s="1"/>
      <c r="D22" s="25"/>
      <c r="E22" s="9">
        <v>8</v>
      </c>
      <c r="F22" s="25"/>
      <c r="G22" s="47">
        <v>-4600342636</v>
      </c>
      <c r="H22" s="25"/>
      <c r="I22" s="68">
        <v>-3968379850</v>
      </c>
      <c r="J22" s="25"/>
      <c r="K22" s="22">
        <v>0</v>
      </c>
      <c r="L22" s="25"/>
      <c r="M22" s="22">
        <v>0</v>
      </c>
    </row>
    <row r="23" spans="1:13" s="15" customFormat="1" ht="22.5" customHeight="1">
      <c r="A23" s="1" t="s">
        <v>191</v>
      </c>
      <c r="D23" s="25"/>
      <c r="E23" s="9"/>
      <c r="F23" s="25"/>
      <c r="G23" s="47">
        <v>0</v>
      </c>
      <c r="H23" s="25"/>
      <c r="I23" s="47">
        <v>-2077131</v>
      </c>
      <c r="J23" s="25"/>
      <c r="K23" s="22">
        <v>0</v>
      </c>
      <c r="L23" s="25"/>
      <c r="M23" s="22">
        <v>-1625031</v>
      </c>
    </row>
    <row r="24" spans="1:13" s="15" customFormat="1" ht="22.5" customHeight="1">
      <c r="A24" s="1" t="s">
        <v>122</v>
      </c>
      <c r="D24" s="20"/>
      <c r="E24" s="9">
        <v>7</v>
      </c>
      <c r="F24" s="20"/>
      <c r="G24" s="47">
        <v>74612903</v>
      </c>
      <c r="H24" s="20"/>
      <c r="I24" s="47">
        <v>50403209</v>
      </c>
      <c r="J24" s="20"/>
      <c r="K24" s="22">
        <v>0</v>
      </c>
      <c r="L24" s="20"/>
      <c r="M24" s="22">
        <v>0</v>
      </c>
    </row>
    <row r="25" spans="1:13" s="15" customFormat="1" ht="22.5" customHeight="1">
      <c r="A25" s="1" t="s">
        <v>251</v>
      </c>
      <c r="D25" s="20"/>
      <c r="E25" s="9">
        <v>7</v>
      </c>
      <c r="F25" s="20"/>
      <c r="G25" s="47">
        <v>65884276</v>
      </c>
      <c r="H25" s="20"/>
      <c r="I25" s="47">
        <v>-25564810</v>
      </c>
      <c r="J25" s="20"/>
      <c r="K25" s="22">
        <v>0</v>
      </c>
      <c r="L25" s="20"/>
      <c r="M25" s="22">
        <v>0</v>
      </c>
    </row>
    <row r="26" spans="1:13" s="15" customFormat="1" ht="22.5" customHeight="1">
      <c r="A26" s="1" t="s">
        <v>202</v>
      </c>
      <c r="D26" s="20"/>
      <c r="E26" s="44"/>
      <c r="F26" s="20"/>
      <c r="G26" s="47">
        <v>-250000</v>
      </c>
      <c r="H26" s="20"/>
      <c r="I26" s="47">
        <v>0</v>
      </c>
      <c r="J26" s="20"/>
      <c r="K26" s="22">
        <v>0</v>
      </c>
      <c r="L26" s="20"/>
      <c r="M26" s="22">
        <v>0</v>
      </c>
    </row>
    <row r="27" spans="1:13" s="15" customFormat="1" ht="22.5" customHeight="1">
      <c r="A27" s="1" t="s">
        <v>201</v>
      </c>
      <c r="D27" s="20"/>
      <c r="E27" s="44"/>
      <c r="F27" s="20"/>
      <c r="G27" s="47">
        <v>-1801903</v>
      </c>
      <c r="H27" s="20"/>
      <c r="I27" s="47">
        <v>0</v>
      </c>
      <c r="J27" s="20"/>
      <c r="K27" s="22">
        <v>0</v>
      </c>
      <c r="L27" s="20"/>
      <c r="M27" s="22">
        <v>0</v>
      </c>
    </row>
    <row r="28" spans="1:13" s="15" customFormat="1" ht="22.5" customHeight="1">
      <c r="A28" s="1" t="s">
        <v>200</v>
      </c>
      <c r="D28" s="20"/>
      <c r="E28" s="44"/>
      <c r="F28" s="20"/>
      <c r="G28" s="47">
        <v>2765778</v>
      </c>
      <c r="H28" s="20"/>
      <c r="I28" s="47">
        <v>368059</v>
      </c>
      <c r="J28" s="20"/>
      <c r="K28" s="22">
        <v>-7346</v>
      </c>
      <c r="L28" s="20"/>
      <c r="M28" s="22">
        <v>5901</v>
      </c>
    </row>
    <row r="29" spans="1:13" s="15" customFormat="1" ht="22.5" customHeight="1">
      <c r="A29" s="48" t="s">
        <v>50</v>
      </c>
      <c r="B29" s="48"/>
      <c r="C29" s="48"/>
      <c r="D29" s="45"/>
      <c r="E29" s="9" t="s">
        <v>231</v>
      </c>
      <c r="F29" s="45"/>
      <c r="G29" s="47">
        <v>-61184256</v>
      </c>
      <c r="H29" s="45"/>
      <c r="I29" s="47">
        <v>-100881446</v>
      </c>
      <c r="J29" s="45"/>
      <c r="K29" s="22">
        <v>-3463629570</v>
      </c>
      <c r="L29" s="45"/>
      <c r="M29" s="22">
        <v>-3341958711</v>
      </c>
    </row>
    <row r="30" spans="1:13" s="15" customFormat="1" ht="22.5" customHeight="1">
      <c r="A30" s="48" t="s">
        <v>51</v>
      </c>
      <c r="B30" s="61"/>
      <c r="C30" s="61"/>
      <c r="D30" s="45"/>
      <c r="E30" s="139"/>
      <c r="F30" s="45"/>
      <c r="G30" s="47">
        <v>-159412199</v>
      </c>
      <c r="H30" s="45"/>
      <c r="I30" s="47">
        <v>-205522111</v>
      </c>
      <c r="J30" s="45"/>
      <c r="K30" s="22">
        <v>-95978778</v>
      </c>
      <c r="L30" s="45"/>
      <c r="M30" s="22">
        <v>-133507132</v>
      </c>
    </row>
    <row r="31" spans="1:13" s="15" customFormat="1" ht="22.5" customHeight="1">
      <c r="A31" s="133" t="s">
        <v>216</v>
      </c>
      <c r="B31" s="61"/>
      <c r="C31" s="61"/>
      <c r="D31" s="45"/>
      <c r="E31" s="139"/>
      <c r="F31" s="45"/>
      <c r="G31" s="47">
        <v>0</v>
      </c>
      <c r="H31" s="45"/>
      <c r="I31" s="47">
        <v>-269917945</v>
      </c>
      <c r="J31" s="45"/>
      <c r="K31" s="22">
        <v>0</v>
      </c>
      <c r="L31" s="45"/>
      <c r="M31" s="22">
        <v>0</v>
      </c>
    </row>
    <row r="32" spans="1:13" s="15" customFormat="1" ht="22.5" customHeight="1">
      <c r="A32" s="133" t="s">
        <v>225</v>
      </c>
      <c r="B32" s="61"/>
      <c r="C32" s="61"/>
      <c r="D32" s="45"/>
      <c r="E32" s="139"/>
      <c r="F32" s="45"/>
      <c r="G32" s="47">
        <v>172</v>
      </c>
      <c r="H32" s="45"/>
      <c r="I32" s="47">
        <v>1410603</v>
      </c>
      <c r="J32" s="45"/>
      <c r="K32" s="22">
        <v>0</v>
      </c>
      <c r="L32" s="45"/>
      <c r="M32" s="22">
        <v>0</v>
      </c>
    </row>
    <row r="33" spans="1:13" s="15" customFormat="1" ht="22.5" customHeight="1">
      <c r="D33" s="20"/>
      <c r="E33" s="139"/>
      <c r="F33" s="20"/>
      <c r="G33" s="49">
        <f>SUM(G9:G32)</f>
        <v>4856076733</v>
      </c>
      <c r="H33" s="20"/>
      <c r="I33" s="49">
        <f>SUM(I9:I32)</f>
        <v>5336665380</v>
      </c>
      <c r="J33" s="20"/>
      <c r="K33" s="49">
        <f>SUM(K9:K32)</f>
        <v>-410929353</v>
      </c>
      <c r="L33" s="20"/>
      <c r="M33" s="49">
        <f>SUM(M9:M32)</f>
        <v>-437910574</v>
      </c>
    </row>
    <row r="34" spans="1:13" s="15" customFormat="1" ht="22.5" customHeight="1">
      <c r="A34" s="21" t="s">
        <v>70</v>
      </c>
      <c r="D34" s="25"/>
      <c r="E34" s="139"/>
      <c r="F34" s="25"/>
      <c r="H34" s="25"/>
      <c r="J34" s="25"/>
      <c r="K34" s="47"/>
      <c r="L34" s="25"/>
      <c r="M34" s="47"/>
    </row>
    <row r="35" spans="1:13" s="15" customFormat="1" ht="22.5" customHeight="1">
      <c r="A35" s="1" t="s">
        <v>8</v>
      </c>
      <c r="D35" s="25"/>
      <c r="E35" s="139"/>
      <c r="F35" s="25"/>
      <c r="G35" s="22">
        <v>295413147</v>
      </c>
      <c r="H35" s="25"/>
      <c r="I35" s="47">
        <v>306092876</v>
      </c>
      <c r="J35" s="25"/>
      <c r="K35" s="47">
        <v>0</v>
      </c>
      <c r="L35" s="25"/>
      <c r="M35" s="47">
        <v>0</v>
      </c>
    </row>
    <row r="36" spans="1:13" s="15" customFormat="1" ht="22.5" customHeight="1">
      <c r="A36" s="1" t="s">
        <v>9</v>
      </c>
      <c r="D36" s="25"/>
      <c r="E36" s="139"/>
      <c r="F36" s="25"/>
      <c r="G36" s="22">
        <v>48558675</v>
      </c>
      <c r="H36" s="25"/>
      <c r="I36" s="47">
        <v>153942394</v>
      </c>
      <c r="J36" s="25"/>
      <c r="K36" s="47">
        <v>0</v>
      </c>
      <c r="L36" s="25"/>
      <c r="M36" s="47">
        <v>0</v>
      </c>
    </row>
    <row r="37" spans="1:13" s="15" customFormat="1" ht="22.5" customHeight="1">
      <c r="A37" s="50" t="s">
        <v>89</v>
      </c>
      <c r="B37" s="50"/>
      <c r="C37" s="50"/>
      <c r="D37" s="25"/>
      <c r="E37" s="139"/>
      <c r="F37" s="25"/>
      <c r="G37" s="22">
        <v>40519917</v>
      </c>
      <c r="H37" s="25"/>
      <c r="I37" s="47">
        <v>55988912</v>
      </c>
      <c r="J37" s="25"/>
      <c r="K37" s="47">
        <v>-3416938</v>
      </c>
      <c r="L37" s="25"/>
      <c r="M37" s="47">
        <v>431162</v>
      </c>
    </row>
    <row r="38" spans="1:13" s="15" customFormat="1" ht="22.5" customHeight="1">
      <c r="A38" s="48" t="s">
        <v>105</v>
      </c>
      <c r="B38" s="61"/>
      <c r="C38" s="61"/>
      <c r="D38" s="25"/>
      <c r="E38" s="140"/>
      <c r="F38" s="25"/>
      <c r="G38" s="22">
        <v>27518985</v>
      </c>
      <c r="H38" s="25"/>
      <c r="I38" s="47">
        <v>-39272855</v>
      </c>
      <c r="J38" s="25"/>
      <c r="K38" s="47">
        <v>-49800653</v>
      </c>
      <c r="L38" s="25"/>
      <c r="M38" s="47">
        <v>-27720567</v>
      </c>
    </row>
    <row r="39" spans="1:13" s="15" customFormat="1" ht="22.5" customHeight="1">
      <c r="A39" s="51" t="s">
        <v>170</v>
      </c>
      <c r="B39" s="50"/>
      <c r="C39" s="50"/>
      <c r="D39" s="25"/>
      <c r="E39" s="140"/>
      <c r="F39" s="25"/>
      <c r="G39" s="22">
        <v>3346052037</v>
      </c>
      <c r="H39" s="25"/>
      <c r="I39" s="47">
        <v>1359511473</v>
      </c>
      <c r="J39" s="25"/>
      <c r="K39" s="47">
        <v>0</v>
      </c>
      <c r="L39" s="25"/>
      <c r="M39" s="47">
        <v>0</v>
      </c>
    </row>
    <row r="40" spans="1:13" s="15" customFormat="1" ht="22.5" customHeight="1">
      <c r="A40" s="1" t="s">
        <v>13</v>
      </c>
      <c r="D40" s="25"/>
      <c r="E40" s="139"/>
      <c r="F40" s="25"/>
      <c r="G40" s="22">
        <v>-16624094</v>
      </c>
      <c r="H40" s="25"/>
      <c r="I40" s="47">
        <v>56683419</v>
      </c>
      <c r="J40" s="25"/>
      <c r="K40" s="47">
        <v>0</v>
      </c>
      <c r="L40" s="25"/>
      <c r="M40" s="47">
        <v>0</v>
      </c>
    </row>
    <row r="41" spans="1:13" s="15" customFormat="1" ht="22.5" customHeight="1">
      <c r="A41" s="48" t="s">
        <v>71</v>
      </c>
      <c r="B41" s="48"/>
      <c r="C41" s="61"/>
      <c r="D41" s="25"/>
      <c r="E41" s="139"/>
      <c r="F41" s="25"/>
      <c r="G41" s="22">
        <v>-157832781</v>
      </c>
      <c r="H41" s="25"/>
      <c r="I41" s="47">
        <v>-539984393</v>
      </c>
      <c r="J41" s="25"/>
      <c r="K41" s="47">
        <v>-20791177</v>
      </c>
      <c r="L41" s="25"/>
      <c r="M41" s="47">
        <v>2003510</v>
      </c>
    </row>
    <row r="42" spans="1:13" s="15" customFormat="1" ht="22.5" customHeight="1">
      <c r="A42" s="1" t="s">
        <v>129</v>
      </c>
      <c r="D42" s="25"/>
      <c r="E42" s="139"/>
      <c r="F42" s="25"/>
      <c r="G42" s="22">
        <v>-271813667</v>
      </c>
      <c r="H42" s="25"/>
      <c r="I42" s="47">
        <v>-621946123</v>
      </c>
      <c r="J42" s="25"/>
      <c r="K42" s="47">
        <v>0</v>
      </c>
      <c r="L42" s="25"/>
      <c r="M42" s="47">
        <v>0</v>
      </c>
    </row>
    <row r="43" spans="1:13" s="15" customFormat="1" ht="22.5" customHeight="1">
      <c r="A43" s="48" t="s">
        <v>90</v>
      </c>
      <c r="B43" s="48"/>
      <c r="C43" s="48"/>
      <c r="D43" s="25"/>
      <c r="E43" s="139"/>
      <c r="F43" s="25"/>
      <c r="G43" s="22">
        <v>-582575392</v>
      </c>
      <c r="H43" s="25"/>
      <c r="I43" s="47">
        <v>155295264</v>
      </c>
      <c r="J43" s="25"/>
      <c r="K43" s="47">
        <v>508533</v>
      </c>
      <c r="L43" s="25"/>
      <c r="M43" s="47">
        <v>-76440545</v>
      </c>
    </row>
    <row r="44" spans="1:13" s="15" customFormat="1" ht="22.5" customHeight="1">
      <c r="A44" s="1" t="s">
        <v>31</v>
      </c>
      <c r="D44" s="25"/>
      <c r="E44" s="139"/>
      <c r="F44" s="25"/>
      <c r="G44" s="22">
        <v>66106348</v>
      </c>
      <c r="H44" s="25"/>
      <c r="I44" s="47">
        <v>58301182</v>
      </c>
      <c r="J44" s="25"/>
      <c r="K44" s="47">
        <v>-415499</v>
      </c>
      <c r="L44" s="25"/>
      <c r="M44" s="47">
        <v>-1202053</v>
      </c>
    </row>
    <row r="45" spans="1:13" s="15" customFormat="1" ht="22.5" customHeight="1">
      <c r="A45" s="1" t="s">
        <v>108</v>
      </c>
      <c r="D45" s="45"/>
      <c r="E45" s="139"/>
      <c r="F45" s="45"/>
      <c r="G45" s="22">
        <v>-7308969</v>
      </c>
      <c r="H45" s="45"/>
      <c r="I45" s="47">
        <v>21824943</v>
      </c>
      <c r="J45" s="45"/>
      <c r="K45" s="47">
        <v>-11559908</v>
      </c>
      <c r="L45" s="45"/>
      <c r="M45" s="47">
        <v>13071564</v>
      </c>
    </row>
    <row r="46" spans="1:13" s="15" customFormat="1" ht="22.5" customHeight="1">
      <c r="A46" s="1" t="s">
        <v>92</v>
      </c>
      <c r="D46" s="45"/>
      <c r="E46" s="139"/>
      <c r="F46" s="45"/>
      <c r="G46" s="28">
        <v>5923747</v>
      </c>
      <c r="H46" s="45"/>
      <c r="I46" s="52">
        <v>21099367</v>
      </c>
      <c r="J46" s="45"/>
      <c r="K46" s="52">
        <v>0</v>
      </c>
      <c r="L46" s="45"/>
      <c r="M46" s="52">
        <v>0</v>
      </c>
    </row>
    <row r="47" spans="1:13" s="15" customFormat="1" ht="22.5" customHeight="1">
      <c r="A47" s="15" t="s">
        <v>106</v>
      </c>
      <c r="D47" s="45"/>
      <c r="E47" s="139"/>
      <c r="F47" s="45"/>
      <c r="G47" s="47">
        <f>SUM(G33:G46)</f>
        <v>7650014686</v>
      </c>
      <c r="H47" s="45"/>
      <c r="I47" s="47">
        <f>SUM(I33:I46)</f>
        <v>6324201839</v>
      </c>
      <c r="J47" s="45"/>
      <c r="K47" s="47">
        <f>SUM(K33:K46)</f>
        <v>-496404995</v>
      </c>
      <c r="L47" s="45"/>
      <c r="M47" s="47">
        <f>SUM(M33:M46)</f>
        <v>-527767503</v>
      </c>
    </row>
    <row r="48" spans="1:13" s="15" customFormat="1" ht="22.5" customHeight="1">
      <c r="A48" s="1" t="s">
        <v>187</v>
      </c>
      <c r="D48" s="45"/>
      <c r="E48" s="139"/>
      <c r="F48" s="45"/>
      <c r="G48" s="47">
        <v>-358661699</v>
      </c>
      <c r="H48" s="45"/>
      <c r="I48" s="47">
        <v>-734949383</v>
      </c>
      <c r="J48" s="45"/>
      <c r="K48" s="47">
        <v>641143</v>
      </c>
      <c r="L48" s="45"/>
      <c r="M48" s="47">
        <v>-964661</v>
      </c>
    </row>
    <row r="49" spans="1:13" s="16" customFormat="1" ht="22.5" customHeight="1">
      <c r="A49" s="16" t="s">
        <v>107</v>
      </c>
      <c r="D49" s="20"/>
      <c r="E49" s="139"/>
      <c r="F49" s="20"/>
      <c r="G49" s="41">
        <f>SUM(G47:G48)</f>
        <v>7291352987</v>
      </c>
      <c r="H49" s="20"/>
      <c r="I49" s="41">
        <f>SUM(I47:I48)</f>
        <v>5589252456</v>
      </c>
      <c r="J49" s="20"/>
      <c r="K49" s="41">
        <f>SUM(K47:K48)</f>
        <v>-495763852</v>
      </c>
      <c r="L49" s="20"/>
      <c r="M49" s="41">
        <f>SUM(M47:M48)</f>
        <v>-528732164</v>
      </c>
    </row>
    <row r="50" spans="1:13" s="26" customFormat="1" ht="9.9" customHeight="1">
      <c r="A50" s="142"/>
      <c r="B50" s="142"/>
      <c r="C50" s="142"/>
      <c r="D50" s="42"/>
      <c r="E50" s="20"/>
      <c r="F50" s="42"/>
      <c r="G50" s="142"/>
      <c r="H50" s="42"/>
      <c r="I50" s="142"/>
      <c r="J50" s="42"/>
      <c r="K50" s="142"/>
      <c r="L50" s="42"/>
      <c r="M50" s="142"/>
    </row>
    <row r="51" spans="1:13" s="15" customFormat="1" ht="22.5" customHeight="1">
      <c r="A51" s="163" t="s">
        <v>138</v>
      </c>
      <c r="B51" s="163"/>
      <c r="C51" s="163"/>
      <c r="D51" s="163"/>
      <c r="E51" s="163"/>
      <c r="F51" s="163"/>
      <c r="G51" s="163"/>
      <c r="H51" s="163"/>
      <c r="I51" s="163"/>
      <c r="J51" s="163"/>
      <c r="K51" s="163"/>
      <c r="L51" s="163"/>
      <c r="M51" s="163"/>
    </row>
    <row r="52" spans="1:13" s="15" customFormat="1" ht="22.5" customHeight="1">
      <c r="A52" s="164" t="s">
        <v>214</v>
      </c>
      <c r="B52" s="164"/>
      <c r="C52" s="164"/>
      <c r="D52" s="164"/>
      <c r="E52" s="164"/>
      <c r="F52" s="164"/>
      <c r="G52" s="164"/>
      <c r="H52" s="164"/>
      <c r="I52" s="164"/>
      <c r="J52" s="164"/>
      <c r="K52" s="164"/>
      <c r="L52" s="164"/>
      <c r="M52" s="164"/>
    </row>
    <row r="53" spans="1:13" s="26" customFormat="1" ht="9" customHeight="1">
      <c r="A53" s="142"/>
      <c r="B53" s="142"/>
      <c r="C53" s="142"/>
      <c r="D53" s="42"/>
      <c r="E53" s="20"/>
      <c r="F53" s="42"/>
      <c r="G53" s="142"/>
      <c r="H53" s="42"/>
      <c r="I53" s="142"/>
      <c r="J53" s="42"/>
      <c r="K53" s="142"/>
      <c r="L53" s="42"/>
      <c r="M53" s="142"/>
    </row>
    <row r="54" spans="1:13" s="15" customFormat="1" ht="22.5" customHeight="1">
      <c r="A54" s="18"/>
      <c r="B54" s="18"/>
      <c r="C54" s="18"/>
      <c r="D54" s="35"/>
      <c r="E54" s="139"/>
      <c r="F54" s="35"/>
      <c r="G54" s="165" t="s">
        <v>1</v>
      </c>
      <c r="H54" s="165"/>
      <c r="I54" s="165"/>
      <c r="J54" s="35"/>
      <c r="K54" s="165" t="s">
        <v>2</v>
      </c>
      <c r="L54" s="165"/>
      <c r="M54" s="165"/>
    </row>
    <row r="55" spans="1:13" s="15" customFormat="1" ht="22.5" customHeight="1">
      <c r="A55" s="16"/>
      <c r="B55" s="16"/>
      <c r="C55" s="16"/>
      <c r="E55" s="139"/>
      <c r="G55" s="161" t="s">
        <v>207</v>
      </c>
      <c r="H55" s="161"/>
      <c r="I55" s="161"/>
      <c r="K55" s="161" t="s">
        <v>207</v>
      </c>
      <c r="L55" s="161"/>
      <c r="M55" s="161"/>
    </row>
    <row r="56" spans="1:13" s="15" customFormat="1" ht="22.5" customHeight="1">
      <c r="A56" s="16"/>
      <c r="C56" s="16"/>
      <c r="D56" s="59"/>
      <c r="E56" s="9" t="s">
        <v>5</v>
      </c>
      <c r="F56" s="59"/>
      <c r="G56" s="60">
        <v>2563</v>
      </c>
      <c r="H56" s="59"/>
      <c r="I56" s="60">
        <v>2562</v>
      </c>
      <c r="J56" s="59"/>
      <c r="K56" s="60">
        <v>2563</v>
      </c>
      <c r="L56" s="59"/>
      <c r="M56" s="60">
        <v>2562</v>
      </c>
    </row>
    <row r="57" spans="1:13" s="15" customFormat="1" ht="22.5" customHeight="1">
      <c r="A57" s="18"/>
      <c r="B57" s="18"/>
      <c r="C57" s="18"/>
      <c r="D57" s="35"/>
      <c r="E57" s="139"/>
      <c r="F57" s="35"/>
      <c r="G57" s="162" t="s">
        <v>206</v>
      </c>
      <c r="H57" s="162"/>
      <c r="I57" s="162"/>
      <c r="J57" s="162"/>
      <c r="K57" s="162"/>
      <c r="L57" s="162"/>
      <c r="M57" s="162"/>
    </row>
    <row r="58" spans="1:13" s="15" customFormat="1" ht="22.5" customHeight="1">
      <c r="A58" s="19" t="s">
        <v>72</v>
      </c>
      <c r="D58" s="25"/>
      <c r="E58" s="139"/>
      <c r="F58" s="25"/>
      <c r="G58" s="47"/>
      <c r="H58" s="25"/>
      <c r="I58" s="47"/>
      <c r="J58" s="25"/>
      <c r="K58" s="47"/>
      <c r="L58" s="25"/>
      <c r="M58" s="47"/>
    </row>
    <row r="59" spans="1:13" s="15" customFormat="1" ht="22.5" customHeight="1">
      <c r="A59" s="15" t="s">
        <v>252</v>
      </c>
      <c r="E59" s="9">
        <v>9</v>
      </c>
      <c r="G59" s="47">
        <v>1960000</v>
      </c>
      <c r="I59" s="47">
        <v>0</v>
      </c>
      <c r="K59" s="47">
        <v>1960000</v>
      </c>
      <c r="M59" s="47">
        <v>0</v>
      </c>
    </row>
    <row r="60" spans="1:13" s="15" customFormat="1" ht="22.5" customHeight="1">
      <c r="A60" s="15" t="s">
        <v>253</v>
      </c>
      <c r="E60" s="9"/>
      <c r="G60" s="47">
        <v>-3765979</v>
      </c>
      <c r="I60" s="47">
        <v>0</v>
      </c>
      <c r="K60" s="47">
        <v>0</v>
      </c>
      <c r="M60" s="47">
        <v>0</v>
      </c>
    </row>
    <row r="61" spans="1:13" s="15" customFormat="1" ht="22.5" customHeight="1">
      <c r="A61" s="15" t="s">
        <v>226</v>
      </c>
      <c r="E61" s="139"/>
      <c r="G61" s="47">
        <v>0</v>
      </c>
      <c r="I61" s="47">
        <v>-1977100386</v>
      </c>
      <c r="K61" s="47">
        <v>0</v>
      </c>
      <c r="M61" s="47">
        <v>-1998400000</v>
      </c>
    </row>
    <row r="62" spans="1:13" s="15" customFormat="1" ht="22.5" customHeight="1">
      <c r="A62" s="15" t="s">
        <v>182</v>
      </c>
      <c r="E62" s="9">
        <v>9</v>
      </c>
      <c r="G62" s="47">
        <v>0</v>
      </c>
      <c r="I62" s="47">
        <v>0</v>
      </c>
      <c r="K62" s="47">
        <v>-8280000000</v>
      </c>
      <c r="M62" s="47">
        <v>-4000000</v>
      </c>
    </row>
    <row r="63" spans="1:13" s="15" customFormat="1" ht="22.5" customHeight="1">
      <c r="A63" s="15" t="s">
        <v>227</v>
      </c>
      <c r="D63" s="25"/>
      <c r="E63" s="17"/>
      <c r="F63" s="25"/>
      <c r="G63" s="47">
        <v>728657861</v>
      </c>
      <c r="H63" s="25"/>
      <c r="I63" s="47">
        <v>-2162292177</v>
      </c>
      <c r="J63" s="25"/>
      <c r="K63" s="47">
        <v>-632539036</v>
      </c>
      <c r="L63" s="25"/>
      <c r="M63" s="47">
        <v>289664127</v>
      </c>
    </row>
    <row r="64" spans="1:13" s="15" customFormat="1" ht="22.5" customHeight="1">
      <c r="A64" s="15" t="s">
        <v>185</v>
      </c>
      <c r="E64" s="139"/>
      <c r="G64" s="47">
        <v>-513116250</v>
      </c>
      <c r="I64" s="47">
        <v>0</v>
      </c>
      <c r="K64" s="47">
        <v>-60000000</v>
      </c>
      <c r="M64" s="47">
        <v>0</v>
      </c>
    </row>
    <row r="65" spans="1:13" s="15" customFormat="1" ht="22.5" customHeight="1">
      <c r="A65" s="15" t="s">
        <v>184</v>
      </c>
      <c r="E65" s="139">
        <v>5</v>
      </c>
      <c r="G65" s="47">
        <v>25000000</v>
      </c>
      <c r="I65" s="47">
        <v>0</v>
      </c>
      <c r="K65" s="47">
        <v>1239000000</v>
      </c>
      <c r="M65" s="47">
        <v>100000000</v>
      </c>
    </row>
    <row r="66" spans="1:13" s="15" customFormat="1" ht="22.5" customHeight="1">
      <c r="A66" s="15" t="s">
        <v>11</v>
      </c>
      <c r="E66" s="139">
        <v>5</v>
      </c>
      <c r="G66" s="47">
        <v>-5000000</v>
      </c>
      <c r="I66" s="47">
        <v>0</v>
      </c>
      <c r="K66" s="47">
        <v>-1165000000</v>
      </c>
      <c r="M66" s="47">
        <v>-220000000</v>
      </c>
    </row>
    <row r="67" spans="1:13" s="15" customFormat="1" ht="22.5" customHeight="1">
      <c r="A67" s="15" t="s">
        <v>203</v>
      </c>
      <c r="E67" s="139">
        <v>5</v>
      </c>
      <c r="G67" s="47">
        <v>0</v>
      </c>
      <c r="I67" s="47">
        <v>0</v>
      </c>
      <c r="K67" s="47">
        <v>132348026</v>
      </c>
      <c r="M67" s="47">
        <v>161000000</v>
      </c>
    </row>
    <row r="68" spans="1:13" s="15" customFormat="1" ht="22.5" customHeight="1">
      <c r="A68" s="15" t="s">
        <v>12</v>
      </c>
      <c r="E68" s="139">
        <v>5</v>
      </c>
      <c r="G68" s="47">
        <v>0</v>
      </c>
      <c r="I68" s="47">
        <v>-507524941</v>
      </c>
      <c r="K68" s="47">
        <v>-136133542</v>
      </c>
      <c r="M68" s="47">
        <v>-667721521</v>
      </c>
    </row>
    <row r="69" spans="1:13" s="15" customFormat="1" ht="22.5" customHeight="1">
      <c r="A69" s="15" t="s">
        <v>194</v>
      </c>
      <c r="E69" s="9">
        <v>8</v>
      </c>
      <c r="G69" s="47">
        <v>-2500768000</v>
      </c>
      <c r="I69" s="47">
        <v>0</v>
      </c>
      <c r="K69" s="47">
        <v>0</v>
      </c>
      <c r="M69" s="47">
        <v>0</v>
      </c>
    </row>
    <row r="70" spans="1:13" s="15" customFormat="1" ht="22.5" customHeight="1">
      <c r="A70" s="15" t="s">
        <v>190</v>
      </c>
      <c r="E70" s="139"/>
      <c r="G70" s="47">
        <v>0</v>
      </c>
      <c r="I70" s="47">
        <v>2077131</v>
      </c>
      <c r="K70" s="47">
        <v>0</v>
      </c>
      <c r="M70" s="47">
        <v>2077131</v>
      </c>
    </row>
    <row r="71" spans="1:13" s="15" customFormat="1" ht="22.5" customHeight="1">
      <c r="A71" s="15" t="s">
        <v>123</v>
      </c>
      <c r="E71" s="9">
        <v>8</v>
      </c>
      <c r="G71" s="47">
        <v>-4511633068</v>
      </c>
      <c r="I71" s="47">
        <v>-582612704</v>
      </c>
      <c r="K71" s="47">
        <v>-1427713807</v>
      </c>
      <c r="M71" s="47">
        <v>-263898117</v>
      </c>
    </row>
    <row r="72" spans="1:13" s="15" customFormat="1" ht="22.5" customHeight="1">
      <c r="A72" s="15" t="s">
        <v>197</v>
      </c>
      <c r="E72" s="9">
        <v>8</v>
      </c>
      <c r="G72" s="47">
        <v>-1484045658</v>
      </c>
      <c r="I72" s="47">
        <v>-1173479571</v>
      </c>
      <c r="K72" s="47">
        <v>0</v>
      </c>
      <c r="M72" s="47">
        <v>0</v>
      </c>
    </row>
    <row r="73" spans="1:13" s="15" customFormat="1" ht="22.5" customHeight="1">
      <c r="A73" s="15" t="s">
        <v>192</v>
      </c>
      <c r="E73" s="9">
        <v>10</v>
      </c>
      <c r="G73" s="47">
        <v>-185000000</v>
      </c>
      <c r="I73" s="47">
        <v>0</v>
      </c>
      <c r="K73" s="47">
        <v>-185000000</v>
      </c>
      <c r="M73" s="47">
        <v>0</v>
      </c>
    </row>
    <row r="74" spans="1:13" s="15" customFormat="1" ht="22.5" customHeight="1">
      <c r="A74" s="1" t="s">
        <v>254</v>
      </c>
      <c r="G74" s="47">
        <v>0</v>
      </c>
      <c r="I74" s="47">
        <v>194697320</v>
      </c>
      <c r="K74" s="47">
        <v>0</v>
      </c>
      <c r="M74" s="47">
        <v>0</v>
      </c>
    </row>
    <row r="75" spans="1:13" s="15" customFormat="1" ht="22.5" customHeight="1">
      <c r="A75" s="1" t="s">
        <v>198</v>
      </c>
      <c r="E75" s="139"/>
      <c r="G75" s="47">
        <v>19844250</v>
      </c>
      <c r="I75" s="47">
        <v>0</v>
      </c>
      <c r="K75" s="47">
        <v>0</v>
      </c>
      <c r="M75" s="47">
        <v>0</v>
      </c>
    </row>
    <row r="76" spans="1:13" s="15" customFormat="1" ht="22.5" customHeight="1">
      <c r="A76" s="1" t="s">
        <v>189</v>
      </c>
      <c r="E76" s="139"/>
      <c r="G76" s="47">
        <v>0</v>
      </c>
      <c r="I76" s="47">
        <v>-18042347</v>
      </c>
      <c r="K76" s="47">
        <v>0</v>
      </c>
      <c r="M76" s="47">
        <v>0</v>
      </c>
    </row>
    <row r="77" spans="1:13" s="15" customFormat="1" ht="22.5" customHeight="1">
      <c r="A77" s="1" t="s">
        <v>181</v>
      </c>
      <c r="E77" s="139"/>
      <c r="G77" s="47">
        <v>2184944</v>
      </c>
      <c r="I77" s="47">
        <v>11302</v>
      </c>
      <c r="K77" s="47">
        <v>7382</v>
      </c>
      <c r="M77" s="47">
        <v>10023</v>
      </c>
    </row>
    <row r="78" spans="1:13" s="15" customFormat="1" ht="22.5" customHeight="1">
      <c r="A78" s="1" t="s">
        <v>153</v>
      </c>
      <c r="E78" s="139"/>
      <c r="G78" s="47">
        <v>-4628729219</v>
      </c>
      <c r="I78" s="47">
        <v>-2441871548</v>
      </c>
      <c r="K78" s="47">
        <v>-469159</v>
      </c>
      <c r="M78" s="47">
        <v>-10784631</v>
      </c>
    </row>
    <row r="79" spans="1:13" s="15" customFormat="1" ht="22.5" customHeight="1">
      <c r="A79" s="1" t="s">
        <v>109</v>
      </c>
      <c r="E79" s="139"/>
      <c r="G79" s="47">
        <v>-3857513</v>
      </c>
      <c r="I79" s="47">
        <v>-1784509</v>
      </c>
      <c r="K79" s="47">
        <v>0</v>
      </c>
      <c r="M79" s="47">
        <v>-315000</v>
      </c>
    </row>
    <row r="80" spans="1:13" s="15" customFormat="1" ht="22.5" customHeight="1">
      <c r="A80" s="1" t="s">
        <v>74</v>
      </c>
      <c r="G80" s="47">
        <v>2047010551</v>
      </c>
      <c r="I80" s="47">
        <v>3716587334</v>
      </c>
      <c r="K80" s="47">
        <v>3464229570</v>
      </c>
      <c r="M80" s="47">
        <v>3405449871</v>
      </c>
    </row>
    <row r="81" spans="1:13" s="15" customFormat="1" ht="22.5" customHeight="1">
      <c r="A81" s="1" t="s">
        <v>73</v>
      </c>
      <c r="G81" s="47">
        <v>98053132</v>
      </c>
      <c r="I81" s="47">
        <v>201730404</v>
      </c>
      <c r="K81" s="47">
        <v>69880488</v>
      </c>
      <c r="M81" s="47">
        <v>138557578</v>
      </c>
    </row>
    <row r="82" spans="1:13" s="16" customFormat="1" ht="22.5" customHeight="1">
      <c r="A82" s="14" t="s">
        <v>196</v>
      </c>
      <c r="D82" s="20"/>
      <c r="E82" s="139"/>
      <c r="F82" s="20"/>
      <c r="G82" s="41">
        <f>SUM(G59:G81)</f>
        <v>-10913204949</v>
      </c>
      <c r="H82" s="20"/>
      <c r="I82" s="41">
        <f>SUM(I59:I81)</f>
        <v>-4749604692</v>
      </c>
      <c r="J82" s="20"/>
      <c r="K82" s="41">
        <f>SUM(K59:K81)</f>
        <v>-6979430078</v>
      </c>
      <c r="L82" s="20"/>
      <c r="M82" s="41">
        <f>SUM(M59:M81)</f>
        <v>931639461</v>
      </c>
    </row>
    <row r="83" spans="1:13" s="26" customFormat="1" ht="9" customHeight="1">
      <c r="A83" s="142"/>
      <c r="B83" s="142"/>
      <c r="C83" s="142"/>
      <c r="D83" s="42"/>
      <c r="E83" s="20"/>
      <c r="F83" s="42"/>
      <c r="G83" s="142"/>
      <c r="H83" s="42"/>
      <c r="I83" s="142"/>
      <c r="J83" s="42"/>
      <c r="K83" s="142"/>
      <c r="L83" s="42"/>
      <c r="M83" s="142"/>
    </row>
    <row r="84" spans="1:13" s="15" customFormat="1" ht="22.5" customHeight="1">
      <c r="A84" s="19" t="s">
        <v>75</v>
      </c>
      <c r="D84" s="25"/>
      <c r="E84" s="139"/>
      <c r="F84" s="25"/>
      <c r="G84" s="47"/>
      <c r="H84" s="25"/>
      <c r="I84" s="47"/>
      <c r="J84" s="25"/>
      <c r="K84" s="47"/>
      <c r="L84" s="25"/>
      <c r="M84" s="47"/>
    </row>
    <row r="85" spans="1:13" s="15" customFormat="1" ht="22.5" customHeight="1">
      <c r="A85" s="62" t="s">
        <v>78</v>
      </c>
      <c r="D85" s="25"/>
      <c r="E85" s="139">
        <v>16</v>
      </c>
      <c r="F85" s="25"/>
      <c r="G85" s="47">
        <v>11405912200</v>
      </c>
      <c r="H85" s="25"/>
      <c r="I85" s="47">
        <v>1376635500</v>
      </c>
      <c r="J85" s="25"/>
      <c r="K85" s="47">
        <v>8335000000</v>
      </c>
      <c r="L85" s="25"/>
      <c r="M85" s="47">
        <v>0</v>
      </c>
    </row>
    <row r="86" spans="1:13" s="15" customFormat="1" ht="22.5" customHeight="1">
      <c r="A86" s="50" t="s">
        <v>204</v>
      </c>
      <c r="B86" s="50"/>
      <c r="C86" s="50"/>
      <c r="E86" s="139">
        <v>16</v>
      </c>
      <c r="G86" s="47">
        <v>-11946580000</v>
      </c>
      <c r="I86" s="47">
        <v>-755582500</v>
      </c>
      <c r="K86" s="47">
        <v>-8335000000</v>
      </c>
      <c r="M86" s="47">
        <v>0</v>
      </c>
    </row>
    <row r="87" spans="1:13" s="15" customFormat="1" ht="22.5" customHeight="1">
      <c r="A87" s="50" t="s">
        <v>117</v>
      </c>
      <c r="B87" s="50"/>
      <c r="C87" s="50"/>
      <c r="E87" s="139">
        <v>16</v>
      </c>
      <c r="G87" s="47">
        <v>2239229895</v>
      </c>
      <c r="I87" s="47">
        <v>1200880439</v>
      </c>
      <c r="K87" s="47">
        <v>0</v>
      </c>
      <c r="M87" s="47">
        <v>0</v>
      </c>
    </row>
    <row r="88" spans="1:13" s="15" customFormat="1" ht="22.5" customHeight="1">
      <c r="A88" s="50" t="s">
        <v>205</v>
      </c>
      <c r="B88" s="50"/>
      <c r="C88" s="50"/>
      <c r="E88" s="139">
        <v>16</v>
      </c>
      <c r="G88" s="47">
        <v>-1549790061</v>
      </c>
      <c r="I88" s="47">
        <v>-965541724</v>
      </c>
      <c r="K88" s="47">
        <v>0</v>
      </c>
      <c r="M88" s="47">
        <v>0</v>
      </c>
    </row>
    <row r="89" spans="1:13" s="15" customFormat="1" ht="22.5" customHeight="1">
      <c r="A89" s="50" t="s">
        <v>195</v>
      </c>
      <c r="B89" s="50"/>
      <c r="C89" s="50"/>
      <c r="E89" s="139" t="s">
        <v>245</v>
      </c>
      <c r="G89" s="47">
        <v>0</v>
      </c>
      <c r="I89" s="47">
        <v>0</v>
      </c>
      <c r="K89" s="47">
        <v>3465000000</v>
      </c>
      <c r="M89" s="47">
        <v>0</v>
      </c>
    </row>
    <row r="90" spans="1:13" s="15" customFormat="1" ht="22.5" customHeight="1">
      <c r="A90" s="50" t="s">
        <v>186</v>
      </c>
      <c r="B90" s="50"/>
      <c r="C90" s="50"/>
      <c r="E90" s="139"/>
      <c r="G90" s="47">
        <v>227783123</v>
      </c>
      <c r="I90" s="47">
        <v>0</v>
      </c>
      <c r="K90" s="47">
        <v>0</v>
      </c>
      <c r="M90" s="47">
        <v>0</v>
      </c>
    </row>
    <row r="91" spans="1:13" s="15" customFormat="1" ht="22.5" customHeight="1">
      <c r="A91" s="50" t="s">
        <v>237</v>
      </c>
      <c r="B91" s="50"/>
      <c r="C91" s="50"/>
      <c r="E91" s="139">
        <v>16</v>
      </c>
      <c r="G91" s="47">
        <v>8000000000</v>
      </c>
      <c r="I91" s="47">
        <v>0</v>
      </c>
      <c r="K91" s="47">
        <v>8000000000</v>
      </c>
      <c r="M91" s="47">
        <v>0</v>
      </c>
    </row>
    <row r="92" spans="1:13" s="15" customFormat="1" ht="22.5" customHeight="1">
      <c r="A92" s="50" t="s">
        <v>183</v>
      </c>
      <c r="B92" s="50"/>
      <c r="C92" s="50"/>
      <c r="E92" s="139"/>
      <c r="G92" s="47">
        <v>0</v>
      </c>
      <c r="I92" s="47">
        <v>-3407832300</v>
      </c>
      <c r="K92" s="47">
        <v>0</v>
      </c>
      <c r="M92" s="47">
        <v>0</v>
      </c>
    </row>
    <row r="93" spans="1:13" s="15" customFormat="1" ht="22.5" customHeight="1">
      <c r="A93" s="62" t="s">
        <v>175</v>
      </c>
      <c r="B93" s="53"/>
      <c r="E93" s="139" t="s">
        <v>255</v>
      </c>
      <c r="G93" s="47">
        <v>-62810603</v>
      </c>
      <c r="I93" s="47">
        <v>-857950</v>
      </c>
      <c r="K93" s="47">
        <v>-18500460</v>
      </c>
      <c r="M93" s="47">
        <v>0</v>
      </c>
    </row>
    <row r="94" spans="1:13" s="15" customFormat="1" ht="22.5" customHeight="1">
      <c r="A94" s="62" t="s">
        <v>77</v>
      </c>
      <c r="G94" s="47">
        <v>-3480049203</v>
      </c>
      <c r="I94" s="47">
        <v>-3479780179</v>
      </c>
      <c r="K94" s="47">
        <v>-3480049203</v>
      </c>
      <c r="M94" s="47">
        <v>-3479780179</v>
      </c>
    </row>
    <row r="95" spans="1:13" s="15" customFormat="1" ht="22.5" customHeight="1">
      <c r="A95" s="15" t="s">
        <v>76</v>
      </c>
      <c r="E95" s="139"/>
      <c r="G95" s="47">
        <v>-1408571319</v>
      </c>
      <c r="I95" s="47">
        <v>-1402061328</v>
      </c>
      <c r="K95" s="47">
        <v>-39925680</v>
      </c>
      <c r="M95" s="47">
        <v>0</v>
      </c>
    </row>
    <row r="96" spans="1:13" s="16" customFormat="1" ht="22.5" customHeight="1">
      <c r="A96" s="14" t="s">
        <v>124</v>
      </c>
      <c r="D96" s="20"/>
      <c r="E96" s="20"/>
      <c r="F96" s="20"/>
      <c r="G96" s="54">
        <f>SUM(G85:G95)</f>
        <v>3425124032</v>
      </c>
      <c r="H96" s="20"/>
      <c r="I96" s="54">
        <f>SUM(I85:I95)</f>
        <v>-7434140042</v>
      </c>
      <c r="J96" s="20"/>
      <c r="K96" s="54">
        <f>SUM(K85:K95)</f>
        <v>7926524657</v>
      </c>
      <c r="L96" s="20"/>
      <c r="M96" s="54">
        <f>SUM(M85:M95)</f>
        <v>-3479780179</v>
      </c>
    </row>
    <row r="97" spans="1:13" s="26" customFormat="1" ht="9" customHeight="1">
      <c r="A97" s="142"/>
      <c r="B97" s="142"/>
      <c r="C97" s="142"/>
      <c r="D97" s="42"/>
      <c r="E97" s="20"/>
      <c r="F97" s="42"/>
      <c r="G97" s="142"/>
      <c r="H97" s="42"/>
      <c r="I97" s="142"/>
      <c r="J97" s="42"/>
      <c r="K97" s="142"/>
      <c r="L97" s="42"/>
      <c r="M97" s="142"/>
    </row>
    <row r="98" spans="1:13" s="16" customFormat="1" ht="22.5" customHeight="1">
      <c r="A98" s="15" t="s">
        <v>256</v>
      </c>
      <c r="D98" s="25"/>
      <c r="E98" s="139"/>
      <c r="F98" s="25"/>
      <c r="H98" s="25"/>
      <c r="J98" s="25"/>
      <c r="L98" s="25"/>
    </row>
    <row r="99" spans="1:13" s="16" customFormat="1" ht="22.5" customHeight="1">
      <c r="A99" s="15"/>
      <c r="B99" s="15" t="s">
        <v>110</v>
      </c>
      <c r="C99" s="15"/>
      <c r="D99" s="25"/>
      <c r="E99" s="139"/>
      <c r="F99" s="25"/>
      <c r="G99" s="47">
        <f>SUM(G49,G82,G96)</f>
        <v>-196727930</v>
      </c>
      <c r="H99" s="25"/>
      <c r="I99" s="47">
        <f>SUM(I49,I82,I96)</f>
        <v>-6594492278</v>
      </c>
      <c r="J99" s="47"/>
      <c r="K99" s="47">
        <f>SUM(K49,K82,K96)</f>
        <v>451330727</v>
      </c>
      <c r="L99" s="25"/>
      <c r="M99" s="47">
        <f>SUM(M49+M82+M96)</f>
        <v>-3076872882</v>
      </c>
    </row>
    <row r="100" spans="1:13" s="16" customFormat="1" ht="22.5" customHeight="1">
      <c r="A100" s="15" t="s">
        <v>154</v>
      </c>
      <c r="B100" s="15"/>
      <c r="C100" s="15"/>
      <c r="D100" s="25"/>
      <c r="E100" s="139"/>
      <c r="F100" s="25"/>
      <c r="G100" s="28">
        <v>136153649</v>
      </c>
      <c r="H100" s="25"/>
      <c r="I100" s="28">
        <v>-183591815</v>
      </c>
      <c r="J100" s="25"/>
      <c r="K100" s="28">
        <v>0</v>
      </c>
      <c r="L100" s="25"/>
      <c r="M100" s="28">
        <v>0</v>
      </c>
    </row>
    <row r="101" spans="1:13" s="16" customFormat="1" ht="22.5" customHeight="1">
      <c r="A101" s="16" t="s">
        <v>256</v>
      </c>
      <c r="B101" s="15"/>
      <c r="C101" s="15"/>
      <c r="D101" s="25"/>
      <c r="E101" s="139"/>
      <c r="F101" s="25"/>
      <c r="G101" s="23">
        <f>SUM(G99:G100)</f>
        <v>-60574281</v>
      </c>
      <c r="H101" s="25"/>
      <c r="I101" s="23">
        <f>SUM(I99:I100)</f>
        <v>-6778084093</v>
      </c>
      <c r="J101" s="25"/>
      <c r="K101" s="23">
        <f>SUM(K99:K100)</f>
        <v>451330727</v>
      </c>
      <c r="L101" s="25"/>
      <c r="M101" s="23">
        <f>SUM(M99:M100)</f>
        <v>-3076872882</v>
      </c>
    </row>
    <row r="102" spans="1:13" s="15" customFormat="1" ht="22.5" customHeight="1">
      <c r="A102" s="12" t="s">
        <v>136</v>
      </c>
      <c r="D102" s="45"/>
      <c r="E102" s="139"/>
      <c r="F102" s="45"/>
      <c r="G102" s="22">
        <v>4917163131</v>
      </c>
      <c r="H102" s="45"/>
      <c r="I102" s="22">
        <v>11695247224</v>
      </c>
      <c r="J102" s="45"/>
      <c r="K102" s="22">
        <v>1780104131</v>
      </c>
      <c r="L102" s="45"/>
      <c r="M102" s="22">
        <v>4856977013</v>
      </c>
    </row>
    <row r="103" spans="1:13" s="15" customFormat="1" ht="22.5" customHeight="1" thickBot="1">
      <c r="A103" s="14" t="s">
        <v>215</v>
      </c>
      <c r="B103" s="16"/>
      <c r="C103" s="16"/>
      <c r="D103" s="20"/>
      <c r="E103" s="20"/>
      <c r="F103" s="20"/>
      <c r="G103" s="55">
        <f>SUM(G101:G102)</f>
        <v>4856588850</v>
      </c>
      <c r="H103" s="20"/>
      <c r="I103" s="55">
        <f>SUM(I101:I102)</f>
        <v>4917163131</v>
      </c>
      <c r="J103" s="20"/>
      <c r="K103" s="55">
        <f>SUM(K101:K102)</f>
        <v>2231434858</v>
      </c>
      <c r="L103" s="20"/>
      <c r="M103" s="55">
        <f>SUM(M101:M102)</f>
        <v>1780104131</v>
      </c>
    </row>
    <row r="104" spans="1:13" s="26" customFormat="1" ht="9" customHeight="1" thickTop="1">
      <c r="A104" s="142"/>
      <c r="B104" s="142"/>
      <c r="C104" s="142"/>
      <c r="D104" s="42"/>
      <c r="E104" s="20"/>
      <c r="F104" s="42"/>
      <c r="G104" s="142"/>
      <c r="H104" s="42"/>
      <c r="I104" s="142"/>
      <c r="J104" s="42"/>
      <c r="K104" s="142"/>
      <c r="L104" s="42"/>
      <c r="M104" s="142"/>
    </row>
  </sheetData>
  <mergeCells count="13">
    <mergeCell ref="G5:I5"/>
    <mergeCell ref="K5:M5"/>
    <mergeCell ref="A2:M2"/>
    <mergeCell ref="G4:I4"/>
    <mergeCell ref="K4:M4"/>
    <mergeCell ref="G55:I55"/>
    <mergeCell ref="K55:M55"/>
    <mergeCell ref="G57:M57"/>
    <mergeCell ref="G7:M7"/>
    <mergeCell ref="A51:M51"/>
    <mergeCell ref="A52:M52"/>
    <mergeCell ref="G54:I54"/>
    <mergeCell ref="K54:M54"/>
  </mergeCells>
  <pageMargins left="0.8" right="0.5" top="0.48" bottom="0.5" header="0.5" footer="0.5"/>
  <pageSetup paperSize="9" scale="63" firstPageNumber="15" fitToHeight="2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SFP (7-9)</vt:lpstr>
      <vt:lpstr>PL (10)</vt:lpstr>
      <vt:lpstr>EQ-Consol YE-19 (11)</vt:lpstr>
      <vt:lpstr>EQ-Consol YE-20 (12)</vt:lpstr>
      <vt:lpstr>EQ-Separate YE-19 (13)</vt:lpstr>
      <vt:lpstr>EQ-Separate YE-20 (14)</vt:lpstr>
      <vt:lpstr>CF (15-16)</vt:lpstr>
      <vt:lpstr>'CF (15-16)'!Print_Area</vt:lpstr>
      <vt:lpstr>'EQ-Consol YE-19 (11)'!Print_Area</vt:lpstr>
      <vt:lpstr>'EQ-Consol YE-20 (12)'!Print_Area</vt:lpstr>
      <vt:lpstr>'EQ-Separate YE-19 (13)'!Print_Area</vt:lpstr>
      <vt:lpstr>'EQ-Separate YE-20 (14)'!Print_Area</vt:lpstr>
      <vt:lpstr>'PL (10)'!Print_Area</vt:lpstr>
      <vt:lpstr>'SFP (7-9)'!Print_Area</vt:lpstr>
      <vt:lpstr>'PL (10)'!Print_Titles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cfongsamut</dc:creator>
  <cp:lastModifiedBy>Jeerawan Methathin</cp:lastModifiedBy>
  <cp:lastPrinted>2021-02-14T14:29:31Z</cp:lastPrinted>
  <dcterms:created xsi:type="dcterms:W3CDTF">2013-10-27T05:22:12Z</dcterms:created>
  <dcterms:modified xsi:type="dcterms:W3CDTF">2021-02-15T15:16:28Z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