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0\Q-4\KPMG\ELCID-reviewed\RH\Eng\"/>
    </mc:Choice>
  </mc:AlternateContent>
  <xr:revisionPtr revIDLastSave="0" documentId="13_ncr:1_{8DD2C703-0D85-4CAB-96A5-DFC220511595}" xr6:coauthVersionLast="46" xr6:coauthVersionMax="46" xr10:uidLastSave="{00000000-0000-0000-0000-000000000000}"/>
  <bookViews>
    <workbookView xWindow="-108" yWindow="-108" windowWidth="21840" windowHeight="13176" tabRatio="868" xr2:uid="{00000000-000D-0000-FFFF-FFFF00000000}"/>
  </bookViews>
  <sheets>
    <sheet name="SFP (5-6)" sheetId="17" r:id="rId1"/>
    <sheet name="PL (7)" sheetId="2" r:id="rId2"/>
    <sheet name="EQ-Conso YE-19 (8)" sheetId="19" r:id="rId3"/>
    <sheet name="EQ-Conso YE-20 (9)" sheetId="18" r:id="rId4"/>
    <sheet name="EQ-S YE-19 (10)" sheetId="20" r:id="rId5"/>
    <sheet name="EQ-S YE-20 (11)" sheetId="21" r:id="rId6"/>
    <sheet name="CF 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'!$A$1:$M$107</definedName>
    <definedName name="_xlnm.Print_Area" localSheetId="2">'EQ-Conso YE-19 (8)'!$A$1:$AE$33</definedName>
    <definedName name="_xlnm.Print_Area" localSheetId="3">'EQ-Conso YE-20 (9)'!$A$1:$AE$30</definedName>
    <definedName name="_xlnm.Print_Area" localSheetId="4">'EQ-S YE-19 (10)'!$A$1:$S$26</definedName>
    <definedName name="_xlnm.Print_Area" localSheetId="5">'EQ-S YE-20 (11)'!$A$1:$S$28</definedName>
    <definedName name="_xlnm.Print_Area" localSheetId="1">'PL (7)'!$A$1:$M$59</definedName>
    <definedName name="_xlnm.Print_Area" localSheetId="0">'SFP (5-6)'!$A$1:$M$101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6" i="19" l="1"/>
  <c r="G12" i="2" l="1"/>
  <c r="D25" i="21" l="1"/>
  <c r="F25" i="21"/>
  <c r="D23" i="20"/>
  <c r="F23" i="20"/>
  <c r="D27" i="18"/>
  <c r="F27" i="18"/>
  <c r="D30" i="19"/>
  <c r="F30" i="19"/>
  <c r="G99" i="5" l="1"/>
  <c r="K58" i="2"/>
  <c r="I58" i="2"/>
  <c r="G58" i="2"/>
  <c r="M85" i="5" l="1"/>
  <c r="K85" i="5"/>
  <c r="G85" i="5"/>
  <c r="I85" i="5"/>
  <c r="Y21" i="18"/>
  <c r="AA25" i="18" l="1"/>
  <c r="Y15" i="18"/>
  <c r="Y28" i="19"/>
  <c r="AA28" i="19" s="1"/>
  <c r="AE28" i="19" s="1"/>
  <c r="Y29" i="19"/>
  <c r="AA29" i="19" s="1"/>
  <c r="AA30" i="19" s="1"/>
  <c r="Y15" i="19"/>
  <c r="AA15" i="19" s="1"/>
  <c r="AE15" i="19" s="1"/>
  <c r="G25" i="19"/>
  <c r="I25" i="19"/>
  <c r="K25" i="19"/>
  <c r="M25" i="19"/>
  <c r="O25" i="19"/>
  <c r="Q25" i="19"/>
  <c r="S25" i="19"/>
  <c r="U25" i="19"/>
  <c r="W25" i="19"/>
  <c r="AC25" i="19"/>
  <c r="AE24" i="19"/>
  <c r="AC30" i="19"/>
  <c r="AA24" i="19"/>
  <c r="AC17" i="19"/>
  <c r="M58" i="2"/>
  <c r="I77" i="17"/>
  <c r="AC32" i="19" l="1"/>
  <c r="AE29" i="19"/>
  <c r="Y26" i="18" l="1"/>
  <c r="AA26" i="18" s="1"/>
  <c r="AE26" i="18" s="1"/>
  <c r="S14" i="21"/>
  <c r="S13" i="21"/>
  <c r="I35" i="5" l="1"/>
  <c r="I44" i="2" l="1"/>
  <c r="G44" i="2"/>
  <c r="K56" i="2" l="1"/>
  <c r="G56" i="2"/>
  <c r="G35" i="2"/>
  <c r="S15" i="21" l="1"/>
  <c r="Q15" i="21"/>
  <c r="O15" i="21"/>
  <c r="M15" i="21"/>
  <c r="K15" i="21"/>
  <c r="I15" i="21"/>
  <c r="G15" i="21"/>
  <c r="N25" i="21"/>
  <c r="M25" i="21"/>
  <c r="L25" i="21"/>
  <c r="K25" i="21"/>
  <c r="I25" i="21"/>
  <c r="H25" i="21"/>
  <c r="G25" i="21"/>
  <c r="Q20" i="21"/>
  <c r="O20" i="21"/>
  <c r="M20" i="21"/>
  <c r="K20" i="21"/>
  <c r="I20" i="21"/>
  <c r="G20" i="21"/>
  <c r="S19" i="21"/>
  <c r="S20" i="21" s="1"/>
  <c r="S22" i="20"/>
  <c r="S21" i="20"/>
  <c r="K23" i="20"/>
  <c r="K18" i="20"/>
  <c r="S17" i="20"/>
  <c r="S13" i="20"/>
  <c r="Q23" i="20"/>
  <c r="O23" i="20"/>
  <c r="N23" i="20"/>
  <c r="M23" i="20"/>
  <c r="L23" i="20"/>
  <c r="I23" i="20"/>
  <c r="H23" i="20"/>
  <c r="G23" i="20"/>
  <c r="Q18" i="20"/>
  <c r="Q25" i="20" s="1"/>
  <c r="O18" i="20"/>
  <c r="M18" i="20"/>
  <c r="M25" i="20" s="1"/>
  <c r="I18" i="20"/>
  <c r="I25" i="20" s="1"/>
  <c r="G18" i="20"/>
  <c r="G25" i="20" s="1"/>
  <c r="W30" i="19"/>
  <c r="U30" i="19"/>
  <c r="T30" i="19"/>
  <c r="S30" i="19"/>
  <c r="Q30" i="19"/>
  <c r="O30" i="19"/>
  <c r="N30" i="19"/>
  <c r="M30" i="19"/>
  <c r="L30" i="19"/>
  <c r="K30" i="19"/>
  <c r="J30" i="19"/>
  <c r="I30" i="19"/>
  <c r="H30" i="19"/>
  <c r="G30" i="19"/>
  <c r="Y30" i="19"/>
  <c r="Y21" i="19"/>
  <c r="W17" i="19"/>
  <c r="W32" i="19" s="1"/>
  <c r="U17" i="19"/>
  <c r="U32" i="19" s="1"/>
  <c r="S17" i="19"/>
  <c r="Q17" i="19"/>
  <c r="O17" i="19"/>
  <c r="M17" i="19"/>
  <c r="K17" i="19"/>
  <c r="I17" i="19"/>
  <c r="I32" i="19" s="1"/>
  <c r="G17" i="19"/>
  <c r="Y16" i="19"/>
  <c r="AA16" i="19" s="1"/>
  <c r="AC27" i="18"/>
  <c r="W27" i="18"/>
  <c r="U27" i="18"/>
  <c r="T27" i="18"/>
  <c r="S27" i="18"/>
  <c r="Q27" i="18"/>
  <c r="O27" i="18"/>
  <c r="N27" i="18"/>
  <c r="M27" i="18"/>
  <c r="L27" i="18"/>
  <c r="K27" i="18"/>
  <c r="J27" i="18"/>
  <c r="I27" i="18"/>
  <c r="H27" i="18"/>
  <c r="G27" i="18"/>
  <c r="W22" i="18"/>
  <c r="U22" i="18"/>
  <c r="S22" i="18"/>
  <c r="Q22" i="18"/>
  <c r="O22" i="18"/>
  <c r="M22" i="18"/>
  <c r="K22" i="18"/>
  <c r="I22" i="18"/>
  <c r="G22" i="18"/>
  <c r="AE21" i="18"/>
  <c r="AE22" i="18" s="1"/>
  <c r="W17" i="18"/>
  <c r="U17" i="18"/>
  <c r="S17" i="18"/>
  <c r="Q17" i="18"/>
  <c r="O17" i="18"/>
  <c r="M17" i="18"/>
  <c r="K17" i="18"/>
  <c r="I17" i="18"/>
  <c r="G17" i="18"/>
  <c r="Y16" i="18"/>
  <c r="AC16" i="18" s="1"/>
  <c r="M32" i="19" l="1"/>
  <c r="G32" i="19"/>
  <c r="O25" i="20"/>
  <c r="K25" i="20"/>
  <c r="I27" i="21"/>
  <c r="G27" i="21"/>
  <c r="M27" i="21"/>
  <c r="K27" i="21"/>
  <c r="I29" i="18"/>
  <c r="AA21" i="19"/>
  <c r="Y25" i="19"/>
  <c r="K32" i="19"/>
  <c r="AE16" i="19"/>
  <c r="AA17" i="19"/>
  <c r="O32" i="19"/>
  <c r="Q32" i="19"/>
  <c r="S32" i="19"/>
  <c r="Q29" i="18"/>
  <c r="K29" i="18"/>
  <c r="W29" i="18"/>
  <c r="Y17" i="18"/>
  <c r="U29" i="18"/>
  <c r="S29" i="18"/>
  <c r="O29" i="18"/>
  <c r="G29" i="18"/>
  <c r="Y22" i="18"/>
  <c r="AA15" i="18"/>
  <c r="Y27" i="18"/>
  <c r="S23" i="20"/>
  <c r="S18" i="20"/>
  <c r="S25" i="20" s="1"/>
  <c r="AE30" i="19"/>
  <c r="Y17" i="19"/>
  <c r="AC17" i="18"/>
  <c r="AC29" i="18" s="1"/>
  <c r="AE25" i="18"/>
  <c r="AA27" i="18"/>
  <c r="AA21" i="18"/>
  <c r="AA22" i="18" s="1"/>
  <c r="M29" i="18"/>
  <c r="AE16" i="18"/>
  <c r="AA16" i="18"/>
  <c r="AC21" i="18"/>
  <c r="AC22" i="18" s="1"/>
  <c r="AE15" i="18" l="1"/>
  <c r="AE17" i="18" s="1"/>
  <c r="AA25" i="19"/>
  <c r="AA32" i="19" s="1"/>
  <c r="AE21" i="19"/>
  <c r="AE25" i="19" s="1"/>
  <c r="Y32" i="19"/>
  <c r="AA17" i="18"/>
  <c r="AA29" i="18" s="1"/>
  <c r="Y29" i="18"/>
  <c r="AE17" i="19"/>
  <c r="AE27" i="18"/>
  <c r="AE32" i="19" l="1"/>
  <c r="AE29" i="18"/>
  <c r="M44" i="2" l="1"/>
  <c r="M99" i="5" l="1"/>
  <c r="M35" i="5"/>
  <c r="M49" i="5" s="1"/>
  <c r="M51" i="5" s="1"/>
  <c r="I99" i="5"/>
  <c r="I49" i="5"/>
  <c r="I51" i="5" s="1"/>
  <c r="M56" i="2"/>
  <c r="M51" i="2"/>
  <c r="M35" i="2"/>
  <c r="M12" i="2"/>
  <c r="M25" i="2" s="1"/>
  <c r="M27" i="2" s="1"/>
  <c r="I56" i="2"/>
  <c r="I51" i="2"/>
  <c r="I35" i="2"/>
  <c r="I45" i="2" s="1"/>
  <c r="I12" i="2"/>
  <c r="I25" i="2" s="1"/>
  <c r="I27" i="2" s="1"/>
  <c r="M96" i="17"/>
  <c r="K96" i="17"/>
  <c r="I96" i="17"/>
  <c r="G96" i="17"/>
  <c r="M77" i="17"/>
  <c r="K77" i="17"/>
  <c r="G77" i="17"/>
  <c r="M66" i="17"/>
  <c r="K66" i="17"/>
  <c r="I66" i="17"/>
  <c r="G66" i="17"/>
  <c r="M42" i="17"/>
  <c r="K42" i="17"/>
  <c r="I42" i="17"/>
  <c r="G42" i="17"/>
  <c r="M22" i="17"/>
  <c r="K22" i="17"/>
  <c r="I22" i="17"/>
  <c r="G22" i="17"/>
  <c r="I98" i="17" l="1"/>
  <c r="M98" i="17"/>
  <c r="I102" i="5"/>
  <c r="I104" i="5" s="1"/>
  <c r="I106" i="5" s="1"/>
  <c r="G98" i="17"/>
  <c r="K98" i="17"/>
  <c r="I79" i="17"/>
  <c r="I100" i="17" s="1"/>
  <c r="I44" i="17"/>
  <c r="M44" i="17"/>
  <c r="M79" i="17"/>
  <c r="M45" i="2"/>
  <c r="M46" i="2" s="1"/>
  <c r="M102" i="5"/>
  <c r="M104" i="5" s="1"/>
  <c r="I46" i="2"/>
  <c r="K79" i="17"/>
  <c r="G79" i="17"/>
  <c r="K44" i="17"/>
  <c r="G44" i="17"/>
  <c r="M100" i="17" l="1"/>
  <c r="G100" i="17"/>
  <c r="K100" i="17"/>
  <c r="M106" i="5"/>
  <c r="K99" i="5" l="1"/>
  <c r="K44" i="2" l="1"/>
  <c r="G45" i="2" l="1"/>
  <c r="K35" i="2" l="1"/>
  <c r="K45" i="2" s="1"/>
  <c r="K35" i="5"/>
  <c r="G35" i="5"/>
  <c r="G49" i="5" s="1"/>
  <c r="G51" i="5" s="1"/>
  <c r="G102" i="5" s="1"/>
  <c r="G104" i="5" s="1"/>
  <c r="G106" i="5" s="1"/>
  <c r="K51" i="2"/>
  <c r="G51" i="2"/>
  <c r="K12" i="2"/>
  <c r="G25" i="2"/>
  <c r="G27" i="2" s="1"/>
  <c r="K49" i="5" l="1"/>
  <c r="K51" i="5" s="1"/>
  <c r="K102" i="5" s="1"/>
  <c r="K104" i="5" s="1"/>
  <c r="K106" i="5" s="1"/>
  <c r="Q25" i="21"/>
  <c r="S24" i="21"/>
  <c r="K25" i="2"/>
  <c r="K27" i="2" s="1"/>
  <c r="G46" i="2"/>
  <c r="Q27" i="21" l="1"/>
  <c r="K46" i="2"/>
  <c r="O25" i="21"/>
  <c r="S23" i="21"/>
  <c r="O27" i="21" l="1"/>
  <c r="S25" i="21"/>
  <c r="S27" i="21" s="1"/>
</calcChain>
</file>

<file path=xl/sharedStrings.xml><?xml version="1.0" encoding="utf-8"?>
<sst xmlns="http://schemas.openxmlformats.org/spreadsheetml/2006/main" count="478" uniqueCount="278">
  <si>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</si>
  <si>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</si>
  <si>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</si>
  <si>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</si>
  <si>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</si>
  <si>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</si>
  <si>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</si>
  <si>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</si>
  <si>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</si>
  <si>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</si>
  <si>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</si>
  <si>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</si>
  <si>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</si>
  <si>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</si>
  <si>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</si>
  <si>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</si>
  <si>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</si>
  <si>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</si>
  <si>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</si>
  <si>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</si>
  <si>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</si>
  <si>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</si>
  <si>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</si>
  <si>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</si>
  <si>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</si>
  <si>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</si>
  <si>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</si>
  <si>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</si>
  <si>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</si>
  <si>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</si>
  <si>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</si>
  <si>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</si>
  <si>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</si>
  <si>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</si>
  <si>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</si>
  <si>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</si>
  <si>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</si>
  <si>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</si>
  <si>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</si>
  <si>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</si>
  <si>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</si>
  <si>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</si>
  <si>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</si>
  <si>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</si>
  <si>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</si>
  <si>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</si>
  <si>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</si>
  <si>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</si>
  <si>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</si>
  <si>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</si>
  <si>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</si>
  <si>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</si>
  <si>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</si>
  <si>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</si>
  <si>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</si>
  <si>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</si>
  <si>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</si>
  <si>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</si>
  <si>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</si>
  <si>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</si>
  <si>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</si>
  <si>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Unrealised (gain) loss on exchange</t>
  </si>
  <si>
    <t>Other current assets and other non-current assets</t>
  </si>
  <si>
    <t>31 December</t>
  </si>
  <si>
    <t>Net foreign exchange gain (loss)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</si>
  <si>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</si>
  <si>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</si>
  <si>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</si>
  <si>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</si>
  <si>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</si>
  <si>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</si>
  <si>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</si>
  <si>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</si>
  <si>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</si>
  <si>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</si>
  <si>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</si>
  <si>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</si>
  <si>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</si>
  <si>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</si>
  <si>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</si>
  <si>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</si>
  <si>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</si>
  <si>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</si>
  <si>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</si>
  <si>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Investments in other companies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</si>
  <si>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</si>
  <si>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</si>
  <si>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</si>
  <si>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</si>
  <si>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</si>
  <si>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</si>
  <si>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</si>
  <si>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</si>
  <si>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attributable to:</t>
  </si>
  <si>
    <t>paid-up</t>
  </si>
  <si>
    <t xml:space="preserve"> components</t>
  </si>
  <si>
    <t>of equity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</si>
  <si>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</si>
  <si>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</si>
  <si>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</si>
  <si>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</si>
  <si>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</si>
  <si>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</si>
  <si>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</si>
  <si>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</si>
  <si>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</si>
  <si>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</si>
  <si>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</si>
  <si>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 xml:space="preserve">     Other comprehensive income (expense)</t>
  </si>
  <si>
    <t>Other current receivables</t>
  </si>
  <si>
    <t>Other current payables</t>
  </si>
  <si>
    <t>Advances to and other current receivables from related parties</t>
  </si>
  <si>
    <t>Derivative assets</t>
  </si>
  <si>
    <t>Derivative liabilities</t>
  </si>
  <si>
    <t>Consolidated financial statements</t>
  </si>
  <si>
    <t>2019</t>
  </si>
  <si>
    <t>Balance at 1 January 2019</t>
  </si>
  <si>
    <t>Advance payments for investments</t>
  </si>
  <si>
    <t>Other long-term provisions</t>
  </si>
  <si>
    <t>RATCH Group Public Company Limited and its subsidiaries</t>
  </si>
  <si>
    <t>Other comprehensive income (expense)</t>
  </si>
  <si>
    <t>Payment for acquisition of intangible assets</t>
  </si>
  <si>
    <t>Losses on remeasurements of defined benefit plans</t>
  </si>
  <si>
    <t>Cash and cash equivalents at 1 January</t>
  </si>
  <si>
    <t>Income tax relating to items that will not be reclassified</t>
  </si>
  <si>
    <t xml:space="preserve">     Profit</t>
  </si>
  <si>
    <t>Redemption payment of debentures</t>
  </si>
  <si>
    <t>(Tax expense) income</t>
  </si>
  <si>
    <t>Tax expense (income)</t>
  </si>
  <si>
    <t xml:space="preserve">Loss on spare parts and supplies devaluation </t>
  </si>
  <si>
    <t>Trade receivables from related parties</t>
  </si>
  <si>
    <t>Trade receivables from other parties</t>
  </si>
  <si>
    <t>Lease receivable from related party</t>
  </si>
  <si>
    <t>Trade payables</t>
  </si>
  <si>
    <t>Short-term loans to related parties</t>
  </si>
  <si>
    <t>Dividend receivables</t>
  </si>
  <si>
    <t>Current portion of lease receivable from related party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</si>
  <si>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</si>
  <si>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</si>
  <si>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</si>
  <si>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</si>
  <si>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</si>
  <si>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</si>
  <si>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Other non-current liabilities</t>
  </si>
  <si>
    <t>Difference arising from common control transaction</t>
  </si>
  <si>
    <t>Equity attributable to owners of the parent</t>
  </si>
  <si>
    <t>2020</t>
  </si>
  <si>
    <t>Total items that will be reclassified subsequently to profit or loss</t>
  </si>
  <si>
    <t>Exchange differences on translating financial statements</t>
  </si>
  <si>
    <t>Loss on cash flow hedges</t>
  </si>
  <si>
    <t>Share of other comprehensive income (expense) of joint ventures</t>
  </si>
  <si>
    <t>and associates accounted for using equity method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</si>
  <si>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</si>
  <si>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</si>
  <si>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</si>
  <si>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</si>
  <si>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</si>
  <si>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</si>
  <si>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</si>
  <si>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of joint ventures </t>
  </si>
  <si>
    <t xml:space="preserve">Total equity </t>
  </si>
  <si>
    <t xml:space="preserve">and associates </t>
  </si>
  <si>
    <t>Non-</t>
  </si>
  <si>
    <t>using equity</t>
  </si>
  <si>
    <t xml:space="preserve">controlling </t>
  </si>
  <si>
    <t>method</t>
  </si>
  <si>
    <t>interests</t>
  </si>
  <si>
    <t>Balance at 31 December 2019 - as reported</t>
  </si>
  <si>
    <t>Impact of changes in accounting policies</t>
  </si>
  <si>
    <t>Total transactions with owners, recorded directly in equity</t>
  </si>
  <si>
    <t>Transactions with owners, recorded directly in equity</t>
  </si>
  <si>
    <t>Distributions to owners of the parent</t>
  </si>
  <si>
    <t>Balance at 31 December 2018 - as reported</t>
  </si>
  <si>
    <t xml:space="preserve">Difference </t>
  </si>
  <si>
    <t>arising from</t>
  </si>
  <si>
    <t>common control</t>
  </si>
  <si>
    <t>transaction</t>
  </si>
  <si>
    <t>Impairment loss recognised in profit or loss</t>
  </si>
  <si>
    <t>(Gain) loss on fair value adjustment of derivatives</t>
  </si>
  <si>
    <t>(Gain) loss on fair value adjustment of other financial assets</t>
  </si>
  <si>
    <t>Fair value adjustment of lease receivable from related party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</si>
  <si>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</si>
  <si>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</si>
  <si>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</si>
  <si>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</si>
  <si>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Trade payable</t>
  </si>
  <si>
    <t>Proceeds from disposal of subsidiary</t>
  </si>
  <si>
    <t>Payment for acquisition of plant and equipment</t>
  </si>
  <si>
    <t>Payment of lease liabilities</t>
  </si>
  <si>
    <t xml:space="preserve">Derivative liabilities </t>
  </si>
  <si>
    <t>(Gain) loss on disposal of other financial assets</t>
  </si>
  <si>
    <t>Separate financial statements</t>
  </si>
  <si>
    <t xml:space="preserve">Balance at 1 January 2019 </t>
  </si>
  <si>
    <t>income (expense)</t>
  </si>
  <si>
    <t xml:space="preserve">Balance at 1 January 2020 </t>
  </si>
  <si>
    <t>Dividends</t>
  </si>
  <si>
    <t xml:space="preserve">Other current liabilities </t>
  </si>
  <si>
    <t>Taxes received (paid)</t>
  </si>
  <si>
    <t>Net cash outflow in other non-current financial assets</t>
  </si>
  <si>
    <t>Impact of changes in accounting policy - TFRS15</t>
  </si>
  <si>
    <t>Trade receivable from related parties</t>
  </si>
  <si>
    <t>Proceeds from repayment of short-term loans to related parties</t>
  </si>
  <si>
    <t>Proceeds from repayment of long-term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</si>
  <si>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</si>
  <si>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</si>
  <si>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</si>
  <si>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Proceeds from early unwinding of derivative</t>
  </si>
  <si>
    <t>Gain on dissolution of joint venture</t>
  </si>
  <si>
    <t>Payment for acquisition of land for future development projects</t>
  </si>
  <si>
    <t>Payments for investments in other companies</t>
  </si>
  <si>
    <t>Short-term loans from related party</t>
  </si>
  <si>
    <t>Gain on disposal of spare parts and supplies</t>
  </si>
  <si>
    <t>Gain on disposal of land for future development projects</t>
  </si>
  <si>
    <t>(Gain) loss on write-off and disposal of plant and equipment</t>
  </si>
  <si>
    <t>Proceeds from disposal of joint venture</t>
  </si>
  <si>
    <t>Proceeds from sale of equipment</t>
  </si>
  <si>
    <t>Long-term loan to other party</t>
  </si>
  <si>
    <t>Payments for investment in subsidiary</t>
  </si>
  <si>
    <t>Proceeds from sale of land for future development projects</t>
  </si>
  <si>
    <t>Proceeds from short-term loans from related party</t>
  </si>
  <si>
    <t>Repayment for long-term loans from financial institutions</t>
  </si>
  <si>
    <t xml:space="preserve">  (1,450,000,000 ordinary shares, par value </t>
  </si>
  <si>
    <t xml:space="preserve">     at Baht 10 per share)</t>
  </si>
  <si>
    <t xml:space="preserve">  (1,450,000,000 ordinary shares, par value</t>
  </si>
  <si>
    <t>(in Baht)</t>
  </si>
  <si>
    <t>Statement of comprehensive income</t>
  </si>
  <si>
    <t>Year ended 31 December</t>
  </si>
  <si>
    <t xml:space="preserve">(in Baht) </t>
  </si>
  <si>
    <t>Statement of changes in equity</t>
  </si>
  <si>
    <t>Year ended 31 December 2019</t>
  </si>
  <si>
    <t>Balance at 31 December 2019</t>
  </si>
  <si>
    <t xml:space="preserve">(in Baht)  </t>
  </si>
  <si>
    <t>Balance at 31 December 2020</t>
  </si>
  <si>
    <t>Year ended 31 December 2020</t>
  </si>
  <si>
    <t>Statement of cash flows</t>
  </si>
  <si>
    <t>Cash and cash equivalents at 31 December</t>
  </si>
  <si>
    <t>5, 19</t>
  </si>
  <si>
    <t>Gain on bargain purchase</t>
  </si>
  <si>
    <t>Changes in ownership interests in subsidiaries</t>
  </si>
  <si>
    <t>Minority interests at acquisition date of subsidiary</t>
  </si>
  <si>
    <t>Write-off withholding tax deducted at source and others</t>
  </si>
  <si>
    <t>Acquisition of subsidiaries, net of cash acquired</t>
  </si>
  <si>
    <t>Net cash inflow (outflow) in other current financial assets</t>
  </si>
  <si>
    <t>3, 13</t>
  </si>
  <si>
    <t>5, 8, 9, 10</t>
  </si>
  <si>
    <t>Translation</t>
  </si>
  <si>
    <t>reserve</t>
  </si>
  <si>
    <t>Fair value</t>
  </si>
  <si>
    <t>Hedging</t>
  </si>
  <si>
    <t>12, 13</t>
  </si>
  <si>
    <t>10, 26</t>
  </si>
  <si>
    <t>5, 26</t>
  </si>
  <si>
    <t>8, 26</t>
  </si>
  <si>
    <t>5, 16</t>
  </si>
  <si>
    <t>16, 26</t>
  </si>
  <si>
    <t>3, 16</t>
  </si>
  <si>
    <t>Profit for the year</t>
  </si>
  <si>
    <t>Other comprehensive income (expense) for the year, net of tax</t>
  </si>
  <si>
    <t>Total comprehensive income (expense) for the year</t>
  </si>
  <si>
    <t>Comprehensive income for the year</t>
  </si>
  <si>
    <t>5, 21</t>
  </si>
  <si>
    <t xml:space="preserve">Advances to and other current receivables </t>
  </si>
  <si>
    <t>from related parties</t>
  </si>
  <si>
    <t>Impairment losses on goodwill</t>
  </si>
  <si>
    <t>13, 16</t>
  </si>
  <si>
    <t>Proceeds from issue of debentures</t>
  </si>
  <si>
    <t>Long-term loan to other parties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</si>
  <si>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</si>
  <si>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Cash decreased from disposal of subsidiary</t>
  </si>
  <si>
    <t>Net increase (decrease) in cash and cash equivalents,</t>
  </si>
  <si>
    <t>Net increase (decrease) in cash and cash equivalents</t>
  </si>
  <si>
    <t>Loss on investments in equity instruments designated at fair value</t>
  </si>
  <si>
    <t>Revenue from lease contracts</t>
  </si>
  <si>
    <t>(2019: Current portion of finance lease liabilities)</t>
  </si>
  <si>
    <t>financial institutions</t>
  </si>
  <si>
    <t xml:space="preserve">Current portion of long-term loans from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</si>
  <si>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</si>
  <si>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Payments for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</si>
</sst>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;\(#,##0\)"/>
    <numFmt numFmtId="171" formatCode="[$-409]mmmm\ d\,\ yyyy;@"/>
    <numFmt numFmtId="172" formatCode="#,##0.00;[Red]\(#,##0.00\)"/>
    <numFmt numFmtId="173" formatCode="#,##0.00;\(#,##0.00\)"/>
    <numFmt numFmtId="174" formatCode="#,###;\(#,###\)"/>
    <numFmt numFmtId="175" formatCode="0.0000"/>
    <numFmt numFmtId="176" formatCode="_(#,##0_);\(#,##0\);_(\-_)"/>
    <numFmt numFmtId="177" formatCode="0.0%"/>
    <numFmt numFmtId="178" formatCode="_(* #,##0.00000_);_(* \(#,##0.00000\);_(* &quot;-&quot;??_);_(@_)"/>
    <numFmt numFmtId="179" formatCode="\t&quot;฿&quot;#,##0_);[Red]\(\t&quot;฿&quot;#,##0\)"/>
    <numFmt numFmtId="180" formatCode="&quot;$&quot;#,##0.000000_);[Red]\(&quot;$&quot;#,##0.000000\)"/>
    <numFmt numFmtId="181" formatCode="&quot;$&quot;#,##0.00;\(&quot;$&quot;#,##0.00\)"/>
    <numFmt numFmtId="182" formatCode="&quot;$&quot;#,##0.00000_);[Red]\(&quot;$&quot;#,##0.00000\)"/>
    <numFmt numFmtId="183" formatCode="##\ &quot;years&quot;"/>
    <numFmt numFmtId="184" formatCode="&quot;?&quot;#,##0.0;[Red]\-&quot;?&quot;#,##0.0"/>
    <numFmt numFmtId="185" formatCode="_-[$€-2]* #,##0.00_-;\-[$€-2]* #,##0.00_-;_-[$€-2]* &quot;-&quot;??_-"/>
    <numFmt numFmtId="186" formatCode="#,##0_ ;\(#,##0\)_-;&quot;-&quot;"/>
    <numFmt numFmtId="187" formatCode="0.00\ \x;\(0.00\ \x\);0.00\ \x"/>
    <numFmt numFmtId="188" formatCode="&quot;$&quot;#,##0"/>
    <numFmt numFmtId="189" formatCode="_-* #,##0\ _P_t_s_-;\-* #,##0\ _P_t_s_-;_-* &quot;-&quot;\ _P_t_s_-;_-@_-"/>
    <numFmt numFmtId="190" formatCode="_-* #,##0\ &quot;Pts&quot;_-;\-* #,##0\ &quot;Pts&quot;_-;_-* &quot;-&quot;\ &quot;Pts&quot;_-;_-@_-"/>
    <numFmt numFmtId="191" formatCode="_-* #,##0.00\ &quot;Pts&quot;_-;\-* #,##0.00\ &quot;Pts&quot;_-;_-* &quot;-&quot;??\ &quot;Pts&quot;_-;_-@_-"/>
    <numFmt numFmtId="192" formatCode="#,###,_);\(#,###,\)"/>
    <numFmt numFmtId="193" formatCode="0.00%;\(0.00%\)"/>
    <numFmt numFmtId="194" formatCode="#,##0.0\x;\(#,##0.0\x\)"/>
    <numFmt numFmtId="195" formatCode="##\ &quot;months&quot;"/>
    <numFmt numFmtId="196" formatCode="0.00\ \ \x"/>
    <numFmt numFmtId="197" formatCode="dd\ mmm\ yyyy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General_)"/>
  </numFmts>
  <fonts count="112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3">
    <xf numFmtId="0" fontId="0" fillId="0" borderId="0"/>
    <xf numFmtId="17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76" fontId="22" fillId="20" borderId="0" applyAlignment="0">
      <alignment horizontal="left"/>
      <protection locked="0"/>
    </xf>
    <xf numFmtId="177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0" fontId="18" fillId="0" borderId="0"/>
    <xf numFmtId="0" fontId="27" fillId="21" borderId="4">
      <alignment wrapText="1"/>
    </xf>
    <xf numFmtId="176" fontId="28" fillId="25" borderId="5" applyProtection="0">
      <alignment horizontal="center"/>
    </xf>
    <xf numFmtId="170" fontId="29" fillId="0" borderId="0" applyFill="0" applyBorder="0">
      <protection locked="0"/>
    </xf>
    <xf numFmtId="181" fontId="18" fillId="0" borderId="0" applyFill="0" applyBorder="0"/>
    <xf numFmtId="181" fontId="29" fillId="0" borderId="0" applyFill="0" applyBorder="0">
      <protection locked="0"/>
    </xf>
    <xf numFmtId="38" fontId="2" fillId="0" borderId="6" applyBorder="0"/>
    <xf numFmtId="182" fontId="18" fillId="0" borderId="0"/>
    <xf numFmtId="168" fontId="18" fillId="0" borderId="0"/>
    <xf numFmtId="15" fontId="18" fillId="0" borderId="0"/>
    <xf numFmtId="15" fontId="29" fillId="0" borderId="0" applyFill="0" applyBorder="0">
      <protection locked="0"/>
    </xf>
    <xf numFmtId="183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75" fontId="18" fillId="0" borderId="0" applyFill="0" applyBorder="0">
      <alignment horizontal="right"/>
    </xf>
    <xf numFmtId="175" fontId="29" fillId="0" borderId="0" applyFill="0" applyBorder="0">
      <protection locked="0"/>
    </xf>
    <xf numFmtId="0" fontId="30" fillId="26" borderId="0"/>
    <xf numFmtId="184" fontId="18" fillId="0" borderId="0"/>
    <xf numFmtId="0" fontId="30" fillId="26" borderId="7"/>
    <xf numFmtId="0" fontId="30" fillId="26" borderId="7"/>
    <xf numFmtId="0" fontId="31" fillId="27" borderId="0"/>
    <xf numFmtId="185" fontId="18" fillId="0" borderId="0" applyFont="0" applyFill="0" applyBorder="0" applyAlignment="0" applyProtection="0"/>
    <xf numFmtId="0" fontId="18" fillId="28" borderId="0" applyNumberFormat="0" applyFont="0" applyAlignment="0"/>
    <xf numFmtId="176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76" fontId="18" fillId="32" borderId="0" applyNumberFormat="0" applyFont="0" applyAlignment="0">
      <alignment horizontal="left"/>
    </xf>
    <xf numFmtId="176" fontId="23" fillId="33" borderId="0" applyNumberFormat="0" applyAlignment="0">
      <alignment horizontal="left"/>
    </xf>
    <xf numFmtId="176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6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7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188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7" fontId="45" fillId="0" borderId="0"/>
    <xf numFmtId="192" fontId="18" fillId="0" borderId="0"/>
    <xf numFmtId="193" fontId="46" fillId="0" borderId="0"/>
    <xf numFmtId="0" fontId="46" fillId="0" borderId="0"/>
    <xf numFmtId="194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2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95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6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76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7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6" fontId="18" fillId="0" borderId="0"/>
    <xf numFmtId="0" fontId="49" fillId="0" borderId="0"/>
    <xf numFmtId="0" fontId="49" fillId="0" borderId="0"/>
    <xf numFmtId="176" fontId="18" fillId="0" borderId="30" applyAlignment="0">
      <alignment horizontal="center"/>
    </xf>
    <xf numFmtId="176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3" fillId="0" borderId="0"/>
    <xf numFmtId="170" fontId="74" fillId="0" borderId="10" applyFill="0"/>
    <xf numFmtId="170" fontId="74" fillId="0" borderId="30" applyFill="0"/>
    <xf numFmtId="170" fontId="18" fillId="0" borderId="10" applyFill="0"/>
    <xf numFmtId="170" fontId="18" fillId="0" borderId="30" applyFill="0"/>
    <xf numFmtId="0" fontId="18" fillId="0" borderId="32" applyNumberFormat="0" applyFont="0" applyFill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57" fillId="0" borderId="0" applyNumberFormat="0" applyFill="0" applyBorder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00" fontId="96" fillId="0" borderId="0"/>
    <xf numFmtId="0" fontId="100" fillId="0" borderId="0"/>
    <xf numFmtId="0" fontId="1" fillId="0" borderId="0"/>
    <xf numFmtId="0" fontId="18" fillId="0" borderId="0"/>
    <xf numFmtId="0" fontId="1" fillId="0" borderId="0"/>
  </cellStyleXfs>
  <cellXfs count="208">
    <xf numFmtId="0" fontId="0" fillId="0" borderId="0" xfId="0"/>
    <xf numFmtId="0" fontId="107" fillId="0" borderId="0" xfId="0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10" fillId="0" borderId="0" xfId="285" applyFont="1" applyFill="1" applyAlignment="1">
      <alignment vertical="center"/>
    </xf>
    <xf numFmtId="0" fontId="111" fillId="0" borderId="0" xfId="0" applyFont="1" applyFill="1" applyAlignment="1">
      <alignment vertical="center"/>
    </xf>
    <xf numFmtId="0" fontId="3" fillId="0" borderId="0" xfId="285" applyFont="1" applyFill="1" applyAlignment="1">
      <alignment horizontal="left" vertical="center"/>
    </xf>
    <xf numFmtId="0" fontId="2" fillId="0" borderId="0" xfId="285" applyFont="1" applyFill="1" applyAlignment="1">
      <alignment horizontal="left" vertical="center"/>
    </xf>
    <xf numFmtId="0" fontId="2" fillId="0" borderId="0" xfId="285" applyFont="1" applyFill="1" applyAlignment="1">
      <alignment vertical="center"/>
    </xf>
    <xf numFmtId="0" fontId="3" fillId="0" borderId="0" xfId="285" applyFont="1" applyFill="1" applyAlignment="1">
      <alignment vertical="center"/>
    </xf>
    <xf numFmtId="0" fontId="5" fillId="0" borderId="0" xfId="285" applyFont="1" applyFill="1" applyAlignment="1">
      <alignment horizontal="centerContinuous" vertical="center"/>
    </xf>
    <xf numFmtId="0" fontId="2" fillId="0" borderId="0" xfId="285" applyFont="1" applyFill="1" applyAlignment="1">
      <alignment horizontal="centerContinuous" vertical="center"/>
    </xf>
    <xf numFmtId="0" fontId="6" fillId="0" borderId="0" xfId="285" applyFont="1" applyFill="1" applyBorder="1" applyAlignment="1">
      <alignment horizontal="center" vertical="center"/>
    </xf>
    <xf numFmtId="0" fontId="2" fillId="0" borderId="0" xfId="285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49" fontId="2" fillId="0" borderId="0" xfId="273" applyNumberFormat="1" applyFont="1" applyFill="1" applyBorder="1" applyAlignment="1">
      <alignment horizontal="center" vertical="center"/>
    </xf>
    <xf numFmtId="0" fontId="3" fillId="0" borderId="0" xfId="285" applyFont="1" applyFill="1" applyBorder="1" applyAlignment="1">
      <alignment vertical="center"/>
    </xf>
    <xf numFmtId="0" fontId="2" fillId="0" borderId="0" xfId="285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168" fontId="2" fillId="0" borderId="0" xfId="273" applyNumberFormat="1" applyFont="1" applyFill="1" applyAlignment="1">
      <alignment vertical="center"/>
    </xf>
    <xf numFmtId="168" fontId="2" fillId="0" borderId="0" xfId="285" applyNumberFormat="1" applyFont="1" applyFill="1" applyAlignment="1">
      <alignment vertical="center"/>
    </xf>
    <xf numFmtId="168" fontId="2" fillId="0" borderId="0" xfId="120" applyNumberFormat="1" applyFont="1" applyFill="1" applyAlignment="1">
      <alignment horizontal="center" vertical="center"/>
    </xf>
    <xf numFmtId="168" fontId="2" fillId="0" borderId="0" xfId="120" applyNumberFormat="1" applyFont="1" applyFill="1" applyAlignment="1">
      <alignment vertical="center"/>
    </xf>
    <xf numFmtId="0" fontId="5" fillId="0" borderId="0" xfId="273" applyFont="1" applyFill="1" applyAlignment="1">
      <alignment vertical="center"/>
    </xf>
    <xf numFmtId="0" fontId="5" fillId="0" borderId="0" xfId="285" applyFont="1" applyFill="1" applyAlignment="1">
      <alignment horizontal="center" vertical="center"/>
    </xf>
    <xf numFmtId="168" fontId="2" fillId="0" borderId="0" xfId="285" applyNumberFormat="1" applyFont="1" applyFill="1" applyAlignment="1">
      <alignment horizontal="center" vertical="center"/>
    </xf>
    <xf numFmtId="0" fontId="2" fillId="0" borderId="0" xfId="273" applyFont="1" applyFill="1" applyAlignment="1">
      <alignment vertical="center"/>
    </xf>
    <xf numFmtId="168" fontId="2" fillId="0" borderId="0" xfId="285" applyNumberFormat="1" applyFont="1" applyFill="1" applyBorder="1" applyAlignment="1">
      <alignment vertical="center"/>
    </xf>
    <xf numFmtId="168" fontId="2" fillId="0" borderId="0" xfId="285" applyNumberFormat="1" applyFont="1" applyFill="1" applyBorder="1" applyAlignment="1">
      <alignment horizontal="center" vertical="center"/>
    </xf>
    <xf numFmtId="168" fontId="2" fillId="0" borderId="0" xfId="120" applyNumberFormat="1" applyFont="1" applyFill="1" applyBorder="1" applyAlignment="1">
      <alignment vertical="center"/>
    </xf>
    <xf numFmtId="168" fontId="2" fillId="0" borderId="30" xfId="120" applyNumberFormat="1" applyFont="1" applyFill="1" applyBorder="1" applyAlignment="1">
      <alignment vertical="center"/>
    </xf>
    <xf numFmtId="0" fontId="105" fillId="0" borderId="0" xfId="0" applyFont="1" applyFill="1" applyAlignment="1">
      <alignment vertical="center"/>
    </xf>
    <xf numFmtId="0" fontId="108" fillId="0" borderId="0" xfId="285" applyFont="1" applyFill="1" applyAlignment="1">
      <alignment vertical="center"/>
    </xf>
    <xf numFmtId="168" fontId="2" fillId="0" borderId="34" xfId="120" applyNumberFormat="1" applyFont="1" applyFill="1" applyBorder="1" applyAlignment="1">
      <alignment vertical="center"/>
    </xf>
    <xf numFmtId="168" fontId="2" fillId="0" borderId="0" xfId="120" applyNumberFormat="1" applyFont="1" applyFill="1" applyBorder="1" applyAlignment="1">
      <alignment horizontal="right" vertical="center"/>
    </xf>
    <xf numFmtId="168" fontId="3" fillId="0" borderId="10" xfId="120" applyNumberFormat="1" applyFont="1" applyFill="1" applyBorder="1" applyAlignment="1">
      <alignment horizontal="right" vertical="center"/>
    </xf>
    <xf numFmtId="168" fontId="2" fillId="0" borderId="0" xfId="32" applyNumberFormat="1" applyFont="1" applyFill="1" applyAlignment="1">
      <alignment vertical="center"/>
    </xf>
    <xf numFmtId="0" fontId="3" fillId="0" borderId="0" xfId="273" applyFont="1" applyFill="1" applyAlignment="1">
      <alignment horizontal="left" vertical="center"/>
    </xf>
    <xf numFmtId="168" fontId="2" fillId="0" borderId="0" xfId="285" applyNumberFormat="1" applyFont="1" applyFill="1" applyBorder="1" applyAlignment="1">
      <alignment horizontal="right" vertical="center"/>
    </xf>
    <xf numFmtId="170" fontId="2" fillId="0" borderId="0" xfId="273" applyNumberFormat="1" applyFont="1" applyFill="1" applyBorder="1" applyAlignment="1">
      <alignment horizontal="left" vertical="center"/>
    </xf>
    <xf numFmtId="0" fontId="2" fillId="0" borderId="0" xfId="285" applyFont="1" applyFill="1" applyAlignment="1">
      <alignment horizontal="center" vertical="center"/>
    </xf>
    <xf numFmtId="168" fontId="3" fillId="0" borderId="10" xfId="120" applyNumberFormat="1" applyFont="1" applyFill="1" applyBorder="1" applyAlignment="1">
      <alignment vertical="center"/>
    </xf>
    <xf numFmtId="0" fontId="2" fillId="0" borderId="0" xfId="273" applyFont="1" applyFill="1" applyAlignment="1">
      <alignment horizontal="left" vertical="center"/>
    </xf>
    <xf numFmtId="168" fontId="3" fillId="0" borderId="30" xfId="120" applyNumberFormat="1" applyFont="1" applyFill="1" applyBorder="1" applyAlignment="1">
      <alignment vertical="center"/>
    </xf>
    <xf numFmtId="168" fontId="3" fillId="0" borderId="35" xfId="120" applyNumberFormat="1" applyFont="1" applyFill="1" applyBorder="1" applyAlignment="1">
      <alignment vertical="center"/>
    </xf>
    <xf numFmtId="0" fontId="10" fillId="0" borderId="0" xfId="286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6" fillId="0" borderId="0" xfId="273" applyNumberFormat="1" applyFont="1" applyFill="1" applyAlignment="1">
      <alignment horizontal="left" vertical="center"/>
    </xf>
    <xf numFmtId="0" fontId="3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4" fillId="0" borderId="0" xfId="286" applyFont="1" applyFill="1" applyAlignment="1">
      <alignment horizontal="centerContinuous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Border="1" applyAlignment="1">
      <alignment horizontal="right" vertical="center"/>
    </xf>
    <xf numFmtId="0" fontId="5" fillId="0" borderId="0" xfId="273" applyFont="1" applyFill="1" applyBorder="1" applyAlignment="1">
      <alignment horizontal="center" vertical="center"/>
    </xf>
    <xf numFmtId="171" fontId="3" fillId="0" borderId="0" xfId="273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168" fontId="2" fillId="0" borderId="34" xfId="273" applyNumberFormat="1" applyFont="1" applyFill="1" applyBorder="1" applyAlignment="1">
      <alignment vertical="center"/>
    </xf>
    <xf numFmtId="168" fontId="3" fillId="0" borderId="0" xfId="273" applyNumberFormat="1" applyFont="1" applyFill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168" fontId="2" fillId="0" borderId="0" xfId="39" applyNumberFormat="1" applyFont="1" applyFill="1" applyBorder="1" applyAlignment="1">
      <alignment vertical="center"/>
    </xf>
    <xf numFmtId="168" fontId="2" fillId="0" borderId="0" xfId="39" applyNumberFormat="1" applyFont="1" applyFill="1" applyAlignment="1">
      <alignment vertical="center"/>
    </xf>
    <xf numFmtId="168" fontId="3" fillId="0" borderId="0" xfId="273" applyNumberFormat="1" applyFont="1" applyFill="1" applyBorder="1" applyAlignment="1">
      <alignment vertical="center"/>
    </xf>
    <xf numFmtId="168" fontId="3" fillId="0" borderId="30" xfId="273" applyNumberFormat="1" applyFont="1" applyFill="1" applyBorder="1" applyAlignment="1">
      <alignment vertical="center"/>
    </xf>
    <xf numFmtId="0" fontId="5" fillId="0" borderId="0" xfId="286" applyFont="1" applyFill="1" applyAlignment="1">
      <alignment horizontal="center" vertical="center"/>
    </xf>
    <xf numFmtId="168" fontId="3" fillId="0" borderId="0" xfId="39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168" fontId="3" fillId="0" borderId="10" xfId="39" applyNumberFormat="1" applyFont="1" applyFill="1" applyBorder="1" applyAlignment="1">
      <alignment vertical="center"/>
    </xf>
    <xf numFmtId="43" fontId="3" fillId="0" borderId="0" xfId="39" applyNumberFormat="1" applyFont="1" applyFill="1" applyAlignment="1">
      <alignment vertical="center"/>
    </xf>
    <xf numFmtId="43" fontId="3" fillId="0" borderId="0" xfId="39" applyNumberFormat="1" applyFont="1" applyFill="1" applyBorder="1" applyAlignment="1">
      <alignment vertical="center"/>
    </xf>
    <xf numFmtId="43" fontId="2" fillId="0" borderId="0" xfId="39" applyNumberFormat="1" applyFont="1" applyFill="1" applyAlignment="1">
      <alignment vertical="center"/>
    </xf>
    <xf numFmtId="0" fontId="4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43" fontId="2" fillId="0" borderId="0" xfId="32" applyFont="1" applyFill="1" applyAlignment="1">
      <alignment vertical="center"/>
    </xf>
    <xf numFmtId="168" fontId="2" fillId="0" borderId="0" xfId="273" applyNumberFormat="1" applyFont="1" applyFill="1" applyBorder="1" applyAlignment="1">
      <alignment vertical="center"/>
    </xf>
    <xf numFmtId="168" fontId="3" fillId="0" borderId="34" xfId="273" applyNumberFormat="1" applyFont="1" applyFill="1" applyBorder="1" applyAlignment="1">
      <alignment vertical="center"/>
    </xf>
    <xf numFmtId="0" fontId="3" fillId="0" borderId="0" xfId="286" applyFont="1" applyFill="1" applyAlignment="1">
      <alignment horizontal="center" vertical="center"/>
    </xf>
    <xf numFmtId="168" fontId="2" fillId="0" borderId="0" xfId="32" applyNumberFormat="1" applyFont="1" applyFill="1" applyBorder="1" applyAlignment="1">
      <alignment vertical="center"/>
    </xf>
    <xf numFmtId="168" fontId="3" fillId="0" borderId="34" xfId="32" applyNumberFormat="1" applyFont="1" applyFill="1" applyBorder="1" applyAlignment="1">
      <alignment vertical="center"/>
    </xf>
    <xf numFmtId="168" fontId="3" fillId="0" borderId="36" xfId="32" applyNumberFormat="1" applyFont="1" applyFill="1" applyBorder="1" applyAlignment="1">
      <alignment vertical="center"/>
    </xf>
    <xf numFmtId="168" fontId="3" fillId="0" borderId="0" xfId="286" applyNumberFormat="1" applyFont="1" applyFill="1" applyAlignment="1">
      <alignment vertical="center"/>
    </xf>
    <xf numFmtId="49" fontId="3" fillId="0" borderId="0" xfId="273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3" fontId="2" fillId="0" borderId="0" xfId="284" applyNumberFormat="1" applyFont="1" applyFill="1" applyAlignment="1">
      <alignment vertical="center"/>
    </xf>
    <xf numFmtId="168" fontId="2" fillId="0" borderId="0" xfId="286" applyNumberFormat="1" applyFont="1" applyFill="1" applyAlignment="1">
      <alignment horizontal="center" vertical="center"/>
    </xf>
    <xf numFmtId="168" fontId="2" fillId="0" borderId="0" xfId="286" applyNumberFormat="1" applyFont="1" applyFill="1" applyAlignment="1">
      <alignment vertical="center"/>
    </xf>
    <xf numFmtId="0" fontId="2" fillId="0" borderId="0" xfId="194" applyFont="1" applyFill="1" applyAlignment="1">
      <alignment horizontal="left" vertical="center"/>
    </xf>
    <xf numFmtId="0" fontId="12" fillId="0" borderId="0" xfId="286" applyFont="1" applyFill="1" applyAlignment="1">
      <alignment horizontal="center" vertical="center"/>
    </xf>
    <xf numFmtId="173" fontId="3" fillId="0" borderId="0" xfId="284" applyNumberFormat="1" applyFont="1" applyFill="1" applyAlignment="1">
      <alignment vertical="center"/>
    </xf>
    <xf numFmtId="168" fontId="3" fillId="0" borderId="35" xfId="286" applyNumberFormat="1" applyFont="1" applyFill="1" applyBorder="1" applyAlignment="1">
      <alignment vertical="center"/>
    </xf>
    <xf numFmtId="170" fontId="3" fillId="0" borderId="0" xfId="273" applyNumberFormat="1" applyFont="1" applyFill="1" applyAlignment="1">
      <alignment vertical="center"/>
    </xf>
    <xf numFmtId="43" fontId="3" fillId="0" borderId="0" xfId="286" applyNumberFormat="1" applyFont="1" applyFill="1" applyAlignment="1">
      <alignment vertical="center"/>
    </xf>
    <xf numFmtId="43" fontId="3" fillId="0" borderId="36" xfId="286" applyNumberFormat="1" applyFont="1" applyFill="1" applyBorder="1" applyAlignment="1">
      <alignment vertical="center"/>
    </xf>
    <xf numFmtId="0" fontId="2" fillId="0" borderId="0" xfId="286" applyFont="1" applyFill="1" applyAlignment="1">
      <alignment horizontal="center" vertical="center"/>
    </xf>
    <xf numFmtId="0" fontId="3" fillId="0" borderId="0" xfId="273" applyFont="1" applyFill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0" fillId="0" borderId="0" xfId="273" applyFont="1" applyFill="1" applyAlignment="1">
      <alignment vertical="center"/>
    </xf>
    <xf numFmtId="0" fontId="4" fillId="0" borderId="0" xfId="273" applyFont="1" applyFill="1" applyAlignment="1">
      <alignment vertical="center"/>
    </xf>
    <xf numFmtId="168" fontId="3" fillId="0" borderId="10" xfId="32" applyNumberFormat="1" applyFont="1" applyFill="1" applyBorder="1" applyAlignment="1">
      <alignment vertical="center"/>
    </xf>
    <xf numFmtId="168" fontId="99" fillId="0" borderId="0" xfId="32" applyNumberFormat="1" applyFont="1" applyFill="1" applyAlignment="1">
      <alignment vertical="center"/>
    </xf>
    <xf numFmtId="168" fontId="8" fillId="0" borderId="0" xfId="273" applyNumberFormat="1" applyFont="1" applyFill="1" applyAlignment="1">
      <alignment vertical="center"/>
    </xf>
    <xf numFmtId="168" fontId="2" fillId="0" borderId="0" xfId="32" applyNumberFormat="1" applyFont="1" applyFill="1" applyAlignment="1">
      <alignment horizontal="center" vertical="center"/>
    </xf>
    <xf numFmtId="170" fontId="3" fillId="0" borderId="0" xfId="246" applyNumberFormat="1" applyFont="1" applyFill="1" applyAlignment="1">
      <alignment vertical="center"/>
    </xf>
    <xf numFmtId="0" fontId="6" fillId="0" borderId="0" xfId="273" applyFont="1" applyFill="1" applyAlignment="1">
      <alignment horizontal="center" vertical="center"/>
    </xf>
    <xf numFmtId="43" fontId="2" fillId="0" borderId="0" xfId="120" applyFont="1" applyFill="1" applyAlignment="1">
      <alignment vertical="center"/>
    </xf>
    <xf numFmtId="168" fontId="3" fillId="0" borderId="10" xfId="273" applyNumberFormat="1" applyFont="1" applyFill="1" applyBorder="1" applyAlignment="1">
      <alignment vertical="center"/>
    </xf>
    <xf numFmtId="43" fontId="8" fillId="0" borderId="0" xfId="120" applyFont="1" applyFill="1" applyAlignment="1">
      <alignment vertical="center"/>
    </xf>
    <xf numFmtId="169" fontId="3" fillId="0" borderId="0" xfId="273" applyNumberFormat="1" applyFont="1" applyFill="1" applyAlignment="1">
      <alignment horizontal="center" vertical="center"/>
    </xf>
    <xf numFmtId="0" fontId="11" fillId="0" borderId="0" xfId="273" applyFont="1" applyFill="1" applyAlignment="1">
      <alignment horizontal="center" vertical="center"/>
    </xf>
    <xf numFmtId="168" fontId="3" fillId="0" borderId="10" xfId="273" applyNumberFormat="1" applyFont="1" applyFill="1" applyBorder="1" applyAlignment="1">
      <alignment horizontal="right" vertical="center"/>
    </xf>
    <xf numFmtId="168" fontId="3" fillId="0" borderId="36" xfId="273" applyNumberFormat="1" applyFont="1" applyFill="1" applyBorder="1" applyAlignment="1">
      <alignment vertical="center"/>
    </xf>
    <xf numFmtId="43" fontId="2" fillId="0" borderId="0" xfId="39" applyNumberFormat="1" applyFont="1" applyFill="1" applyBorder="1" applyAlignment="1">
      <alignment vertical="center"/>
    </xf>
    <xf numFmtId="168" fontId="3" fillId="0" borderId="0" xfId="285" applyNumberFormat="1" applyFont="1" applyFill="1" applyBorder="1" applyAlignment="1">
      <alignment vertical="center"/>
    </xf>
    <xf numFmtId="168" fontId="2" fillId="0" borderId="34" xfId="285" applyNumberFormat="1" applyFont="1" applyFill="1" applyBorder="1" applyAlignment="1">
      <alignment vertical="center"/>
    </xf>
    <xf numFmtId="168" fontId="3" fillId="0" borderId="34" xfId="285" applyNumberFormat="1" applyFont="1" applyFill="1" applyBorder="1" applyAlignment="1">
      <alignment vertical="center"/>
    </xf>
    <xf numFmtId="168" fontId="3" fillId="0" borderId="36" xfId="285" applyNumberFormat="1" applyFont="1" applyFill="1" applyBorder="1" applyAlignment="1">
      <alignment vertical="center"/>
    </xf>
    <xf numFmtId="0" fontId="2" fillId="0" borderId="0" xfId="285" quotePrefix="1" applyFont="1" applyFill="1" applyAlignment="1">
      <alignment vertical="center"/>
    </xf>
    <xf numFmtId="168" fontId="3" fillId="0" borderId="10" xfId="285" applyNumberFormat="1" applyFont="1" applyFill="1" applyBorder="1" applyAlignment="1">
      <alignment vertical="center"/>
    </xf>
    <xf numFmtId="43" fontId="3" fillId="0" borderId="10" xfId="32" applyFont="1" applyFill="1" applyBorder="1" applyAlignment="1">
      <alignment vertical="center"/>
    </xf>
    <xf numFmtId="43" fontId="3" fillId="0" borderId="0" xfId="32" applyFont="1" applyFill="1" applyBorder="1" applyAlignment="1">
      <alignment vertical="center"/>
    </xf>
    <xf numFmtId="0" fontId="2" fillId="0" borderId="0" xfId="273" applyFill="1" applyAlignment="1">
      <alignment vertical="center"/>
    </xf>
    <xf numFmtId="49" fontId="2" fillId="0" borderId="0" xfId="273" applyNumberFormat="1" applyFill="1" applyAlignment="1">
      <alignment horizontal="center" vertical="center"/>
    </xf>
    <xf numFmtId="0" fontId="2" fillId="0" borderId="0" xfId="273" applyFill="1" applyAlignment="1">
      <alignment horizontal="center" vertical="center"/>
    </xf>
    <xf numFmtId="168" fontId="2" fillId="0" borderId="0" xfId="273" applyNumberFormat="1" applyFill="1" applyAlignment="1">
      <alignment vertical="center"/>
    </xf>
    <xf numFmtId="169" fontId="2" fillId="0" borderId="0" xfId="273" applyNumberFormat="1" applyFill="1" applyAlignment="1">
      <alignment horizontal="center" vertical="center"/>
    </xf>
    <xf numFmtId="168" fontId="3" fillId="0" borderId="0" xfId="32" applyNumberFormat="1" applyFont="1" applyFill="1" applyAlignment="1">
      <alignment vertical="center"/>
    </xf>
    <xf numFmtId="0" fontId="108" fillId="0" borderId="0" xfId="273" applyFont="1" applyFill="1" applyAlignment="1">
      <alignment vertical="center"/>
    </xf>
    <xf numFmtId="168" fontId="3" fillId="0" borderId="0" xfId="273" applyNumberFormat="1" applyFont="1" applyFill="1" applyAlignment="1">
      <alignment horizontal="right" vertical="center"/>
    </xf>
    <xf numFmtId="0" fontId="2" fillId="0" borderId="0" xfId="273" applyFill="1" applyAlignment="1">
      <alignment vertical="center" wrapText="1"/>
    </xf>
    <xf numFmtId="168" fontId="2" fillId="0" borderId="36" xfId="273" applyNumberFormat="1" applyFill="1" applyBorder="1" applyAlignment="1">
      <alignment vertical="center"/>
    </xf>
    <xf numFmtId="49" fontId="2" fillId="0" borderId="0" xfId="273" applyNumberFormat="1" applyFill="1" applyAlignment="1">
      <alignment horizontal="left" vertical="center"/>
    </xf>
    <xf numFmtId="168" fontId="2" fillId="0" borderId="34" xfId="273" applyNumberFormat="1" applyFill="1" applyBorder="1" applyAlignment="1">
      <alignment vertical="center"/>
    </xf>
    <xf numFmtId="43" fontId="2" fillId="0" borderId="0" xfId="32" applyFont="1" applyFill="1" applyBorder="1" applyAlignment="1">
      <alignment vertical="center"/>
    </xf>
    <xf numFmtId="0" fontId="2" fillId="0" borderId="0" xfId="273" applyAlignment="1">
      <alignment vertical="center"/>
    </xf>
    <xf numFmtId="0" fontId="10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104" fillId="0" borderId="0" xfId="0" applyFont="1" applyAlignment="1">
      <alignment vertical="center"/>
    </xf>
    <xf numFmtId="0" fontId="3" fillId="0" borderId="0" xfId="285" applyFont="1" applyAlignment="1">
      <alignment vertical="center"/>
    </xf>
    <xf numFmtId="0" fontId="3" fillId="0" borderId="0" xfId="285" applyFont="1" applyAlignment="1">
      <alignment horizontal="center" vertical="center"/>
    </xf>
    <xf numFmtId="0" fontId="2" fillId="0" borderId="0" xfId="285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2" fillId="0" borderId="0" xfId="285" applyFont="1" applyAlignment="1">
      <alignment horizontal="right" vertical="center"/>
    </xf>
    <xf numFmtId="0" fontId="5" fillId="0" borderId="0" xfId="285" applyFont="1" applyAlignment="1">
      <alignment horizontal="center" vertical="center"/>
    </xf>
    <xf numFmtId="0" fontId="109" fillId="0" borderId="0" xfId="0" applyFont="1" applyAlignment="1">
      <alignment vertical="center"/>
    </xf>
    <xf numFmtId="168" fontId="3" fillId="0" borderId="0" xfId="285" applyNumberFormat="1" applyFont="1" applyAlignment="1">
      <alignment vertical="center"/>
    </xf>
    <xf numFmtId="0" fontId="2" fillId="0" borderId="0" xfId="285" quotePrefix="1" applyFont="1" applyAlignment="1">
      <alignment vertical="center"/>
    </xf>
    <xf numFmtId="0" fontId="4" fillId="0" borderId="0" xfId="285" applyFont="1" applyAlignment="1">
      <alignment vertical="center"/>
    </xf>
    <xf numFmtId="43" fontId="3" fillId="0" borderId="0" xfId="32" applyFont="1" applyFill="1" applyAlignment="1">
      <alignment vertical="center"/>
    </xf>
    <xf numFmtId="168" fontId="3" fillId="0" borderId="0" xfId="285" applyNumberFormat="1" applyFont="1" applyFill="1" applyAlignment="1">
      <alignment vertical="center"/>
    </xf>
    <xf numFmtId="0" fontId="2" fillId="0" borderId="0" xfId="285" applyFont="1" applyBorder="1" applyAlignment="1">
      <alignment vertical="center"/>
    </xf>
    <xf numFmtId="0" fontId="105" fillId="0" borderId="0" xfId="0" applyFont="1" applyBorder="1" applyAlignment="1">
      <alignment vertical="center"/>
    </xf>
    <xf numFmtId="0" fontId="3" fillId="0" borderId="0" xfId="273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105" fillId="0" borderId="34" xfId="0" applyFont="1" applyBorder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6" fillId="0" borderId="0" xfId="273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264" applyFont="1" applyFill="1" applyAlignment="1">
      <alignment vertical="center"/>
    </xf>
    <xf numFmtId="168" fontId="3" fillId="0" borderId="0" xfId="32" applyNumberFormat="1" applyFont="1" applyFill="1" applyBorder="1" applyAlignment="1">
      <alignment vertical="center"/>
    </xf>
    <xf numFmtId="0" fontId="16" fillId="0" borderId="0" xfId="285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5" fillId="0" borderId="0" xfId="286" applyFont="1" applyFill="1" applyBorder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4" fillId="0" borderId="0" xfId="285" applyFont="1" applyFill="1" applyAlignment="1">
      <alignment horizontal="centerContinuous" vertical="center"/>
    </xf>
    <xf numFmtId="0" fontId="97" fillId="0" borderId="0" xfId="285" applyFont="1" applyFill="1" applyBorder="1" applyAlignment="1">
      <alignment horizontal="center" vertical="center"/>
    </xf>
    <xf numFmtId="0" fontId="98" fillId="0" borderId="0" xfId="285" applyFont="1" applyFill="1" applyAlignment="1">
      <alignment horizontal="center" vertical="center"/>
    </xf>
    <xf numFmtId="0" fontId="4" fillId="0" borderId="0" xfId="285" applyFont="1" applyFill="1" applyAlignment="1">
      <alignment horizontal="center" vertical="center"/>
    </xf>
    <xf numFmtId="3" fontId="5" fillId="0" borderId="0" xfId="285" applyNumberFormat="1" applyFont="1" applyFill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3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right" vertical="center"/>
    </xf>
    <xf numFmtId="0" fontId="10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0" fontId="3" fillId="0" borderId="0" xfId="273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104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6" fillId="0" borderId="0" xfId="273" applyFont="1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5" fillId="0" borderId="34" xfId="0" applyFont="1" applyBorder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6" fillId="0" borderId="0" xfId="273" applyFont="1" applyFill="1" applyAlignment="1">
      <alignment horizontal="left" vertical="center"/>
    </xf>
    <xf numFmtId="0" fontId="105" fillId="0" borderId="34" xfId="0" applyFont="1" applyFill="1" applyBorder="1" applyAlignment="1">
      <alignment horizontal="center" vertical="center"/>
    </xf>
    <xf numFmtId="0" fontId="105" fillId="0" borderId="0" xfId="0" applyFont="1" applyBorder="1" applyAlignment="1">
      <alignment horizontal="center" vertical="center"/>
    </xf>
    <xf numFmtId="0" fontId="106" fillId="0" borderId="0" xfId="0" applyFont="1" applyFill="1" applyAlignment="1">
      <alignment vertic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00000000-0005-0000-0000-0000F7000000}"/>
    <cellStyle name="Normal 3 2" xfId="247" xr:uid="{00000000-0005-0000-0000-0000F8000000}"/>
    <cellStyle name="Normal 3 2 2" xfId="248" xr:uid="{00000000-0005-0000-0000-0000F9000000}"/>
    <cellStyle name="Normal 3 3" xfId="249" xr:uid="{00000000-0005-0000-0000-0000FA000000}"/>
    <cellStyle name="Normal 3 4" xfId="250" xr:uid="{00000000-0005-0000-0000-0000FB000000}"/>
    <cellStyle name="Normal 3 5" xfId="251" xr:uid="{00000000-0005-0000-0000-0000FC000000}"/>
    <cellStyle name="Normal 3 6" xfId="252" xr:uid="{00000000-0005-0000-0000-0000FD000000}"/>
    <cellStyle name="Normal 3 7" xfId="253" xr:uid="{00000000-0005-0000-0000-0000FE000000}"/>
    <cellStyle name="Normal 3 8" xfId="254" xr:uid="{00000000-0005-0000-0000-0000FF000000}"/>
    <cellStyle name="Normal 30" xfId="255" xr:uid="{00000000-0005-0000-0000-000000010000}"/>
    <cellStyle name="Normal 31" xfId="256" xr:uid="{00000000-0005-0000-0000-000001010000}"/>
    <cellStyle name="Normal 31 2" xfId="257" xr:uid="{00000000-0005-0000-0000-000002010000}"/>
    <cellStyle name="Normal 31 2 2" xfId="258" xr:uid="{00000000-0005-0000-0000-000003010000}"/>
    <cellStyle name="Normal 32" xfId="259" xr:uid="{00000000-0005-0000-0000-000004010000}"/>
    <cellStyle name="Normal 33" xfId="260" xr:uid="{00000000-0005-0000-0000-000005010000}"/>
    <cellStyle name="Normal 34" xfId="261" xr:uid="{00000000-0005-0000-0000-000006010000}"/>
    <cellStyle name="Normal 35" xfId="470" xr:uid="{00000000-0005-0000-0000-000007010000}"/>
    <cellStyle name="Normal 35 2" xfId="472" xr:uid="{00000000-0005-0000-0000-000008010000}"/>
    <cellStyle name="Normal 38" xfId="262" xr:uid="{00000000-0005-0000-0000-000009010000}"/>
    <cellStyle name="Normal 39" xfId="263" xr:uid="{00000000-0005-0000-0000-00000A010000}"/>
    <cellStyle name="Normal 4" xfId="264" xr:uid="{00000000-0005-0000-0000-00000B010000}"/>
    <cellStyle name="Normal 4 2" xfId="265" xr:uid="{00000000-0005-0000-0000-00000C010000}"/>
    <cellStyle name="Normal 4 2 2" xfId="266" xr:uid="{00000000-0005-0000-0000-00000D010000}"/>
    <cellStyle name="Normal 4 3" xfId="267" xr:uid="{00000000-0005-0000-0000-00000E010000}"/>
    <cellStyle name="Normal 4 4" xfId="268" xr:uid="{00000000-0005-0000-0000-00000F010000}"/>
    <cellStyle name="Normal 40" xfId="269" xr:uid="{00000000-0005-0000-0000-000010010000}"/>
    <cellStyle name="Normal 5" xfId="270" xr:uid="{00000000-0005-0000-0000-000011010000}"/>
    <cellStyle name="Normal 5 2" xfId="271" xr:uid="{00000000-0005-0000-0000-000012010000}"/>
    <cellStyle name="Normal 5 3" xfId="272" xr:uid="{00000000-0005-0000-0000-000013010000}"/>
    <cellStyle name="Normal 6" xfId="273" xr:uid="{00000000-0005-0000-0000-000014010000}"/>
    <cellStyle name="Normal 6 2" xfId="274" xr:uid="{00000000-0005-0000-0000-000015010000}"/>
    <cellStyle name="Normal 6 3" xfId="275" xr:uid="{00000000-0005-0000-0000-000016010000}"/>
    <cellStyle name="Normal 7" xfId="276" xr:uid="{00000000-0005-0000-0000-000017010000}"/>
    <cellStyle name="Normal 7 12" xfId="471" xr:uid="{00000000-0005-0000-0000-000018010000}"/>
    <cellStyle name="Normal 7 2" xfId="277" xr:uid="{00000000-0005-0000-0000-000019010000}"/>
    <cellStyle name="Normal 8" xfId="278" xr:uid="{00000000-0005-0000-0000-00001A010000}"/>
    <cellStyle name="Normal 8 2" xfId="279" xr:uid="{00000000-0005-0000-0000-00001B010000}"/>
    <cellStyle name="Normal 9" xfId="280" xr:uid="{00000000-0005-0000-0000-00001C010000}"/>
    <cellStyle name="Normal 9 2" xfId="281" xr:uid="{00000000-0005-0000-0000-00001D010000}"/>
    <cellStyle name="Normal 9 3" xfId="282" xr:uid="{00000000-0005-0000-0000-00001E010000}"/>
    <cellStyle name="Normal U" xfId="283" xr:uid="{00000000-0005-0000-0000-00001F010000}"/>
    <cellStyle name="Normal_AMT_BCP_TFS_Q151_Final-120508" xfId="284" xr:uid="{00000000-0005-0000-0000-000020010000}"/>
    <cellStyle name="Normal_Draft PTTCHTx 2" xfId="285" xr:uid="{00000000-0005-0000-0000-000021010000}"/>
    <cellStyle name="Normal_Draft PTTCHTx 2_PL" xfId="286" xr:uid="{00000000-0005-0000-0000-000022010000}"/>
    <cellStyle name="Note 2" xfId="287" xr:uid="{00000000-0005-0000-0000-000023010000}"/>
    <cellStyle name="Note 2 2" xfId="288" xr:uid="{00000000-0005-0000-0000-000024010000}"/>
    <cellStyle name="Note 2 2 2" xfId="289" xr:uid="{00000000-0005-0000-0000-000025010000}"/>
    <cellStyle name="Note 2 3" xfId="290" xr:uid="{00000000-0005-0000-0000-000026010000}"/>
    <cellStyle name="Note 3" xfId="291" xr:uid="{00000000-0005-0000-0000-000027010000}"/>
    <cellStyle name="Note 3 2" xfId="292" xr:uid="{00000000-0005-0000-0000-000028010000}"/>
    <cellStyle name="Note 3 2 2" xfId="293" xr:uid="{00000000-0005-0000-0000-000029010000}"/>
    <cellStyle name="Note 3 3" xfId="294" xr:uid="{00000000-0005-0000-0000-00002A010000}"/>
    <cellStyle name="Note 4" xfId="295" xr:uid="{00000000-0005-0000-0000-00002B010000}"/>
    <cellStyle name="Note 4 2" xfId="296" xr:uid="{00000000-0005-0000-0000-00002C010000}"/>
    <cellStyle name="Note 4 2 2" xfId="297" xr:uid="{00000000-0005-0000-0000-00002D010000}"/>
    <cellStyle name="Note 4 3" xfId="298" xr:uid="{00000000-0005-0000-0000-00002E010000}"/>
    <cellStyle name="Note 5" xfId="299" xr:uid="{00000000-0005-0000-0000-00002F010000}"/>
    <cellStyle name="Note 5 2" xfId="300" xr:uid="{00000000-0005-0000-0000-000030010000}"/>
    <cellStyle name="Note 5 2 2" xfId="301" xr:uid="{00000000-0005-0000-0000-000031010000}"/>
    <cellStyle name="Note 5 3" xfId="302" xr:uid="{00000000-0005-0000-0000-000032010000}"/>
    <cellStyle name="Note 6" xfId="303" xr:uid="{00000000-0005-0000-0000-000033010000}"/>
    <cellStyle name="Note 6 2" xfId="304" xr:uid="{00000000-0005-0000-0000-000034010000}"/>
    <cellStyle name="Note heading" xfId="305" xr:uid="{00000000-0005-0000-0000-000035010000}"/>
    <cellStyle name="nplode" xfId="306" xr:uid="{00000000-0005-0000-0000-000036010000}"/>
    <cellStyle name="Output Amounts" xfId="307" xr:uid="{00000000-0005-0000-0000-000037010000}"/>
    <cellStyle name="OUTPUT COLUMN HEADINGS" xfId="308" xr:uid="{00000000-0005-0000-0000-000038010000}"/>
    <cellStyle name="OUTPUT LINE ITEMS" xfId="309" xr:uid="{00000000-0005-0000-0000-000039010000}"/>
    <cellStyle name="OUTPUT REPORT HEADING" xfId="310" xr:uid="{00000000-0005-0000-0000-00003A010000}"/>
    <cellStyle name="OUTPUT REPORT TITLE" xfId="311" xr:uid="{00000000-0005-0000-0000-00003B010000}"/>
    <cellStyle name="Percent [0] U" xfId="312" xr:uid="{00000000-0005-0000-0000-00003C010000}"/>
    <cellStyle name="Percent [2]" xfId="313" xr:uid="{00000000-0005-0000-0000-00003D010000}"/>
    <cellStyle name="Percent [2] U" xfId="314" xr:uid="{00000000-0005-0000-0000-00003E010000}"/>
    <cellStyle name="Percent [2]_0412 TPS 2006 Budget" xfId="315" xr:uid="{00000000-0005-0000-0000-00003F010000}"/>
    <cellStyle name="Percent 10" xfId="316" xr:uid="{00000000-0005-0000-0000-000040010000}"/>
    <cellStyle name="Percent 11" xfId="317" xr:uid="{00000000-0005-0000-0000-000041010000}"/>
    <cellStyle name="Percent 12" xfId="318" xr:uid="{00000000-0005-0000-0000-000042010000}"/>
    <cellStyle name="Percent 13" xfId="319" xr:uid="{00000000-0005-0000-0000-000043010000}"/>
    <cellStyle name="Percent 14" xfId="320" xr:uid="{00000000-0005-0000-0000-000044010000}"/>
    <cellStyle name="Percent 15" xfId="321" xr:uid="{00000000-0005-0000-0000-000045010000}"/>
    <cellStyle name="Percent 16" xfId="322" xr:uid="{00000000-0005-0000-0000-000046010000}"/>
    <cellStyle name="Percent 17" xfId="323" xr:uid="{00000000-0005-0000-0000-000047010000}"/>
    <cellStyle name="Percent 18" xfId="324" xr:uid="{00000000-0005-0000-0000-000048010000}"/>
    <cellStyle name="Percent 19" xfId="325" xr:uid="{00000000-0005-0000-0000-000049010000}"/>
    <cellStyle name="Percent 2" xfId="326" xr:uid="{00000000-0005-0000-0000-00004A010000}"/>
    <cellStyle name="Percent 2 2" xfId="327" xr:uid="{00000000-0005-0000-0000-00004B010000}"/>
    <cellStyle name="Percent 2 3" xfId="328" xr:uid="{00000000-0005-0000-0000-00004C010000}"/>
    <cellStyle name="Percent 2 4" xfId="329" xr:uid="{00000000-0005-0000-0000-00004D010000}"/>
    <cellStyle name="Percent 2 5" xfId="330" xr:uid="{00000000-0005-0000-0000-00004E010000}"/>
    <cellStyle name="Percent 2 6" xfId="331" xr:uid="{00000000-0005-0000-0000-00004F010000}"/>
    <cellStyle name="Percent 2 7" xfId="332" xr:uid="{00000000-0005-0000-0000-000050010000}"/>
    <cellStyle name="Percent 20" xfId="333" xr:uid="{00000000-0005-0000-0000-000051010000}"/>
    <cellStyle name="Percent 21" xfId="334" xr:uid="{00000000-0005-0000-0000-000052010000}"/>
    <cellStyle name="Percent 22" xfId="335" xr:uid="{00000000-0005-0000-0000-000053010000}"/>
    <cellStyle name="Percent 23" xfId="336" xr:uid="{00000000-0005-0000-0000-000054010000}"/>
    <cellStyle name="Percent 24" xfId="337" xr:uid="{00000000-0005-0000-0000-000055010000}"/>
    <cellStyle name="Percent 25" xfId="338" xr:uid="{00000000-0005-0000-0000-000056010000}"/>
    <cellStyle name="Percent 26" xfId="339" xr:uid="{00000000-0005-0000-0000-000057010000}"/>
    <cellStyle name="Percent 27" xfId="340" xr:uid="{00000000-0005-0000-0000-000058010000}"/>
    <cellStyle name="Percent 28" xfId="341" xr:uid="{00000000-0005-0000-0000-000059010000}"/>
    <cellStyle name="Percent 29" xfId="342" xr:uid="{00000000-0005-0000-0000-00005A010000}"/>
    <cellStyle name="Percent 3" xfId="343" xr:uid="{00000000-0005-0000-0000-00005B010000}"/>
    <cellStyle name="Percent 3 2" xfId="344" xr:uid="{00000000-0005-0000-0000-00005C010000}"/>
    <cellStyle name="Percent 30" xfId="345" xr:uid="{00000000-0005-0000-0000-00005D010000}"/>
    <cellStyle name="Percent 31" xfId="346" xr:uid="{00000000-0005-0000-0000-00005E010000}"/>
    <cellStyle name="Percent 37" xfId="347" xr:uid="{00000000-0005-0000-0000-00005F010000}"/>
    <cellStyle name="Percent 38" xfId="348" xr:uid="{00000000-0005-0000-0000-000060010000}"/>
    <cellStyle name="Percent 4" xfId="349" xr:uid="{00000000-0005-0000-0000-000061010000}"/>
    <cellStyle name="Percent 5" xfId="350" xr:uid="{00000000-0005-0000-0000-000062010000}"/>
    <cellStyle name="Percent 6" xfId="351" xr:uid="{00000000-0005-0000-0000-000063010000}"/>
    <cellStyle name="Percent 7" xfId="352" xr:uid="{00000000-0005-0000-0000-000064010000}"/>
    <cellStyle name="Percent 8" xfId="353" xr:uid="{00000000-0005-0000-0000-000065010000}"/>
    <cellStyle name="Percent 9" xfId="354" xr:uid="{00000000-0005-0000-0000-000066010000}"/>
    <cellStyle name="PSChar" xfId="355" xr:uid="{00000000-0005-0000-0000-000067010000}"/>
    <cellStyle name="PSDate" xfId="356" xr:uid="{00000000-0005-0000-0000-000068010000}"/>
    <cellStyle name="PSDec" xfId="357" xr:uid="{00000000-0005-0000-0000-000069010000}"/>
    <cellStyle name="PSHeading" xfId="358" xr:uid="{00000000-0005-0000-0000-00006A010000}"/>
    <cellStyle name="PSInt" xfId="359" xr:uid="{00000000-0005-0000-0000-00006B010000}"/>
    <cellStyle name="PSSpacer" xfId="360" xr:uid="{00000000-0005-0000-0000-00006C010000}"/>
    <cellStyle name="RangeNames" xfId="361" xr:uid="{00000000-0005-0000-0000-00006D010000}"/>
    <cellStyle name="Ratio" xfId="362" xr:uid="{00000000-0005-0000-0000-00006E010000}"/>
    <cellStyle name="ratio - Style2" xfId="363" xr:uid="{00000000-0005-0000-0000-00006F010000}"/>
    <cellStyle name="Reset range style to defaults" xfId="364" xr:uid="{00000000-0005-0000-0000-000070010000}"/>
    <cellStyle name="Rothschild Normal" xfId="365" xr:uid="{00000000-0005-0000-0000-000071010000}"/>
    <cellStyle name="RowSummary" xfId="366" xr:uid="{00000000-0005-0000-0000-000072010000}"/>
    <cellStyle name="SAPBEXaggData" xfId="367" xr:uid="{00000000-0005-0000-0000-000073010000}"/>
    <cellStyle name="SAPBEXaggDataEmph" xfId="368" xr:uid="{00000000-0005-0000-0000-000074010000}"/>
    <cellStyle name="SAPBEXaggItem" xfId="369" xr:uid="{00000000-0005-0000-0000-000075010000}"/>
    <cellStyle name="SAPBEXaggItemX" xfId="370" xr:uid="{00000000-0005-0000-0000-000076010000}"/>
    <cellStyle name="SAPBEXchaText" xfId="371" xr:uid="{00000000-0005-0000-0000-000077010000}"/>
    <cellStyle name="SAPBEXexcBad7" xfId="372" xr:uid="{00000000-0005-0000-0000-000078010000}"/>
    <cellStyle name="SAPBEXexcBad8" xfId="373" xr:uid="{00000000-0005-0000-0000-000079010000}"/>
    <cellStyle name="SAPBEXexcBad9" xfId="374" xr:uid="{00000000-0005-0000-0000-00007A010000}"/>
    <cellStyle name="SAPBEXexcCritical4" xfId="375" xr:uid="{00000000-0005-0000-0000-00007B010000}"/>
    <cellStyle name="SAPBEXexcCritical5" xfId="376" xr:uid="{00000000-0005-0000-0000-00007C010000}"/>
    <cellStyle name="SAPBEXexcCritical6" xfId="377" xr:uid="{00000000-0005-0000-0000-00007D010000}"/>
    <cellStyle name="SAPBEXexcGood1" xfId="378" xr:uid="{00000000-0005-0000-0000-00007E010000}"/>
    <cellStyle name="SAPBEXexcGood2" xfId="379" xr:uid="{00000000-0005-0000-0000-00007F010000}"/>
    <cellStyle name="SAPBEXexcGood3" xfId="380" xr:uid="{00000000-0005-0000-0000-000080010000}"/>
    <cellStyle name="SAPBEXfilterDrill" xfId="381" xr:uid="{00000000-0005-0000-0000-000081010000}"/>
    <cellStyle name="SAPBEXfilterItem" xfId="382" xr:uid="{00000000-0005-0000-0000-000082010000}"/>
    <cellStyle name="SAPBEXfilterText" xfId="383" xr:uid="{00000000-0005-0000-0000-000083010000}"/>
    <cellStyle name="SAPBEXformats" xfId="384" xr:uid="{00000000-0005-0000-0000-000084010000}"/>
    <cellStyle name="SAPBEXheaderItem" xfId="385" xr:uid="{00000000-0005-0000-0000-000085010000}"/>
    <cellStyle name="SAPBEXheaderText" xfId="386" xr:uid="{00000000-0005-0000-0000-000086010000}"/>
    <cellStyle name="SAPBEXHLevel0" xfId="387" xr:uid="{00000000-0005-0000-0000-000087010000}"/>
    <cellStyle name="SAPBEXHLevel0X" xfId="388" xr:uid="{00000000-0005-0000-0000-000088010000}"/>
    <cellStyle name="SAPBEXHLevel1" xfId="389" xr:uid="{00000000-0005-0000-0000-000089010000}"/>
    <cellStyle name="SAPBEXHLevel1X" xfId="390" xr:uid="{00000000-0005-0000-0000-00008A010000}"/>
    <cellStyle name="SAPBEXHLevel2" xfId="391" xr:uid="{00000000-0005-0000-0000-00008B010000}"/>
    <cellStyle name="SAPBEXHLevel2X" xfId="392" xr:uid="{00000000-0005-0000-0000-00008C010000}"/>
    <cellStyle name="SAPBEXHLevel3" xfId="393" xr:uid="{00000000-0005-0000-0000-00008D010000}"/>
    <cellStyle name="SAPBEXHLevel3X" xfId="394" xr:uid="{00000000-0005-0000-0000-00008E010000}"/>
    <cellStyle name="SAPBEXresData" xfId="395" xr:uid="{00000000-0005-0000-0000-00008F010000}"/>
    <cellStyle name="SAPBEXresDataEmph" xfId="396" xr:uid="{00000000-0005-0000-0000-000090010000}"/>
    <cellStyle name="SAPBEXresItem" xfId="397" xr:uid="{00000000-0005-0000-0000-000091010000}"/>
    <cellStyle name="SAPBEXresItemX" xfId="398" xr:uid="{00000000-0005-0000-0000-000092010000}"/>
    <cellStyle name="SAPBEXstdData" xfId="399" xr:uid="{00000000-0005-0000-0000-000093010000}"/>
    <cellStyle name="SAPBEXstdDataEmph" xfId="400" xr:uid="{00000000-0005-0000-0000-000094010000}"/>
    <cellStyle name="SAPBEXstdItem" xfId="401" xr:uid="{00000000-0005-0000-0000-000095010000}"/>
    <cellStyle name="SAPBEXstdItemX" xfId="402" xr:uid="{00000000-0005-0000-0000-000096010000}"/>
    <cellStyle name="SAPBEXtitle" xfId="403" xr:uid="{00000000-0005-0000-0000-000097010000}"/>
    <cellStyle name="SAPBEXundefined" xfId="404" xr:uid="{00000000-0005-0000-0000-000098010000}"/>
    <cellStyle name="Sensitivity" xfId="405" xr:uid="{00000000-0005-0000-0000-000099010000}"/>
    <cellStyle name="SheetHeader1" xfId="406" xr:uid="{00000000-0005-0000-0000-00009A010000}"/>
    <cellStyle name="SheetHeader2" xfId="407" xr:uid="{00000000-0005-0000-0000-00009B010000}"/>
    <cellStyle name="Short Date" xfId="408" xr:uid="{00000000-0005-0000-0000-00009C010000}"/>
    <cellStyle name="Style 1" xfId="409" xr:uid="{00000000-0005-0000-0000-00009D010000}"/>
    <cellStyle name="style1" xfId="410" xr:uid="{00000000-0005-0000-0000-00009E010000}"/>
    <cellStyle name="Style2" xfId="411" xr:uid="{00000000-0005-0000-0000-00009F010000}"/>
    <cellStyle name="Style3" xfId="412" xr:uid="{00000000-0005-0000-0000-0000A0010000}"/>
    <cellStyle name="Subheading" xfId="413" xr:uid="{00000000-0005-0000-0000-0000A1010000}"/>
    <cellStyle name="SubheadingBold" xfId="414" xr:uid="{00000000-0005-0000-0000-0000A2010000}"/>
    <cellStyle name="Table Heading" xfId="415" xr:uid="{00000000-0005-0000-0000-0000A3010000}"/>
    <cellStyle name="Table_Heading2" xfId="416" xr:uid="{00000000-0005-0000-0000-0000A4010000}"/>
    <cellStyle name="TBC" xfId="417" xr:uid="{00000000-0005-0000-0000-0000A5010000}"/>
    <cellStyle name="Times New Roman" xfId="418" xr:uid="{00000000-0005-0000-0000-0000A6010000}"/>
    <cellStyle name="Total 1" xfId="419" xr:uid="{00000000-0005-0000-0000-0000A7010000}"/>
    <cellStyle name="Total 2" xfId="420" xr:uid="{00000000-0005-0000-0000-0000A8010000}"/>
    <cellStyle name="Total 3" xfId="421" xr:uid="{00000000-0005-0000-0000-0000A9010000}"/>
    <cellStyle name="Total 4" xfId="422" xr:uid="{00000000-0005-0000-0000-0000AA010000}"/>
    <cellStyle name="Transfer out" xfId="423" xr:uid="{00000000-0005-0000-0000-0000AB010000}"/>
    <cellStyle name="Tusental (0)_pldt" xfId="424" xr:uid="{00000000-0005-0000-0000-0000AC010000}"/>
    <cellStyle name="Tusental_pldt" xfId="425" xr:uid="{00000000-0005-0000-0000-0000AD010000}"/>
    <cellStyle name="Unit" xfId="426" xr:uid="{00000000-0005-0000-0000-0000AE010000}"/>
    <cellStyle name="Unprotected" xfId="427" xr:uid="{00000000-0005-0000-0000-0000AF010000}"/>
    <cellStyle name="User_Defined_A" xfId="428" xr:uid="{00000000-0005-0000-0000-0000B0010000}"/>
    <cellStyle name="Valuta (0)_pldt" xfId="429" xr:uid="{00000000-0005-0000-0000-0000B1010000}"/>
    <cellStyle name="Valuta_pldt" xfId="430" xr:uid="{00000000-0005-0000-0000-0000B2010000}"/>
    <cellStyle name="Warning" xfId="431" xr:uid="{00000000-0005-0000-0000-0000B3010000}"/>
    <cellStyle name="เครื่องหมายจุลภาค [0]_Book2" xfId="432" xr:uid="{00000000-0005-0000-0000-0000B7010000}"/>
    <cellStyle name="เครื่องหมายจุลภาค 2" xfId="433" xr:uid="{00000000-0005-0000-0000-0000B8010000}"/>
    <cellStyle name="เครื่องหมายจุลภาค 3" xfId="434" xr:uid="{00000000-0005-0000-0000-0000B9010000}"/>
    <cellStyle name="เครื่องหมายจุลภาค 4" xfId="435" xr:uid="{00000000-0005-0000-0000-0000BA010000}"/>
    <cellStyle name="เครื่องหมายจุลภาค_Book2" xfId="436" xr:uid="{00000000-0005-0000-0000-0000BB010000}"/>
    <cellStyle name="เครื่องหมายสกุลเงิน [0]_Book2" xfId="437" xr:uid="{00000000-0005-0000-0000-0000BC010000}"/>
    <cellStyle name="เครื่องหมายสกุลเงิน_Book2" xfId="438" xr:uid="{00000000-0005-0000-0000-0000BD010000}"/>
    <cellStyle name="เชื่อมโยงหลายมิติ_ไม่ขาว ไม่สวย ไม่หมวย แต่เซ็กซ์" xfId="439" xr:uid="{00000000-0005-0000-0000-0000BF010000}"/>
    <cellStyle name="เซลล์ตรวจสอบ" xfId="440" xr:uid="{00000000-0005-0000-0000-0000C0010000}"/>
    <cellStyle name="เซลล์ที่มีการเชื่อมโยง" xfId="441" xr:uid="{00000000-0005-0000-0000-0000C1010000}"/>
    <cellStyle name="แย่" xfId="442" xr:uid="{00000000-0005-0000-0000-0000CA010000}"/>
    <cellStyle name="แสดงผล" xfId="443" xr:uid="{00000000-0005-0000-0000-0000D2010000}"/>
    <cellStyle name="การคำนวณ" xfId="444" xr:uid="{00000000-0005-0000-0000-0000B4010000}"/>
    <cellStyle name="ข้อความเตือน" xfId="445" xr:uid="{00000000-0005-0000-0000-0000B5010000}"/>
    <cellStyle name="ข้อความอธิบาย" xfId="446" xr:uid="{00000000-0005-0000-0000-0000B6010000}"/>
    <cellStyle name="ชื่อเรื่อง" xfId="447" xr:uid="{00000000-0005-0000-0000-0000BE010000}"/>
    <cellStyle name="ดี" xfId="448" xr:uid="{00000000-0005-0000-0000-0000C2010000}"/>
    <cellStyle name="ตามการเชื่อมโยงหลายมิติ_ไม่ขาว ไม่สวย ไม่หมวย แต่เซ็กซ์" xfId="449" xr:uid="{00000000-0005-0000-0000-0000C3010000}"/>
    <cellStyle name="ปกติ 2" xfId="450" xr:uid="{00000000-0005-0000-0000-0000C4010000}"/>
    <cellStyle name="ปกติ 3" xfId="451" xr:uid="{00000000-0005-0000-0000-0000C5010000}"/>
    <cellStyle name="ปกติ_088dc_eci" xfId="452" xr:uid="{00000000-0005-0000-0000-0000C6010000}"/>
    <cellStyle name="ป้อนค่า" xfId="453" xr:uid="{00000000-0005-0000-0000-0000C7010000}"/>
    <cellStyle name="ปานกลาง" xfId="454" xr:uid="{00000000-0005-0000-0000-0000C8010000}"/>
    <cellStyle name="ผลรวม" xfId="455" xr:uid="{00000000-0005-0000-0000-0000C9010000}"/>
    <cellStyle name="วฅมุ_ฑธนฬย๗ภฬ" xfId="456" xr:uid="{00000000-0005-0000-0000-0000CB010000}"/>
    <cellStyle name="ส่วนที่ถูกเน้น1" xfId="457" xr:uid="{00000000-0005-0000-0000-0000CC010000}"/>
    <cellStyle name="ส่วนที่ถูกเน้น2" xfId="458" xr:uid="{00000000-0005-0000-0000-0000CD010000}"/>
    <cellStyle name="ส่วนที่ถูกเน้น3" xfId="459" xr:uid="{00000000-0005-0000-0000-0000CE010000}"/>
    <cellStyle name="ส่วนที่ถูกเน้น4" xfId="460" xr:uid="{00000000-0005-0000-0000-0000CF010000}"/>
    <cellStyle name="ส่วนที่ถูกเน้น5" xfId="461" xr:uid="{00000000-0005-0000-0000-0000D0010000}"/>
    <cellStyle name="ส่วนที่ถูกเน้น6" xfId="462" xr:uid="{00000000-0005-0000-0000-0000D1010000}"/>
    <cellStyle name="หมายเหตุ" xfId="463" xr:uid="{00000000-0005-0000-0000-0000D3010000}"/>
    <cellStyle name="หัวเรื่อง 1" xfId="464" xr:uid="{00000000-0005-0000-0000-0000D4010000}"/>
    <cellStyle name="หัวเรื่อง 2" xfId="465" xr:uid="{00000000-0005-0000-0000-0000D5010000}"/>
    <cellStyle name="หัวเรื่อง 3" xfId="466" xr:uid="{00000000-0005-0000-0000-0000D6010000}"/>
    <cellStyle name="หัวเรื่อง 4" xfId="467" xr:uid="{00000000-0005-0000-0000-0000D7010000}"/>
    <cellStyle name="標準_2006 Eng" xfId="468" xr:uid="{00000000-0005-0000-0000-0000D8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abSelected="1" zoomScaleNormal="100" zoomScaleSheetLayoutView="100" workbookViewId="0"/>
  </sheetViews>
  <sheetFormatPr defaultColWidth="2.59765625" defaultRowHeight="18" customHeight="1"/>
  <cols>
    <col min="1" max="1" width="2.09765625" style="124" customWidth="1"/>
    <col min="2" max="2" width="2.59765625" style="124"/>
    <col min="3" max="3" width="39.09765625" style="124" customWidth="1"/>
    <col min="4" max="4" width="1.09765625" style="126" customWidth="1"/>
    <col min="5" max="5" width="6.09765625" style="157" bestFit="1" customWidth="1"/>
    <col min="6" max="6" width="1.09765625" style="126" customWidth="1"/>
    <col min="7" max="7" width="15.69921875" style="124" bestFit="1" customWidth="1"/>
    <col min="8" max="8" width="1.09765625" style="124" customWidth="1"/>
    <col min="9" max="9" width="15.69921875" style="124" bestFit="1" customWidth="1"/>
    <col min="10" max="10" width="1.09765625" style="124" customWidth="1"/>
    <col min="11" max="11" width="14.59765625" style="124" customWidth="1"/>
    <col min="12" max="12" width="1.09765625" style="124" customWidth="1"/>
    <col min="13" max="13" width="14.59765625" style="124" customWidth="1"/>
    <col min="14" max="16384" width="2.59765625" style="124"/>
  </cols>
  <sheetData>
    <row r="1" spans="1:13" ht="18" customHeight="1">
      <c r="A1" s="161" t="s">
        <v>119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8" customHeight="1">
      <c r="A2" s="100" t="s">
        <v>55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12.9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" customHeight="1">
      <c r="A4" s="98"/>
      <c r="B4" s="98"/>
      <c r="C4" s="98"/>
      <c r="D4" s="180"/>
      <c r="E4" s="156"/>
      <c r="F4" s="156"/>
      <c r="G4" s="193" t="s">
        <v>0</v>
      </c>
      <c r="H4" s="193"/>
      <c r="I4" s="193"/>
      <c r="J4" s="193"/>
      <c r="K4" s="193" t="s">
        <v>1</v>
      </c>
      <c r="L4" s="193"/>
      <c r="M4" s="193"/>
    </row>
    <row r="5" spans="1:13" ht="18" customHeight="1">
      <c r="A5" s="98"/>
      <c r="B5" s="98"/>
      <c r="C5" s="98"/>
      <c r="D5" s="180"/>
      <c r="E5" s="99"/>
      <c r="F5" s="156"/>
      <c r="G5" s="193" t="s">
        <v>2</v>
      </c>
      <c r="H5" s="193"/>
      <c r="I5" s="193"/>
      <c r="J5" s="193"/>
      <c r="K5" s="193" t="s">
        <v>2</v>
      </c>
      <c r="L5" s="193"/>
      <c r="M5" s="193"/>
    </row>
    <row r="6" spans="1:13" ht="18" customHeight="1">
      <c r="A6" s="98"/>
      <c r="B6" s="98"/>
      <c r="C6" s="98"/>
      <c r="D6" s="180"/>
      <c r="E6" s="99"/>
      <c r="F6" s="156"/>
      <c r="G6" s="194" t="s">
        <v>63</v>
      </c>
      <c r="H6" s="194"/>
      <c r="I6" s="194"/>
      <c r="J6" s="160"/>
      <c r="K6" s="194" t="s">
        <v>63</v>
      </c>
      <c r="L6" s="194"/>
      <c r="M6" s="194"/>
    </row>
    <row r="7" spans="1:13" ht="18" customHeight="1">
      <c r="A7" s="100" t="s">
        <v>3</v>
      </c>
      <c r="B7" s="34"/>
      <c r="C7" s="34"/>
      <c r="D7" s="182"/>
      <c r="E7" s="157" t="s">
        <v>4</v>
      </c>
      <c r="F7" s="157"/>
      <c r="G7" s="125">
        <v>2020</v>
      </c>
      <c r="H7" s="126"/>
      <c r="I7" s="125">
        <v>2019</v>
      </c>
      <c r="J7" s="125"/>
      <c r="K7" s="125">
        <v>2020</v>
      </c>
      <c r="L7" s="126"/>
      <c r="M7" s="125">
        <v>2019</v>
      </c>
    </row>
    <row r="8" spans="1:13" ht="18" customHeight="1">
      <c r="G8" s="195" t="s">
        <v>224</v>
      </c>
      <c r="H8" s="195"/>
      <c r="I8" s="195"/>
      <c r="J8" s="195"/>
      <c r="K8" s="195"/>
      <c r="L8" s="195"/>
      <c r="M8" s="195"/>
    </row>
    <row r="9" spans="1:13" ht="18" customHeight="1">
      <c r="A9" s="101" t="s">
        <v>5</v>
      </c>
      <c r="G9" s="127"/>
      <c r="H9" s="127"/>
      <c r="I9" s="127"/>
      <c r="J9" s="127"/>
      <c r="K9" s="127"/>
      <c r="L9" s="127"/>
      <c r="M9" s="127"/>
    </row>
    <row r="10" spans="1:13" ht="18" customHeight="1">
      <c r="A10" s="124" t="s">
        <v>6</v>
      </c>
      <c r="E10" s="157">
        <v>6</v>
      </c>
      <c r="G10" s="39">
        <v>4856588850</v>
      </c>
      <c r="H10" s="39"/>
      <c r="I10" s="39">
        <v>4917163131</v>
      </c>
      <c r="J10" s="39"/>
      <c r="K10" s="39">
        <v>2231434858</v>
      </c>
      <c r="L10" s="39"/>
      <c r="M10" s="39">
        <v>1780104131</v>
      </c>
    </row>
    <row r="11" spans="1:13" ht="18" customHeight="1">
      <c r="A11" s="124" t="s">
        <v>130</v>
      </c>
      <c r="E11" s="157" t="s">
        <v>251</v>
      </c>
      <c r="G11" s="39">
        <v>4982246143</v>
      </c>
      <c r="H11" s="39"/>
      <c r="I11" s="39">
        <v>5277659290</v>
      </c>
      <c r="J11" s="39"/>
      <c r="K11" s="39">
        <v>0</v>
      </c>
      <c r="L11" s="39"/>
      <c r="M11" s="39">
        <v>0</v>
      </c>
    </row>
    <row r="12" spans="1:13" ht="18" customHeight="1">
      <c r="A12" s="124" t="s">
        <v>131</v>
      </c>
      <c r="E12" s="157">
        <v>26</v>
      </c>
      <c r="G12" s="39">
        <v>207697412</v>
      </c>
      <c r="H12" s="39"/>
      <c r="I12" s="39">
        <v>236193762</v>
      </c>
      <c r="J12" s="39"/>
      <c r="K12" s="39">
        <v>0</v>
      </c>
      <c r="L12" s="39"/>
      <c r="M12" s="39">
        <v>0</v>
      </c>
    </row>
    <row r="13" spans="1:13" ht="18" customHeight="1">
      <c r="A13" s="124" t="s">
        <v>109</v>
      </c>
      <c r="G13" s="39">
        <v>165244989</v>
      </c>
      <c r="H13" s="39"/>
      <c r="I13" s="39">
        <v>299430687</v>
      </c>
      <c r="J13" s="39"/>
      <c r="K13" s="39">
        <v>33799302</v>
      </c>
      <c r="L13" s="39"/>
      <c r="M13" s="39">
        <v>34640738</v>
      </c>
    </row>
    <row r="14" spans="1:13" ht="18" customHeight="1">
      <c r="A14" s="124" t="s">
        <v>135</v>
      </c>
      <c r="E14" s="157">
        <v>5</v>
      </c>
      <c r="G14" s="39">
        <v>0</v>
      </c>
      <c r="H14" s="39"/>
      <c r="I14" s="39">
        <v>600000</v>
      </c>
      <c r="J14" s="39"/>
      <c r="K14" s="39">
        <v>0</v>
      </c>
      <c r="L14" s="39"/>
      <c r="M14" s="39">
        <v>600000</v>
      </c>
    </row>
    <row r="15" spans="1:13" ht="18" customHeight="1">
      <c r="A15" s="124" t="s">
        <v>261</v>
      </c>
      <c r="D15" s="124"/>
      <c r="E15" s="124"/>
      <c r="F15" s="124"/>
    </row>
    <row r="16" spans="1:13" ht="18" customHeight="1">
      <c r="B16" s="124" t="s">
        <v>262</v>
      </c>
      <c r="E16" s="157">
        <v>5</v>
      </c>
      <c r="G16" s="39">
        <v>62512207</v>
      </c>
      <c r="H16" s="39"/>
      <c r="I16" s="39">
        <v>90392540</v>
      </c>
      <c r="J16" s="39"/>
      <c r="K16" s="39">
        <v>137661035</v>
      </c>
      <c r="L16" s="39"/>
      <c r="M16" s="39">
        <v>88231434</v>
      </c>
    </row>
    <row r="17" spans="1:13" ht="18" customHeight="1">
      <c r="A17" s="124" t="s">
        <v>134</v>
      </c>
      <c r="E17" s="157">
        <v>5</v>
      </c>
      <c r="G17" s="39">
        <v>0</v>
      </c>
      <c r="H17" s="39"/>
      <c r="I17" s="39">
        <v>0</v>
      </c>
      <c r="J17" s="39"/>
      <c r="K17" s="39">
        <v>59667643</v>
      </c>
      <c r="L17" s="39"/>
      <c r="M17" s="39">
        <v>134000000</v>
      </c>
    </row>
    <row r="18" spans="1:13" ht="18" customHeight="1">
      <c r="A18" s="124" t="s">
        <v>136</v>
      </c>
      <c r="E18" s="157">
        <v>5</v>
      </c>
      <c r="G18" s="39">
        <v>2575600533</v>
      </c>
      <c r="H18" s="39"/>
      <c r="I18" s="39">
        <v>3268373863</v>
      </c>
      <c r="J18" s="39"/>
      <c r="K18" s="39">
        <v>0</v>
      </c>
      <c r="L18" s="39"/>
      <c r="M18" s="39">
        <v>0</v>
      </c>
    </row>
    <row r="19" spans="1:13" ht="18" customHeight="1">
      <c r="A19" s="124" t="s">
        <v>7</v>
      </c>
      <c r="E19" s="157">
        <v>7</v>
      </c>
      <c r="G19" s="39">
        <v>1782603745</v>
      </c>
      <c r="H19" s="39"/>
      <c r="I19" s="39">
        <v>1880392925</v>
      </c>
      <c r="J19" s="39"/>
      <c r="K19" s="39">
        <v>0</v>
      </c>
      <c r="L19" s="39"/>
      <c r="M19" s="39">
        <v>0</v>
      </c>
    </row>
    <row r="20" spans="1:13" ht="18" customHeight="1">
      <c r="A20" s="124" t="s">
        <v>137</v>
      </c>
      <c r="E20" s="157">
        <v>26</v>
      </c>
      <c r="G20" s="39">
        <v>3757435640</v>
      </c>
      <c r="H20" s="39"/>
      <c r="I20" s="39">
        <v>4451848525</v>
      </c>
      <c r="J20" s="39"/>
      <c r="K20" s="39">
        <v>1198043203</v>
      </c>
      <c r="L20" s="39"/>
      <c r="M20" s="39">
        <v>542065029</v>
      </c>
    </row>
    <row r="21" spans="1:13" ht="18" customHeight="1">
      <c r="A21" s="124" t="s">
        <v>8</v>
      </c>
      <c r="D21" s="128"/>
      <c r="F21" s="128"/>
      <c r="G21" s="39">
        <v>94762999</v>
      </c>
      <c r="H21" s="39"/>
      <c r="I21" s="39">
        <v>57713545</v>
      </c>
      <c r="J21" s="39"/>
      <c r="K21" s="39">
        <v>22578358</v>
      </c>
      <c r="L21" s="39"/>
      <c r="M21" s="39">
        <v>1806160</v>
      </c>
    </row>
    <row r="22" spans="1:13" ht="18" customHeight="1">
      <c r="A22" s="98" t="s">
        <v>9</v>
      </c>
      <c r="D22" s="128"/>
      <c r="F22" s="128"/>
      <c r="G22" s="102">
        <f>SUM(G10:G21)</f>
        <v>18484692518</v>
      </c>
      <c r="H22" s="39"/>
      <c r="I22" s="102">
        <f>SUM(I10:I21)</f>
        <v>20479768268</v>
      </c>
      <c r="J22" s="129"/>
      <c r="K22" s="102">
        <f>SUM(K10:K21)</f>
        <v>3683184399</v>
      </c>
      <c r="L22" s="39"/>
      <c r="M22" s="102">
        <f>SUM(M10:M21)</f>
        <v>2581447492</v>
      </c>
    </row>
    <row r="23" spans="1:13" ht="18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18" customHeight="1">
      <c r="A24" s="101" t="s">
        <v>10</v>
      </c>
      <c r="D24" s="128"/>
      <c r="F24" s="128"/>
      <c r="G24" s="103"/>
      <c r="H24" s="104"/>
      <c r="I24" s="103"/>
      <c r="J24" s="103"/>
      <c r="K24" s="104"/>
      <c r="L24" s="104"/>
      <c r="M24" s="104"/>
    </row>
    <row r="25" spans="1:13" ht="18" customHeight="1">
      <c r="A25" s="124" t="s">
        <v>138</v>
      </c>
      <c r="B25" s="26"/>
      <c r="D25" s="128"/>
      <c r="E25" s="157">
        <v>26</v>
      </c>
      <c r="F25" s="128"/>
      <c r="G25" s="39">
        <v>1828785579</v>
      </c>
      <c r="H25" s="39"/>
      <c r="I25" s="39">
        <v>1995551686</v>
      </c>
      <c r="J25" s="39"/>
      <c r="K25" s="39">
        <v>89932236</v>
      </c>
      <c r="L25" s="39"/>
      <c r="M25" s="39">
        <v>53000000</v>
      </c>
    </row>
    <row r="26" spans="1:13" ht="18" customHeight="1">
      <c r="A26" s="124" t="s">
        <v>57</v>
      </c>
      <c r="D26" s="128"/>
      <c r="E26" s="157">
        <v>8</v>
      </c>
      <c r="F26" s="128"/>
      <c r="G26" s="39">
        <v>6228054327</v>
      </c>
      <c r="H26" s="39"/>
      <c r="I26" s="39">
        <v>2795777985</v>
      </c>
      <c r="J26" s="39"/>
      <c r="K26" s="39">
        <v>3144604000</v>
      </c>
      <c r="L26" s="39"/>
      <c r="M26" s="39">
        <v>764604000</v>
      </c>
    </row>
    <row r="27" spans="1:13" ht="18" customHeight="1">
      <c r="A27" s="124" t="s">
        <v>11</v>
      </c>
      <c r="D27" s="128"/>
      <c r="E27" s="157">
        <v>9</v>
      </c>
      <c r="F27" s="128"/>
      <c r="G27" s="39">
        <v>0</v>
      </c>
      <c r="H27" s="39"/>
      <c r="I27" s="39">
        <v>0</v>
      </c>
      <c r="J27" s="39"/>
      <c r="K27" s="39">
        <v>50836609974</v>
      </c>
      <c r="L27" s="39"/>
      <c r="M27" s="39">
        <v>42560609974</v>
      </c>
    </row>
    <row r="28" spans="1:13" ht="18" customHeight="1">
      <c r="A28" s="124" t="s">
        <v>59</v>
      </c>
      <c r="D28" s="128"/>
      <c r="E28" s="157">
        <v>8</v>
      </c>
      <c r="F28" s="128"/>
      <c r="G28" s="39">
        <v>34559745405</v>
      </c>
      <c r="H28" s="39"/>
      <c r="I28" s="39">
        <v>28307367806</v>
      </c>
      <c r="J28" s="39"/>
      <c r="K28" s="39">
        <v>6346256691</v>
      </c>
      <c r="L28" s="39"/>
      <c r="M28" s="39">
        <v>4916502884</v>
      </c>
    </row>
    <row r="29" spans="1:13" ht="18" customHeight="1">
      <c r="A29" s="124" t="s">
        <v>84</v>
      </c>
      <c r="E29" s="168" t="s">
        <v>250</v>
      </c>
      <c r="G29" s="39">
        <v>247299900</v>
      </c>
      <c r="H29" s="39"/>
      <c r="I29" s="39">
        <v>2442299900</v>
      </c>
      <c r="J29" s="39"/>
      <c r="K29" s="39">
        <v>247299900</v>
      </c>
      <c r="L29" s="39"/>
      <c r="M29" s="39">
        <v>2442299900</v>
      </c>
    </row>
    <row r="30" spans="1:13" ht="18" customHeight="1">
      <c r="A30" s="124" t="s">
        <v>139</v>
      </c>
      <c r="E30" s="192">
        <v>5</v>
      </c>
      <c r="G30" s="39">
        <v>44011302</v>
      </c>
      <c r="H30" s="39"/>
      <c r="I30" s="39">
        <v>18316560</v>
      </c>
      <c r="J30" s="39"/>
      <c r="K30" s="39">
        <v>47804393</v>
      </c>
      <c r="L30" s="39"/>
      <c r="M30" s="39">
        <v>19817713</v>
      </c>
    </row>
    <row r="31" spans="1:13" ht="18" customHeight="1">
      <c r="A31" s="124" t="s">
        <v>112</v>
      </c>
      <c r="E31" s="168">
        <v>26</v>
      </c>
      <c r="G31" s="39">
        <v>5821259</v>
      </c>
      <c r="H31" s="39"/>
      <c r="I31" s="39">
        <v>266637280</v>
      </c>
      <c r="J31" s="39"/>
      <c r="K31" s="39">
        <v>0</v>
      </c>
      <c r="L31" s="39"/>
      <c r="M31" s="39">
        <v>0</v>
      </c>
    </row>
    <row r="32" spans="1:13" ht="18" customHeight="1">
      <c r="A32" s="124" t="s">
        <v>12</v>
      </c>
      <c r="E32" s="168" t="s">
        <v>251</v>
      </c>
      <c r="G32" s="39">
        <v>522661930</v>
      </c>
      <c r="H32" s="39"/>
      <c r="I32" s="39">
        <v>540897665</v>
      </c>
      <c r="J32" s="39"/>
      <c r="K32" s="39">
        <v>1753796258</v>
      </c>
      <c r="L32" s="39"/>
      <c r="M32" s="39">
        <v>1807709571</v>
      </c>
    </row>
    <row r="33" spans="1:13" ht="18" customHeight="1">
      <c r="A33" s="124" t="s">
        <v>266</v>
      </c>
      <c r="E33" s="168" t="s">
        <v>252</v>
      </c>
      <c r="G33" s="39">
        <v>2384774934</v>
      </c>
      <c r="H33" s="39"/>
      <c r="I33" s="39">
        <v>0</v>
      </c>
      <c r="J33" s="39"/>
      <c r="K33" s="39">
        <v>0</v>
      </c>
      <c r="L33" s="39"/>
      <c r="M33" s="39">
        <v>0</v>
      </c>
    </row>
    <row r="34" spans="1:13" ht="18" customHeight="1">
      <c r="A34" s="124" t="s">
        <v>14</v>
      </c>
      <c r="D34" s="128"/>
      <c r="E34" s="168">
        <v>11</v>
      </c>
      <c r="F34" s="128"/>
      <c r="G34" s="39">
        <v>380447869</v>
      </c>
      <c r="H34" s="39"/>
      <c r="I34" s="39">
        <v>398490216</v>
      </c>
      <c r="J34" s="39"/>
      <c r="K34" s="39">
        <v>305389850</v>
      </c>
      <c r="L34" s="39"/>
      <c r="M34" s="39">
        <v>305389850</v>
      </c>
    </row>
    <row r="35" spans="1:13" ht="18" customHeight="1">
      <c r="A35" s="124" t="s">
        <v>13</v>
      </c>
      <c r="D35" s="128"/>
      <c r="E35" s="168">
        <v>12</v>
      </c>
      <c r="F35" s="128"/>
      <c r="G35" s="39">
        <v>29479296440</v>
      </c>
      <c r="H35" s="39"/>
      <c r="I35" s="39">
        <v>24107887896</v>
      </c>
      <c r="J35" s="39"/>
      <c r="K35" s="39">
        <v>520219554</v>
      </c>
      <c r="L35" s="39"/>
      <c r="M35" s="39">
        <v>538511103</v>
      </c>
    </row>
    <row r="36" spans="1:13" ht="18" customHeight="1">
      <c r="A36" s="124" t="s">
        <v>140</v>
      </c>
      <c r="D36" s="128"/>
      <c r="E36" s="157" t="s">
        <v>243</v>
      </c>
      <c r="F36" s="128"/>
      <c r="G36" s="39">
        <v>2029586919</v>
      </c>
      <c r="H36" s="39"/>
      <c r="I36" s="39">
        <v>0</v>
      </c>
      <c r="J36" s="39"/>
      <c r="K36" s="39">
        <v>41717185</v>
      </c>
      <c r="L36" s="39"/>
      <c r="M36" s="39">
        <v>0</v>
      </c>
    </row>
    <row r="37" spans="1:13" ht="18" customHeight="1">
      <c r="A37" s="124" t="s">
        <v>15</v>
      </c>
      <c r="D37" s="128"/>
      <c r="E37" s="157">
        <v>14</v>
      </c>
      <c r="F37" s="128"/>
      <c r="G37" s="39">
        <v>169654828</v>
      </c>
      <c r="H37" s="39"/>
      <c r="I37" s="39">
        <v>170315099</v>
      </c>
      <c r="J37" s="39"/>
      <c r="K37" s="39">
        <v>0</v>
      </c>
      <c r="L37" s="39"/>
      <c r="M37" s="39">
        <v>0</v>
      </c>
    </row>
    <row r="38" spans="1:13" ht="18" customHeight="1">
      <c r="A38" s="124" t="s">
        <v>141</v>
      </c>
      <c r="D38" s="128"/>
      <c r="E38" s="157">
        <v>14</v>
      </c>
      <c r="F38" s="128"/>
      <c r="G38" s="39">
        <v>3283874662</v>
      </c>
      <c r="H38" s="39"/>
      <c r="I38" s="39">
        <v>3626578104</v>
      </c>
      <c r="J38" s="39"/>
      <c r="K38" s="39">
        <v>1757316</v>
      </c>
      <c r="L38" s="39"/>
      <c r="M38" s="39">
        <v>4333630</v>
      </c>
    </row>
    <row r="39" spans="1:13" ht="18" customHeight="1">
      <c r="A39" s="124" t="s">
        <v>132</v>
      </c>
      <c r="D39" s="124"/>
      <c r="E39" s="157">
        <v>5</v>
      </c>
      <c r="F39" s="124"/>
      <c r="G39" s="39">
        <v>10561883101</v>
      </c>
      <c r="H39" s="39"/>
      <c r="I39" s="105">
        <v>13139323209</v>
      </c>
      <c r="J39" s="105"/>
      <c r="K39" s="39">
        <v>0</v>
      </c>
      <c r="L39" s="39"/>
      <c r="M39" s="39">
        <v>0</v>
      </c>
    </row>
    <row r="40" spans="1:13" ht="18" customHeight="1">
      <c r="A40" s="124" t="s">
        <v>16</v>
      </c>
      <c r="D40" s="128"/>
      <c r="E40" s="157">
        <v>22</v>
      </c>
      <c r="F40" s="128"/>
      <c r="G40" s="105">
        <v>42057427</v>
      </c>
      <c r="H40" s="39"/>
      <c r="I40" s="39">
        <v>38896697</v>
      </c>
      <c r="J40" s="39"/>
      <c r="K40" s="39">
        <v>49295402</v>
      </c>
      <c r="L40" s="39"/>
      <c r="M40" s="39">
        <v>38896697</v>
      </c>
    </row>
    <row r="41" spans="1:13" ht="18" customHeight="1">
      <c r="A41" s="124" t="s">
        <v>17</v>
      </c>
      <c r="D41" s="128"/>
      <c r="E41" s="157">
        <v>15</v>
      </c>
      <c r="F41" s="128"/>
      <c r="G41" s="39">
        <v>1879603961</v>
      </c>
      <c r="H41" s="39"/>
      <c r="I41" s="39">
        <v>1901318127</v>
      </c>
      <c r="J41" s="39"/>
      <c r="K41" s="39">
        <v>4516774</v>
      </c>
      <c r="L41" s="39"/>
      <c r="M41" s="39">
        <v>4486638</v>
      </c>
    </row>
    <row r="42" spans="1:13" ht="18" customHeight="1">
      <c r="A42" s="106" t="s">
        <v>18</v>
      </c>
      <c r="D42" s="128"/>
      <c r="F42" s="128"/>
      <c r="G42" s="102">
        <f>SUM(G25:G41)</f>
        <v>93647559843</v>
      </c>
      <c r="H42" s="39"/>
      <c r="I42" s="102">
        <f>SUM(I25:I41)</f>
        <v>79749658230</v>
      </c>
      <c r="J42" s="129"/>
      <c r="K42" s="102">
        <f>SUM(K25:K41)</f>
        <v>63389199533</v>
      </c>
      <c r="L42" s="39"/>
      <c r="M42" s="102">
        <f>SUM(M25:M41)</f>
        <v>53456161960</v>
      </c>
    </row>
    <row r="43" spans="1:13" ht="18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1:13" ht="18" customHeight="1" thickBot="1">
      <c r="A44" s="106" t="s">
        <v>19</v>
      </c>
      <c r="D44" s="128"/>
      <c r="F44" s="128"/>
      <c r="G44" s="83">
        <f>G22+G42</f>
        <v>112132252361</v>
      </c>
      <c r="H44" s="127"/>
      <c r="I44" s="83">
        <f>I22+I42</f>
        <v>100229426498</v>
      </c>
      <c r="J44" s="60"/>
      <c r="K44" s="83">
        <f>K22+K42</f>
        <v>67072383932</v>
      </c>
      <c r="L44" s="127"/>
      <c r="M44" s="83">
        <f>M22+M42</f>
        <v>56037609452</v>
      </c>
    </row>
    <row r="45" spans="1:13" ht="18" customHeight="1" thickTop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 ht="18" customHeight="1">
      <c r="A46" s="161" t="s">
        <v>119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</row>
    <row r="47" spans="1:13" ht="18" customHeight="1">
      <c r="A47" s="100" t="s">
        <v>55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</row>
    <row r="48" spans="1:13" ht="12.9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1:13" ht="18" customHeight="1">
      <c r="A49" s="98"/>
      <c r="B49" s="98"/>
      <c r="C49" s="98"/>
      <c r="D49" s="180"/>
      <c r="E49" s="156"/>
      <c r="F49" s="156"/>
      <c r="G49" s="193" t="s">
        <v>0</v>
      </c>
      <c r="H49" s="193"/>
      <c r="I49" s="193"/>
      <c r="J49" s="193"/>
      <c r="K49" s="193" t="s">
        <v>1</v>
      </c>
      <c r="L49" s="193"/>
      <c r="M49" s="193"/>
    </row>
    <row r="50" spans="1:13" ht="18" customHeight="1">
      <c r="D50" s="180"/>
      <c r="E50" s="99"/>
      <c r="F50" s="156"/>
      <c r="G50" s="193" t="s">
        <v>2</v>
      </c>
      <c r="H50" s="193"/>
      <c r="I50" s="193"/>
      <c r="J50" s="193"/>
      <c r="K50" s="193" t="s">
        <v>2</v>
      </c>
      <c r="L50" s="193"/>
      <c r="M50" s="193"/>
    </row>
    <row r="51" spans="1:13" ht="18" customHeight="1">
      <c r="D51" s="180"/>
      <c r="E51" s="99"/>
      <c r="F51" s="156"/>
      <c r="G51" s="194" t="s">
        <v>63</v>
      </c>
      <c r="H51" s="194"/>
      <c r="I51" s="194"/>
      <c r="J51" s="160"/>
      <c r="K51" s="194" t="s">
        <v>63</v>
      </c>
      <c r="L51" s="194"/>
      <c r="M51" s="194"/>
    </row>
    <row r="52" spans="1:13" ht="18" customHeight="1">
      <c r="A52" s="100" t="s">
        <v>20</v>
      </c>
      <c r="B52" s="40"/>
      <c r="C52" s="40"/>
      <c r="D52" s="182"/>
      <c r="E52" s="157" t="s">
        <v>4</v>
      </c>
      <c r="F52" s="157"/>
      <c r="G52" s="125">
        <v>2020</v>
      </c>
      <c r="H52" s="126"/>
      <c r="I52" s="125">
        <v>2019</v>
      </c>
      <c r="J52" s="125"/>
      <c r="K52" s="125">
        <v>2020</v>
      </c>
      <c r="L52" s="126"/>
      <c r="M52" s="125">
        <v>2019</v>
      </c>
    </row>
    <row r="53" spans="1:13" ht="16.5" customHeight="1">
      <c r="D53" s="107"/>
      <c r="F53" s="107"/>
      <c r="G53" s="195" t="s">
        <v>224</v>
      </c>
      <c r="H53" s="195"/>
      <c r="I53" s="195"/>
      <c r="J53" s="195"/>
      <c r="K53" s="195"/>
      <c r="L53" s="195"/>
      <c r="M53" s="195"/>
    </row>
    <row r="54" spans="1:13" ht="18" customHeight="1">
      <c r="A54" s="101" t="s">
        <v>21</v>
      </c>
      <c r="G54" s="127"/>
      <c r="H54" s="127"/>
      <c r="I54" s="127"/>
      <c r="J54" s="127"/>
      <c r="K54" s="127"/>
      <c r="L54" s="127"/>
      <c r="M54" s="127"/>
    </row>
    <row r="55" spans="1:13" ht="18" customHeight="1">
      <c r="A55" s="124" t="s">
        <v>142</v>
      </c>
      <c r="E55" s="157">
        <v>16</v>
      </c>
      <c r="G55" s="127">
        <v>60074200</v>
      </c>
      <c r="H55" s="127"/>
      <c r="I55" s="127">
        <v>603080000</v>
      </c>
      <c r="J55" s="127"/>
      <c r="K55" s="127">
        <v>0</v>
      </c>
      <c r="L55" s="127"/>
      <c r="M55" s="127">
        <v>0</v>
      </c>
    </row>
    <row r="56" spans="1:13" ht="18" customHeight="1">
      <c r="A56" s="124" t="s">
        <v>210</v>
      </c>
      <c r="E56" s="168" t="s">
        <v>253</v>
      </c>
      <c r="G56" s="127">
        <v>0</v>
      </c>
      <c r="H56" s="127"/>
      <c r="I56" s="127">
        <v>0</v>
      </c>
      <c r="J56" s="127"/>
      <c r="K56" s="127">
        <v>3465000000</v>
      </c>
      <c r="L56" s="127"/>
      <c r="M56" s="127">
        <v>0</v>
      </c>
    </row>
    <row r="57" spans="1:13" ht="18" customHeight="1">
      <c r="A57" s="124" t="s">
        <v>133</v>
      </c>
      <c r="G57" s="127">
        <v>3643029682</v>
      </c>
      <c r="H57" s="127"/>
      <c r="I57" s="127">
        <v>3906333813</v>
      </c>
      <c r="J57" s="127"/>
      <c r="K57" s="127">
        <v>0</v>
      </c>
      <c r="L57" s="127"/>
      <c r="M57" s="127">
        <v>0</v>
      </c>
    </row>
    <row r="58" spans="1:13" ht="18" customHeight="1">
      <c r="A58" s="124" t="s">
        <v>110</v>
      </c>
      <c r="E58" s="157">
        <v>5</v>
      </c>
      <c r="G58" s="127">
        <v>1157970623</v>
      </c>
      <c r="H58" s="127"/>
      <c r="I58" s="127">
        <v>1707754528</v>
      </c>
      <c r="J58" s="127"/>
      <c r="K58" s="127">
        <v>326574947</v>
      </c>
      <c r="L58" s="127"/>
      <c r="M58" s="127">
        <v>286540211</v>
      </c>
    </row>
    <row r="59" spans="1:13" ht="18" customHeight="1">
      <c r="A59" s="124" t="s">
        <v>189</v>
      </c>
      <c r="B59" s="130"/>
      <c r="C59" s="130"/>
      <c r="E59" s="157">
        <v>26</v>
      </c>
      <c r="G59" s="127">
        <v>225923272</v>
      </c>
      <c r="H59" s="127"/>
      <c r="I59" s="127">
        <v>140193769</v>
      </c>
      <c r="J59" s="127"/>
      <c r="K59" s="127">
        <v>0</v>
      </c>
      <c r="L59" s="127"/>
      <c r="M59" s="127">
        <v>0</v>
      </c>
    </row>
    <row r="60" spans="1:13" ht="18" customHeight="1">
      <c r="A60" s="196" t="s">
        <v>275</v>
      </c>
      <c r="B60" s="196"/>
      <c r="C60" s="196"/>
      <c r="G60" s="127"/>
      <c r="H60" s="127"/>
      <c r="I60" s="127"/>
      <c r="J60" s="127"/>
      <c r="L60" s="127"/>
    </row>
    <row r="61" spans="1:13" ht="18" customHeight="1">
      <c r="A61" s="158"/>
      <c r="B61" s="158" t="s">
        <v>274</v>
      </c>
      <c r="C61" s="158"/>
      <c r="E61" s="157" t="s">
        <v>254</v>
      </c>
      <c r="G61" s="127">
        <v>1486205468</v>
      </c>
      <c r="H61" s="127"/>
      <c r="I61" s="127">
        <v>1091191923</v>
      </c>
      <c r="J61" s="127"/>
      <c r="K61" s="127">
        <v>0</v>
      </c>
      <c r="L61" s="127"/>
      <c r="M61" s="127">
        <v>0</v>
      </c>
    </row>
    <row r="62" spans="1:13" ht="18" customHeight="1">
      <c r="A62" s="124" t="s">
        <v>276</v>
      </c>
      <c r="D62" s="124"/>
      <c r="E62" s="124"/>
      <c r="F62" s="124"/>
    </row>
    <row r="63" spans="1:13" ht="18" customHeight="1">
      <c r="B63" s="26" t="s">
        <v>273</v>
      </c>
      <c r="E63" s="157" t="s">
        <v>255</v>
      </c>
      <c r="G63" s="127">
        <v>118091720</v>
      </c>
      <c r="H63" s="127"/>
      <c r="I63" s="127">
        <v>741415</v>
      </c>
      <c r="J63" s="127"/>
      <c r="K63" s="127">
        <v>16290079</v>
      </c>
      <c r="L63" s="127"/>
      <c r="M63" s="127">
        <v>0</v>
      </c>
    </row>
    <row r="64" spans="1:13" ht="18" customHeight="1">
      <c r="A64" s="124" t="s">
        <v>100</v>
      </c>
      <c r="D64" s="128"/>
      <c r="F64" s="128"/>
      <c r="G64" s="127">
        <v>150579</v>
      </c>
      <c r="H64" s="108"/>
      <c r="I64" s="127">
        <v>3676848</v>
      </c>
      <c r="J64" s="127"/>
      <c r="K64" s="127">
        <v>0</v>
      </c>
      <c r="L64" s="25"/>
      <c r="M64" s="127">
        <v>0</v>
      </c>
    </row>
    <row r="65" spans="1:13" ht="18" customHeight="1">
      <c r="A65" s="124" t="s">
        <v>22</v>
      </c>
      <c r="D65" s="128"/>
      <c r="F65" s="128"/>
      <c r="G65" s="127">
        <v>185743151</v>
      </c>
      <c r="H65" s="108"/>
      <c r="I65" s="127">
        <v>121083050</v>
      </c>
      <c r="J65" s="127"/>
      <c r="K65" s="127">
        <v>20769266</v>
      </c>
      <c r="L65" s="25"/>
      <c r="M65" s="127">
        <v>21233967</v>
      </c>
    </row>
    <row r="66" spans="1:13" ht="18" customHeight="1">
      <c r="A66" s="98" t="s">
        <v>23</v>
      </c>
      <c r="D66" s="128"/>
      <c r="F66" s="128"/>
      <c r="G66" s="109">
        <f>SUM(G55:G65)</f>
        <v>6877188695</v>
      </c>
      <c r="H66" s="127"/>
      <c r="I66" s="109">
        <f>SUM(I55:I65)</f>
        <v>7574055346</v>
      </c>
      <c r="J66" s="60"/>
      <c r="K66" s="109">
        <f>SUM(K55:K65)</f>
        <v>3828634292</v>
      </c>
      <c r="L66" s="127"/>
      <c r="M66" s="109">
        <f>SUM(M55:M65)</f>
        <v>307774178</v>
      </c>
    </row>
    <row r="67" spans="1:13" ht="9.9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</row>
    <row r="68" spans="1:13" ht="18" customHeight="1">
      <c r="A68" s="101" t="s">
        <v>24</v>
      </c>
      <c r="D68" s="128"/>
      <c r="F68" s="128"/>
      <c r="G68" s="110"/>
      <c r="H68" s="104"/>
      <c r="I68" s="110"/>
      <c r="J68" s="110"/>
      <c r="K68" s="110"/>
      <c r="L68" s="104"/>
      <c r="M68" s="110"/>
    </row>
    <row r="69" spans="1:13" ht="18" customHeight="1">
      <c r="A69" s="124" t="s">
        <v>81</v>
      </c>
      <c r="D69" s="128"/>
      <c r="E69" s="157" t="s">
        <v>254</v>
      </c>
      <c r="F69" s="128"/>
      <c r="G69" s="127">
        <v>16768088099</v>
      </c>
      <c r="H69" s="104"/>
      <c r="I69" s="127">
        <v>15273252762</v>
      </c>
      <c r="J69" s="127"/>
      <c r="K69" s="127">
        <v>0</v>
      </c>
      <c r="L69" s="104"/>
      <c r="M69" s="127">
        <v>0</v>
      </c>
    </row>
    <row r="70" spans="1:13" ht="18" customHeight="1">
      <c r="A70" s="124" t="s">
        <v>267</v>
      </c>
      <c r="D70" s="128"/>
      <c r="E70" s="157" t="s">
        <v>255</v>
      </c>
      <c r="F70" s="128"/>
      <c r="G70" s="127">
        <v>1362555893</v>
      </c>
      <c r="H70" s="127"/>
      <c r="I70" s="127">
        <v>414886</v>
      </c>
      <c r="J70" s="127"/>
      <c r="K70" s="127">
        <v>26593861</v>
      </c>
      <c r="L70" s="127"/>
      <c r="M70" s="127">
        <v>0</v>
      </c>
    </row>
    <row r="71" spans="1:13" ht="18" customHeight="1">
      <c r="A71" s="124" t="s">
        <v>113</v>
      </c>
      <c r="E71" s="157">
        <v>26</v>
      </c>
      <c r="G71" s="127">
        <v>1051608153</v>
      </c>
      <c r="H71" s="127"/>
      <c r="I71" s="127">
        <v>748411942</v>
      </c>
      <c r="J71" s="127"/>
      <c r="K71" s="127">
        <v>0</v>
      </c>
      <c r="L71" s="127"/>
      <c r="M71" s="127">
        <v>0</v>
      </c>
    </row>
    <row r="72" spans="1:13" ht="18" customHeight="1">
      <c r="A72" s="124" t="s">
        <v>25</v>
      </c>
      <c r="D72" s="128"/>
      <c r="E72" s="157" t="s">
        <v>254</v>
      </c>
      <c r="F72" s="128"/>
      <c r="G72" s="127">
        <v>23338357086</v>
      </c>
      <c r="H72" s="127"/>
      <c r="I72" s="127">
        <v>15167590698</v>
      </c>
      <c r="J72" s="127"/>
      <c r="K72" s="127">
        <v>7987986087</v>
      </c>
      <c r="L72" s="127"/>
      <c r="M72" s="127">
        <v>0</v>
      </c>
    </row>
    <row r="73" spans="1:13" ht="18" customHeight="1">
      <c r="A73" s="124" t="s">
        <v>26</v>
      </c>
      <c r="D73" s="128"/>
      <c r="E73" s="157">
        <v>22</v>
      </c>
      <c r="F73" s="128"/>
      <c r="G73" s="127">
        <v>1831406359</v>
      </c>
      <c r="H73" s="127"/>
      <c r="I73" s="127">
        <v>1710235519</v>
      </c>
      <c r="J73" s="127"/>
      <c r="K73" s="127">
        <v>0</v>
      </c>
      <c r="L73" s="127"/>
      <c r="M73" s="127">
        <v>0</v>
      </c>
    </row>
    <row r="74" spans="1:13" ht="18" customHeight="1">
      <c r="A74" s="124" t="s">
        <v>82</v>
      </c>
      <c r="D74" s="128"/>
      <c r="E74" s="157">
        <v>17</v>
      </c>
      <c r="F74" s="128"/>
      <c r="G74" s="127">
        <v>225498462</v>
      </c>
      <c r="H74" s="127"/>
      <c r="I74" s="127">
        <v>203820910</v>
      </c>
      <c r="J74" s="127"/>
      <c r="K74" s="127">
        <v>178407987</v>
      </c>
      <c r="L74" s="127"/>
      <c r="M74" s="127">
        <v>166231851</v>
      </c>
    </row>
    <row r="75" spans="1:13" ht="18" customHeight="1">
      <c r="A75" s="124" t="s">
        <v>118</v>
      </c>
      <c r="D75" s="128"/>
      <c r="F75" s="128"/>
      <c r="G75" s="127">
        <v>153377313</v>
      </c>
      <c r="H75" s="127"/>
      <c r="I75" s="127">
        <v>135121715</v>
      </c>
      <c r="J75" s="127"/>
      <c r="K75" s="127">
        <v>0</v>
      </c>
      <c r="L75" s="127"/>
      <c r="M75" s="127">
        <v>0</v>
      </c>
    </row>
    <row r="76" spans="1:13" ht="18" customHeight="1">
      <c r="A76" s="124" t="s">
        <v>143</v>
      </c>
      <c r="D76" s="128"/>
      <c r="F76" s="128"/>
      <c r="G76" s="127">
        <v>2600000</v>
      </c>
      <c r="H76" s="127"/>
      <c r="I76" s="127">
        <v>2600000</v>
      </c>
      <c r="J76" s="127"/>
      <c r="K76" s="127">
        <v>0</v>
      </c>
      <c r="L76" s="127"/>
      <c r="M76" s="127">
        <v>0</v>
      </c>
    </row>
    <row r="77" spans="1:13" ht="18" customHeight="1">
      <c r="A77" s="98" t="s">
        <v>27</v>
      </c>
      <c r="B77" s="98"/>
      <c r="D77" s="111"/>
      <c r="E77" s="112"/>
      <c r="F77" s="111"/>
      <c r="G77" s="113">
        <f>SUM(G69:G76)</f>
        <v>44733491365</v>
      </c>
      <c r="H77" s="127"/>
      <c r="I77" s="113">
        <f>SUM(I69:I76)</f>
        <v>33241448432</v>
      </c>
      <c r="J77" s="131"/>
      <c r="K77" s="113">
        <f>SUM(K69:K76)</f>
        <v>8192987935</v>
      </c>
      <c r="L77" s="127"/>
      <c r="M77" s="113">
        <f>SUM(M69:M76)</f>
        <v>166231851</v>
      </c>
    </row>
    <row r="78" spans="1:13" ht="7.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</row>
    <row r="79" spans="1:13" ht="18" customHeight="1">
      <c r="A79" s="98" t="s">
        <v>28</v>
      </c>
      <c r="B79" s="98"/>
      <c r="C79" s="98"/>
      <c r="D79" s="111"/>
      <c r="E79" s="112"/>
      <c r="F79" s="111"/>
      <c r="G79" s="79">
        <f>G66+G77</f>
        <v>51610680060</v>
      </c>
      <c r="H79" s="127"/>
      <c r="I79" s="79">
        <f>I66+I77</f>
        <v>40815503778</v>
      </c>
      <c r="J79" s="60"/>
      <c r="K79" s="79">
        <f>K66+K77</f>
        <v>12021622227</v>
      </c>
      <c r="L79" s="127"/>
      <c r="M79" s="79">
        <f>M66+M77</f>
        <v>474006029</v>
      </c>
    </row>
    <row r="80" spans="1:13" ht="7.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</row>
    <row r="81" spans="1:13" ht="17.100000000000001" customHeight="1">
      <c r="A81" s="101" t="s">
        <v>89</v>
      </c>
      <c r="D81" s="128"/>
      <c r="F81" s="128"/>
      <c r="G81" s="127"/>
      <c r="H81" s="127"/>
      <c r="I81" s="127"/>
      <c r="J81" s="127"/>
      <c r="K81" s="127"/>
      <c r="L81" s="127"/>
      <c r="M81" s="127"/>
    </row>
    <row r="82" spans="1:13" ht="16.5" customHeight="1">
      <c r="A82" s="124" t="s">
        <v>70</v>
      </c>
      <c r="D82" s="128"/>
      <c r="F82" s="128"/>
      <c r="G82" s="127"/>
      <c r="H82" s="127"/>
      <c r="I82" s="127"/>
      <c r="J82" s="127"/>
      <c r="K82" s="127"/>
      <c r="L82" s="127"/>
      <c r="M82" s="127"/>
    </row>
    <row r="83" spans="1:13" ht="18" customHeight="1">
      <c r="B83" s="124" t="s">
        <v>103</v>
      </c>
      <c r="D83" s="128"/>
      <c r="F83" s="128"/>
      <c r="G83" s="127"/>
      <c r="H83" s="127"/>
      <c r="I83" s="127"/>
      <c r="J83" s="127"/>
      <c r="K83" s="127"/>
      <c r="L83" s="127"/>
      <c r="M83" s="127"/>
    </row>
    <row r="84" spans="1:13" ht="18" customHeight="1">
      <c r="B84" s="26" t="s">
        <v>221</v>
      </c>
      <c r="C84" s="132"/>
      <c r="D84" s="128"/>
      <c r="F84" s="128"/>
    </row>
    <row r="85" spans="1:13" ht="18" customHeight="1" thickBot="1">
      <c r="B85" s="26" t="s">
        <v>222</v>
      </c>
      <c r="C85" s="132"/>
      <c r="D85" s="128"/>
      <c r="F85" s="128"/>
      <c r="G85" s="133">
        <v>14500000000</v>
      </c>
      <c r="H85" s="127"/>
      <c r="I85" s="133">
        <v>14500000000</v>
      </c>
      <c r="J85" s="127"/>
      <c r="K85" s="133">
        <v>14500000000</v>
      </c>
      <c r="L85" s="127"/>
      <c r="M85" s="133">
        <v>14500000000</v>
      </c>
    </row>
    <row r="86" spans="1:13" ht="18" customHeight="1" thickTop="1">
      <c r="B86" s="124" t="s">
        <v>104</v>
      </c>
      <c r="D86" s="128"/>
      <c r="F86" s="128"/>
    </row>
    <row r="87" spans="1:13" ht="15" customHeight="1">
      <c r="B87" s="26" t="s">
        <v>223</v>
      </c>
      <c r="C87" s="132"/>
      <c r="D87" s="128"/>
      <c r="F87" s="128"/>
    </row>
    <row r="88" spans="1:13" ht="15.6" customHeight="1">
      <c r="B88" s="26" t="s">
        <v>222</v>
      </c>
      <c r="C88" s="132"/>
      <c r="D88" s="128"/>
      <c r="F88" s="128"/>
      <c r="G88" s="127">
        <v>14500000000</v>
      </c>
      <c r="H88" s="127"/>
      <c r="I88" s="127">
        <v>14500000000</v>
      </c>
      <c r="J88" s="127"/>
      <c r="K88" s="127">
        <v>14500000000</v>
      </c>
      <c r="L88" s="127"/>
      <c r="M88" s="127">
        <v>14500000000</v>
      </c>
    </row>
    <row r="89" spans="1:13" ht="18" customHeight="1">
      <c r="A89" s="124" t="s">
        <v>73</v>
      </c>
      <c r="D89" s="128"/>
      <c r="E89" s="157">
        <v>18</v>
      </c>
      <c r="F89" s="128"/>
      <c r="G89" s="127">
        <v>1531778000</v>
      </c>
      <c r="H89" s="25"/>
      <c r="I89" s="127">
        <v>1531778000</v>
      </c>
      <c r="J89" s="127"/>
      <c r="K89" s="127">
        <v>1531778000</v>
      </c>
      <c r="L89" s="25"/>
      <c r="M89" s="127">
        <v>1531778000</v>
      </c>
    </row>
    <row r="90" spans="1:13" ht="18" customHeight="1">
      <c r="A90" s="124" t="s">
        <v>144</v>
      </c>
      <c r="D90" s="128"/>
      <c r="F90" s="128"/>
      <c r="G90" s="127">
        <v>0</v>
      </c>
      <c r="H90" s="25"/>
      <c r="I90" s="127">
        <v>0</v>
      </c>
      <c r="J90" s="127"/>
      <c r="K90" s="39">
        <v>221308748</v>
      </c>
      <c r="L90" s="25"/>
      <c r="M90" s="39">
        <v>221308748</v>
      </c>
    </row>
    <row r="91" spans="1:13" ht="18" customHeight="1">
      <c r="A91" s="124" t="s">
        <v>29</v>
      </c>
      <c r="G91" s="127"/>
      <c r="H91" s="25"/>
      <c r="I91" s="127"/>
      <c r="J91" s="127"/>
      <c r="K91" s="127"/>
      <c r="L91" s="25"/>
      <c r="M91" s="127"/>
    </row>
    <row r="92" spans="1:13" ht="18" customHeight="1">
      <c r="A92" s="134"/>
      <c r="B92" s="124" t="s">
        <v>105</v>
      </c>
      <c r="D92" s="128"/>
      <c r="F92" s="128"/>
      <c r="G92" s="127"/>
      <c r="H92" s="25"/>
      <c r="I92" s="127"/>
      <c r="J92" s="127"/>
      <c r="K92" s="127"/>
      <c r="L92" s="25"/>
      <c r="M92" s="127"/>
    </row>
    <row r="93" spans="1:13" ht="18" customHeight="1">
      <c r="A93" s="134" t="s">
        <v>106</v>
      </c>
      <c r="D93" s="128"/>
      <c r="E93" s="157">
        <v>18</v>
      </c>
      <c r="F93" s="128"/>
      <c r="G93" s="127">
        <v>1450000000</v>
      </c>
      <c r="H93" s="25"/>
      <c r="I93" s="127">
        <v>1450000000</v>
      </c>
      <c r="J93" s="127"/>
      <c r="K93" s="127">
        <v>1450000000</v>
      </c>
      <c r="L93" s="25"/>
      <c r="M93" s="127">
        <v>1450000000</v>
      </c>
    </row>
    <row r="94" spans="1:13" ht="18" customHeight="1">
      <c r="A94" s="134"/>
      <c r="B94" s="124" t="s">
        <v>45</v>
      </c>
      <c r="D94" s="128"/>
      <c r="E94" s="157">
        <v>3</v>
      </c>
      <c r="F94" s="128"/>
      <c r="G94" s="127">
        <v>53585646723</v>
      </c>
      <c r="H94" s="25"/>
      <c r="I94" s="127">
        <v>50802260025</v>
      </c>
      <c r="J94" s="127"/>
      <c r="K94" s="127">
        <v>37393869408</v>
      </c>
      <c r="L94" s="25"/>
      <c r="M94" s="127">
        <v>37887722290</v>
      </c>
    </row>
    <row r="95" spans="1:13" ht="18" customHeight="1">
      <c r="A95" s="134" t="s">
        <v>90</v>
      </c>
      <c r="D95" s="128"/>
      <c r="F95" s="128"/>
      <c r="G95" s="135">
        <v>-10546536831</v>
      </c>
      <c r="H95" s="25"/>
      <c r="I95" s="135">
        <v>-8870765604</v>
      </c>
      <c r="J95" s="127"/>
      <c r="K95" s="135">
        <v>-46194451</v>
      </c>
      <c r="L95" s="25"/>
      <c r="M95" s="135">
        <v>-27205615</v>
      </c>
    </row>
    <row r="96" spans="1:13" ht="18" customHeight="1">
      <c r="A96" s="85" t="s">
        <v>145</v>
      </c>
      <c r="B96" s="98"/>
      <c r="C96" s="98"/>
      <c r="D96" s="111"/>
      <c r="F96" s="111"/>
      <c r="G96" s="65">
        <f>SUM(G88:G95)</f>
        <v>60520887892</v>
      </c>
      <c r="H96" s="60"/>
      <c r="I96" s="65">
        <f>SUM(I88:I95)</f>
        <v>59413272421</v>
      </c>
      <c r="J96" s="60"/>
      <c r="K96" s="65">
        <f>SUM(K88:K95)</f>
        <v>55050761705</v>
      </c>
      <c r="L96" s="60"/>
      <c r="M96" s="65">
        <f>SUM(M88:M95)</f>
        <v>55563603423</v>
      </c>
    </row>
    <row r="97" spans="1:13" ht="18" customHeight="1">
      <c r="A97" s="158" t="s">
        <v>30</v>
      </c>
      <c r="B97" s="40"/>
      <c r="C97" s="40"/>
      <c r="D97" s="40"/>
      <c r="E97" s="40"/>
      <c r="F97" s="40"/>
      <c r="G97" s="127">
        <v>684409</v>
      </c>
      <c r="H97" s="25"/>
      <c r="I97" s="127">
        <v>650299</v>
      </c>
      <c r="J97" s="127"/>
      <c r="K97" s="39">
        <v>0</v>
      </c>
      <c r="L97" s="25"/>
      <c r="M97" s="39">
        <v>0</v>
      </c>
    </row>
    <row r="98" spans="1:13" ht="18" customHeight="1">
      <c r="A98" s="40" t="s">
        <v>91</v>
      </c>
      <c r="B98" s="40"/>
      <c r="C98" s="40"/>
      <c r="D98" s="40"/>
      <c r="E98" s="40"/>
      <c r="F98" s="40"/>
      <c r="G98" s="109">
        <f>SUM(G96:G97)</f>
        <v>60521572301</v>
      </c>
      <c r="H98" s="60"/>
      <c r="I98" s="109">
        <f>SUM(I96:I97)</f>
        <v>59413922720</v>
      </c>
      <c r="J98" s="60"/>
      <c r="K98" s="109">
        <f>SUM(K96:K97)</f>
        <v>55050761705</v>
      </c>
      <c r="L98" s="60"/>
      <c r="M98" s="109">
        <f>SUM(M96:M97)</f>
        <v>55563603423</v>
      </c>
    </row>
    <row r="99" spans="1:13" ht="11.4" customHeight="1">
      <c r="A99" s="40"/>
      <c r="B99" s="40"/>
      <c r="C99" s="40"/>
      <c r="D99" s="40"/>
      <c r="E99" s="40"/>
      <c r="F99" s="40"/>
      <c r="G99" s="60"/>
      <c r="H99" s="60"/>
      <c r="I99" s="60"/>
      <c r="J99" s="60"/>
      <c r="K99" s="60"/>
      <c r="L99" s="60"/>
      <c r="M99" s="60"/>
    </row>
    <row r="100" spans="1:13" ht="18" customHeight="1" thickBot="1">
      <c r="A100" s="85" t="s">
        <v>92</v>
      </c>
      <c r="B100" s="98"/>
      <c r="C100" s="98"/>
      <c r="D100" s="111"/>
      <c r="E100" s="99"/>
      <c r="F100" s="111"/>
      <c r="G100" s="114">
        <f>SUM(G79,G98)</f>
        <v>112132252361</v>
      </c>
      <c r="H100" s="60"/>
      <c r="I100" s="114">
        <f>SUM(I79,I98)</f>
        <v>100229426498</v>
      </c>
      <c r="J100" s="60"/>
      <c r="K100" s="114">
        <f>SUM(K79,K98)</f>
        <v>67072383932</v>
      </c>
      <c r="L100" s="60"/>
      <c r="M100" s="114">
        <f>SUM(M79,M98)</f>
        <v>56037609452</v>
      </c>
    </row>
    <row r="101" spans="1:13" ht="11.4" customHeight="1" thickTop="1">
      <c r="A101" s="40"/>
      <c r="B101" s="40"/>
      <c r="C101" s="40"/>
      <c r="D101" s="40"/>
      <c r="E101" s="40"/>
      <c r="F101" s="40"/>
      <c r="G101" s="60"/>
      <c r="H101" s="60"/>
      <c r="I101" s="60"/>
      <c r="J101" s="60"/>
      <c r="K101" s="60"/>
      <c r="L101" s="60"/>
      <c r="M101" s="60"/>
    </row>
  </sheetData>
  <mergeCells count="15">
    <mergeCell ref="G51:I51"/>
    <mergeCell ref="K51:M51"/>
    <mergeCell ref="G53:M53"/>
    <mergeCell ref="A60:C60"/>
    <mergeCell ref="G50:J50"/>
    <mergeCell ref="K50:M50"/>
    <mergeCell ref="G49:J49"/>
    <mergeCell ref="K49:M49"/>
    <mergeCell ref="G6:I6"/>
    <mergeCell ref="K6:M6"/>
    <mergeCell ref="G4:J4"/>
    <mergeCell ref="K4:M4"/>
    <mergeCell ref="G5:J5"/>
    <mergeCell ref="K5:M5"/>
    <mergeCell ref="G8:M8"/>
  </mergeCells>
  <pageMargins left="0.7" right="0.4" top="0.48" bottom="0.5" header="0.5" footer="0.5"/>
  <pageSetup paperSize="9" scale="73" firstPageNumber="5" orientation="portrait" useFirstPageNumber="1" r:id="rId1"/>
  <headerFooter>
    <oddFooter>&amp;L&amp;"Times New Roman,Regular" The accompanying notes form an integral part of the financial statements.
&amp;C&amp;"Times New Roman,Regular"&amp;P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59"/>
  <sheetViews>
    <sheetView zoomScaleNormal="100" zoomScaleSheetLayoutView="100" workbookViewId="0"/>
  </sheetViews>
  <sheetFormatPr defaultColWidth="9.09765625" defaultRowHeight="18" customHeight="1"/>
  <cols>
    <col min="1" max="2" width="2.59765625" style="54" customWidth="1"/>
    <col min="3" max="3" width="46.5" style="54" customWidth="1"/>
    <col min="4" max="4" width="0.5" style="97" customWidth="1"/>
    <col min="5" max="5" width="9" style="66" bestFit="1" customWidth="1"/>
    <col min="6" max="6" width="0.59765625" style="97" customWidth="1"/>
    <col min="7" max="7" width="14.59765625" style="54" customWidth="1"/>
    <col min="8" max="8" width="1.09765625" style="97" customWidth="1"/>
    <col min="9" max="9" width="14.59765625" style="54" customWidth="1"/>
    <col min="10" max="10" width="1" style="54" customWidth="1"/>
    <col min="11" max="11" width="14.59765625" style="54" customWidth="1"/>
    <col min="12" max="12" width="1.09765625" style="54" customWidth="1"/>
    <col min="13" max="13" width="14.59765625" style="54" customWidth="1"/>
    <col min="14" max="16384" width="9.09765625" style="54"/>
  </cols>
  <sheetData>
    <row r="1" spans="1:13" s="48" customFormat="1" ht="18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83"/>
      <c r="M1" s="1"/>
    </row>
    <row r="2" spans="1:13" s="48" customFormat="1" ht="18" customHeight="1">
      <c r="A2" s="49" t="s">
        <v>225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9.9" customHeight="1">
      <c r="A3" s="50"/>
      <c r="B3" s="51"/>
      <c r="C3" s="51"/>
      <c r="D3" s="52"/>
      <c r="E3" s="53"/>
      <c r="F3" s="52"/>
      <c r="H3" s="52"/>
      <c r="J3" s="55"/>
      <c r="K3" s="52"/>
      <c r="L3" s="52"/>
      <c r="M3" s="52"/>
    </row>
    <row r="4" spans="1:13" ht="18" customHeight="1">
      <c r="A4" s="51"/>
      <c r="B4" s="51"/>
      <c r="C4" s="51"/>
      <c r="D4" s="53"/>
      <c r="E4" s="53"/>
      <c r="F4" s="53"/>
      <c r="G4" s="197" t="s">
        <v>0</v>
      </c>
      <c r="H4" s="197"/>
      <c r="I4" s="197"/>
      <c r="J4" s="180"/>
      <c r="K4" s="197" t="s">
        <v>1</v>
      </c>
      <c r="L4" s="197"/>
      <c r="M4" s="197"/>
    </row>
    <row r="5" spans="1:13" ht="18" customHeight="1">
      <c r="A5" s="51"/>
      <c r="B5" s="51"/>
      <c r="C5" s="51"/>
      <c r="D5" s="56"/>
      <c r="E5" s="56"/>
      <c r="F5" s="56"/>
      <c r="G5" s="197" t="s">
        <v>2</v>
      </c>
      <c r="H5" s="197"/>
      <c r="I5" s="197"/>
      <c r="J5" s="57"/>
      <c r="K5" s="197" t="s">
        <v>2</v>
      </c>
      <c r="L5" s="197"/>
      <c r="M5" s="197"/>
    </row>
    <row r="6" spans="1:13" s="14" customFormat="1" ht="18" customHeight="1">
      <c r="A6" s="13"/>
      <c r="C6" s="13"/>
      <c r="D6" s="16"/>
      <c r="E6" s="16"/>
      <c r="F6" s="16"/>
      <c r="G6" s="199" t="s">
        <v>226</v>
      </c>
      <c r="H6" s="199"/>
      <c r="I6" s="199"/>
      <c r="J6" s="58"/>
      <c r="K6" s="199" t="s">
        <v>226</v>
      </c>
      <c r="L6" s="199"/>
      <c r="M6" s="199"/>
    </row>
    <row r="7" spans="1:13" ht="18" customHeight="1">
      <c r="A7" s="51"/>
      <c r="B7" s="51"/>
      <c r="C7" s="51"/>
      <c r="D7" s="17"/>
      <c r="E7" s="56" t="s">
        <v>4</v>
      </c>
      <c r="F7" s="17"/>
      <c r="G7" s="18" t="s">
        <v>146</v>
      </c>
      <c r="H7" s="17"/>
      <c r="I7" s="18" t="s">
        <v>115</v>
      </c>
      <c r="J7" s="181"/>
      <c r="K7" s="18" t="s">
        <v>146</v>
      </c>
      <c r="L7" s="17"/>
      <c r="M7" s="18" t="s">
        <v>115</v>
      </c>
    </row>
    <row r="8" spans="1:13" ht="18" customHeight="1">
      <c r="A8" s="51"/>
      <c r="B8" s="51"/>
      <c r="C8" s="51"/>
      <c r="D8" s="56"/>
      <c r="E8" s="56"/>
      <c r="F8" s="56"/>
      <c r="G8" s="198" t="s">
        <v>227</v>
      </c>
      <c r="H8" s="198"/>
      <c r="I8" s="198"/>
      <c r="J8" s="198"/>
      <c r="K8" s="198"/>
      <c r="L8" s="198"/>
      <c r="M8" s="198"/>
    </row>
    <row r="9" spans="1:13" ht="18" customHeight="1">
      <c r="A9" s="54" t="s">
        <v>101</v>
      </c>
      <c r="D9" s="22"/>
      <c r="E9" s="182" t="s">
        <v>236</v>
      </c>
      <c r="F9" s="22"/>
      <c r="G9" s="22">
        <v>31652536013</v>
      </c>
      <c r="H9" s="22"/>
      <c r="I9" s="22">
        <v>35441113801</v>
      </c>
      <c r="J9" s="22"/>
      <c r="K9" s="22">
        <v>0</v>
      </c>
      <c r="L9" s="22"/>
      <c r="M9" s="22">
        <v>0</v>
      </c>
    </row>
    <row r="10" spans="1:13" ht="18" customHeight="1">
      <c r="A10" s="54" t="s">
        <v>272</v>
      </c>
      <c r="D10" s="22"/>
      <c r="E10" s="182">
        <v>5</v>
      </c>
      <c r="F10" s="22"/>
      <c r="G10" s="22">
        <v>2553209226</v>
      </c>
      <c r="H10" s="22"/>
      <c r="I10" s="22">
        <v>2923233480</v>
      </c>
      <c r="J10" s="22"/>
      <c r="K10" s="22">
        <v>0</v>
      </c>
      <c r="L10" s="22"/>
      <c r="M10" s="22">
        <v>0</v>
      </c>
    </row>
    <row r="11" spans="1:13" ht="18" customHeight="1">
      <c r="A11" s="54" t="s">
        <v>102</v>
      </c>
      <c r="D11" s="22"/>
      <c r="E11" s="182" t="s">
        <v>260</v>
      </c>
      <c r="F11" s="22"/>
      <c r="G11" s="59">
        <v>-30228688704</v>
      </c>
      <c r="H11" s="22"/>
      <c r="I11" s="59">
        <v>-33228035300</v>
      </c>
      <c r="J11" s="22"/>
      <c r="K11" s="59">
        <v>0</v>
      </c>
      <c r="L11" s="22"/>
      <c r="M11" s="59">
        <v>0</v>
      </c>
    </row>
    <row r="12" spans="1:13" ht="18" customHeight="1">
      <c r="A12" s="51" t="s">
        <v>31</v>
      </c>
      <c r="B12" s="51"/>
      <c r="D12" s="60"/>
      <c r="E12" s="182"/>
      <c r="F12" s="60"/>
      <c r="G12" s="60">
        <f>SUM(G9:G11)</f>
        <v>3977056535</v>
      </c>
      <c r="H12" s="60"/>
      <c r="I12" s="60">
        <f>SUM(I9:I11)</f>
        <v>5136311981</v>
      </c>
      <c r="J12" s="60"/>
      <c r="K12" s="60">
        <f>SUM(K9:K11)</f>
        <v>0</v>
      </c>
      <c r="L12" s="60"/>
      <c r="M12" s="60">
        <f>SUM(M9:M11)</f>
        <v>0</v>
      </c>
    </row>
    <row r="13" spans="1:13" ht="9.9" customHeight="1">
      <c r="A13" s="50"/>
      <c r="B13" s="51"/>
      <c r="C13" s="51"/>
      <c r="D13" s="52"/>
      <c r="E13" s="53"/>
      <c r="F13" s="52"/>
      <c r="H13" s="52"/>
      <c r="J13" s="55"/>
      <c r="K13" s="52"/>
      <c r="L13" s="52"/>
      <c r="M13" s="52"/>
    </row>
    <row r="14" spans="1:13" ht="18" customHeight="1">
      <c r="A14" s="54" t="s">
        <v>56</v>
      </c>
      <c r="D14" s="22"/>
      <c r="E14" s="182">
        <v>5</v>
      </c>
      <c r="F14" s="22"/>
      <c r="G14" s="22">
        <v>276307350</v>
      </c>
      <c r="H14" s="22"/>
      <c r="I14" s="22">
        <v>244242542</v>
      </c>
      <c r="J14" s="22"/>
      <c r="K14" s="22">
        <v>439448107</v>
      </c>
      <c r="L14" s="22"/>
      <c r="M14" s="22">
        <v>482756023</v>
      </c>
    </row>
    <row r="15" spans="1:13" ht="18" customHeight="1">
      <c r="A15" s="54" t="s">
        <v>33</v>
      </c>
      <c r="D15" s="22"/>
      <c r="E15" s="182">
        <v>5</v>
      </c>
      <c r="F15" s="22"/>
      <c r="G15" s="22">
        <v>159412199</v>
      </c>
      <c r="H15" s="22"/>
      <c r="I15" s="22">
        <v>205522111</v>
      </c>
      <c r="J15" s="22"/>
      <c r="K15" s="22">
        <v>95978778</v>
      </c>
      <c r="L15" s="22"/>
      <c r="M15" s="22">
        <v>133507132</v>
      </c>
    </row>
    <row r="16" spans="1:13" ht="18" customHeight="1">
      <c r="A16" s="54" t="s">
        <v>32</v>
      </c>
      <c r="D16" s="22"/>
      <c r="E16" s="182" t="s">
        <v>244</v>
      </c>
      <c r="F16" s="22"/>
      <c r="G16" s="22">
        <v>61184256</v>
      </c>
      <c r="H16" s="22"/>
      <c r="I16" s="22">
        <v>100881446</v>
      </c>
      <c r="J16" s="22"/>
      <c r="K16" s="22">
        <v>3463629570</v>
      </c>
      <c r="L16" s="22"/>
      <c r="M16" s="22">
        <v>3341958711</v>
      </c>
    </row>
    <row r="17" spans="1:13" ht="18" customHeight="1">
      <c r="A17" s="54" t="s">
        <v>237</v>
      </c>
      <c r="D17" s="22"/>
      <c r="E17" s="182"/>
      <c r="F17" s="22"/>
      <c r="G17" s="22">
        <v>0</v>
      </c>
      <c r="H17" s="22"/>
      <c r="I17" s="22">
        <v>269917945</v>
      </c>
      <c r="J17" s="22"/>
      <c r="K17" s="22">
        <v>0</v>
      </c>
      <c r="L17" s="22"/>
      <c r="M17" s="22">
        <v>0</v>
      </c>
    </row>
    <row r="18" spans="1:13" ht="18" customHeight="1">
      <c r="A18" s="54" t="s">
        <v>34</v>
      </c>
      <c r="D18" s="22"/>
      <c r="E18" s="182">
        <v>5</v>
      </c>
      <c r="F18" s="22"/>
      <c r="G18" s="22">
        <v>219002836</v>
      </c>
      <c r="H18" s="22"/>
      <c r="I18" s="22">
        <v>66785309</v>
      </c>
      <c r="J18" s="22"/>
      <c r="K18" s="22">
        <v>5009984</v>
      </c>
      <c r="L18" s="22"/>
      <c r="M18" s="22">
        <v>7985856</v>
      </c>
    </row>
    <row r="19" spans="1:13" ht="18" customHeight="1">
      <c r="A19" s="54" t="s">
        <v>35</v>
      </c>
      <c r="D19" s="22"/>
      <c r="E19" s="182" t="s">
        <v>260</v>
      </c>
      <c r="F19" s="22"/>
      <c r="G19" s="22">
        <v>-1601096914</v>
      </c>
      <c r="H19" s="22"/>
      <c r="I19" s="22">
        <v>-1595991960</v>
      </c>
      <c r="J19" s="22"/>
      <c r="K19" s="22">
        <v>-930216123</v>
      </c>
      <c r="L19" s="22"/>
      <c r="M19" s="22">
        <v>-934216744</v>
      </c>
    </row>
    <row r="20" spans="1:13" ht="18" customHeight="1">
      <c r="A20" s="54" t="s">
        <v>64</v>
      </c>
      <c r="D20" s="22"/>
      <c r="E20" s="182"/>
      <c r="F20" s="22"/>
      <c r="G20" s="22">
        <v>304452937</v>
      </c>
      <c r="H20" s="22"/>
      <c r="I20" s="22">
        <v>-132479303</v>
      </c>
      <c r="J20" s="22"/>
      <c r="K20" s="22">
        <v>-5717374</v>
      </c>
      <c r="L20" s="22"/>
      <c r="M20" s="22">
        <v>-98492839</v>
      </c>
    </row>
    <row r="21" spans="1:13" ht="18" customHeight="1">
      <c r="A21" s="54" t="s">
        <v>153</v>
      </c>
      <c r="D21" s="22"/>
      <c r="E21" s="182"/>
      <c r="F21" s="22"/>
      <c r="G21" s="22">
        <v>-130239655</v>
      </c>
      <c r="H21" s="22"/>
      <c r="I21" s="22">
        <v>350383</v>
      </c>
      <c r="J21" s="22"/>
      <c r="K21" s="22">
        <v>0</v>
      </c>
      <c r="L21" s="22"/>
      <c r="M21" s="22">
        <v>0</v>
      </c>
    </row>
    <row r="22" spans="1:13" ht="18" customHeight="1">
      <c r="A22" s="61" t="s">
        <v>36</v>
      </c>
      <c r="D22" s="62"/>
      <c r="E22" s="182">
        <v>5</v>
      </c>
      <c r="F22" s="62"/>
      <c r="G22" s="22">
        <v>-1551352466</v>
      </c>
      <c r="H22" s="62"/>
      <c r="I22" s="22">
        <v>-1430569771</v>
      </c>
      <c r="J22" s="62"/>
      <c r="K22" s="22">
        <v>-71953352</v>
      </c>
      <c r="L22" s="62"/>
      <c r="M22" s="22">
        <v>0</v>
      </c>
    </row>
    <row r="23" spans="1:13" ht="18" customHeight="1">
      <c r="A23" s="61" t="s">
        <v>154</v>
      </c>
      <c r="D23" s="62"/>
      <c r="E23" s="182"/>
      <c r="F23" s="62"/>
      <c r="G23" s="22"/>
      <c r="H23" s="62"/>
      <c r="I23" s="22"/>
      <c r="J23" s="62"/>
      <c r="K23" s="22"/>
      <c r="L23" s="62"/>
      <c r="M23" s="22"/>
    </row>
    <row r="24" spans="1:13" ht="18" customHeight="1">
      <c r="A24" s="61"/>
      <c r="B24" s="54" t="s">
        <v>155</v>
      </c>
      <c r="D24" s="63"/>
      <c r="E24" s="182">
        <v>8</v>
      </c>
      <c r="F24" s="63"/>
      <c r="G24" s="22">
        <v>4600342636</v>
      </c>
      <c r="H24" s="63"/>
      <c r="I24" s="22">
        <v>3968379850</v>
      </c>
      <c r="J24" s="63"/>
      <c r="K24" s="22">
        <v>0</v>
      </c>
      <c r="L24" s="63"/>
      <c r="M24" s="22">
        <v>0</v>
      </c>
    </row>
    <row r="25" spans="1:13" ht="18" customHeight="1">
      <c r="A25" s="51" t="s">
        <v>37</v>
      </c>
      <c r="D25" s="64"/>
      <c r="E25" s="182"/>
      <c r="F25" s="64"/>
      <c r="G25" s="65">
        <f>SUM(G12:G24)</f>
        <v>6315069714</v>
      </c>
      <c r="H25" s="64"/>
      <c r="I25" s="65">
        <f>SUM(I12:I24)</f>
        <v>6833350533</v>
      </c>
      <c r="J25" s="64"/>
      <c r="K25" s="65">
        <f>SUM(K12:K24)</f>
        <v>2996179590</v>
      </c>
      <c r="L25" s="64"/>
      <c r="M25" s="65">
        <f>SUM(M12:M24)</f>
        <v>2933498139</v>
      </c>
    </row>
    <row r="26" spans="1:13" ht="18" customHeight="1">
      <c r="A26" s="61" t="s">
        <v>127</v>
      </c>
      <c r="D26" s="62"/>
      <c r="E26" s="66">
        <v>22</v>
      </c>
      <c r="F26" s="62"/>
      <c r="G26" s="59">
        <v>-28357829</v>
      </c>
      <c r="H26" s="62"/>
      <c r="I26" s="59">
        <v>-870066448</v>
      </c>
      <c r="J26" s="62"/>
      <c r="K26" s="59">
        <v>2514702</v>
      </c>
      <c r="L26" s="62"/>
      <c r="M26" s="59">
        <v>1273559</v>
      </c>
    </row>
    <row r="27" spans="1:13" ht="18" customHeight="1">
      <c r="A27" s="51" t="s">
        <v>256</v>
      </c>
      <c r="C27" s="51"/>
      <c r="D27" s="67"/>
      <c r="E27" s="68"/>
      <c r="F27" s="67"/>
      <c r="G27" s="69">
        <f>SUM(G25:G26)</f>
        <v>6286711885</v>
      </c>
      <c r="H27" s="67"/>
      <c r="I27" s="69">
        <f>SUM(I25:I26)</f>
        <v>5963284085</v>
      </c>
      <c r="J27" s="67"/>
      <c r="K27" s="69">
        <f>SUM(K25:K26)</f>
        <v>2998694292</v>
      </c>
      <c r="L27" s="67"/>
      <c r="M27" s="69">
        <f>SUM(M25:M26)</f>
        <v>2934771698</v>
      </c>
    </row>
    <row r="28" spans="1:13" ht="9.9" customHeight="1">
      <c r="A28" s="50"/>
      <c r="B28" s="51"/>
      <c r="C28" s="51"/>
      <c r="D28" s="52"/>
      <c r="E28" s="53"/>
      <c r="F28" s="52"/>
      <c r="H28" s="52"/>
      <c r="J28" s="55"/>
      <c r="K28" s="52"/>
      <c r="L28" s="52"/>
      <c r="M28" s="52"/>
    </row>
    <row r="29" spans="1:13" ht="18" customHeight="1">
      <c r="A29" s="51" t="s">
        <v>120</v>
      </c>
      <c r="C29" s="51"/>
      <c r="D29" s="70"/>
      <c r="E29" s="68"/>
      <c r="F29" s="70"/>
      <c r="G29" s="71"/>
      <c r="H29" s="70"/>
      <c r="I29" s="71"/>
      <c r="J29" s="70"/>
      <c r="K29" s="71"/>
      <c r="L29" s="72"/>
      <c r="M29" s="71"/>
    </row>
    <row r="30" spans="1:13" s="74" customFormat="1" ht="18" customHeight="1">
      <c r="A30" s="73" t="s">
        <v>85</v>
      </c>
      <c r="C30" s="75"/>
      <c r="D30" s="71"/>
      <c r="E30" s="76"/>
      <c r="F30" s="71"/>
      <c r="G30" s="64"/>
      <c r="H30" s="71"/>
      <c r="I30" s="64"/>
      <c r="J30" s="71"/>
      <c r="K30" s="64"/>
      <c r="L30" s="71"/>
      <c r="M30" s="64"/>
    </row>
    <row r="31" spans="1:13" ht="18" customHeight="1">
      <c r="A31" s="54" t="s">
        <v>148</v>
      </c>
      <c r="D31" s="70"/>
      <c r="F31" s="70"/>
      <c r="G31" s="22">
        <v>318077769</v>
      </c>
      <c r="H31" s="70"/>
      <c r="I31" s="22">
        <v>-1246564722</v>
      </c>
      <c r="J31" s="70"/>
      <c r="K31" s="22">
        <v>0</v>
      </c>
      <c r="L31" s="72"/>
      <c r="M31" s="22">
        <v>0</v>
      </c>
    </row>
    <row r="32" spans="1:13" ht="18" customHeight="1">
      <c r="A32" s="54" t="s">
        <v>149</v>
      </c>
      <c r="D32" s="70"/>
      <c r="F32" s="70"/>
      <c r="G32" s="22">
        <v>-141232876</v>
      </c>
      <c r="H32" s="70"/>
      <c r="I32" s="22">
        <v>-476422088</v>
      </c>
      <c r="J32" s="70"/>
      <c r="K32" s="22">
        <v>0</v>
      </c>
      <c r="L32" s="72"/>
      <c r="M32" s="22">
        <v>0</v>
      </c>
    </row>
    <row r="33" spans="1:13" ht="18" customHeight="1">
      <c r="A33" s="54" t="s">
        <v>150</v>
      </c>
      <c r="D33" s="54"/>
      <c r="F33" s="54"/>
      <c r="H33" s="77"/>
      <c r="I33" s="22"/>
      <c r="J33" s="77"/>
      <c r="K33" s="77"/>
      <c r="L33" s="77"/>
      <c r="M33" s="77"/>
    </row>
    <row r="34" spans="1:13" ht="18" customHeight="1">
      <c r="B34" s="54" t="s">
        <v>151</v>
      </c>
      <c r="D34" s="70"/>
      <c r="E34" s="66">
        <v>8</v>
      </c>
      <c r="F34" s="70"/>
      <c r="G34" s="22">
        <v>-1162084981</v>
      </c>
      <c r="H34" s="70"/>
      <c r="I34" s="78">
        <v>-560767010</v>
      </c>
      <c r="J34" s="70"/>
      <c r="K34" s="78">
        <v>0</v>
      </c>
      <c r="L34" s="72"/>
      <c r="M34" s="78">
        <v>0</v>
      </c>
    </row>
    <row r="35" spans="1:13" s="75" customFormat="1" ht="18" customHeight="1">
      <c r="A35" s="75" t="s">
        <v>147</v>
      </c>
      <c r="D35" s="71"/>
      <c r="E35" s="76"/>
      <c r="F35" s="71"/>
      <c r="G35" s="109">
        <f>SUM(G31:G34)</f>
        <v>-985240088</v>
      </c>
      <c r="H35" s="71"/>
      <c r="I35" s="109">
        <f>SUM(I31:I34)</f>
        <v>-2283753820</v>
      </c>
      <c r="J35" s="71"/>
      <c r="K35" s="109">
        <f>SUM(K31:K34)</f>
        <v>0</v>
      </c>
      <c r="L35" s="71"/>
      <c r="M35" s="109">
        <f>SUM(M31:M34)</f>
        <v>0</v>
      </c>
    </row>
    <row r="36" spans="1:13" ht="9.9" customHeight="1">
      <c r="A36" s="50"/>
      <c r="B36" s="51"/>
      <c r="C36" s="51"/>
      <c r="D36" s="80"/>
      <c r="E36" s="68"/>
      <c r="F36" s="80"/>
      <c r="H36" s="80"/>
      <c r="J36" s="55"/>
      <c r="K36" s="80"/>
      <c r="L36" s="80"/>
      <c r="M36" s="80"/>
    </row>
    <row r="37" spans="1:13" s="75" customFormat="1" ht="18" customHeight="1">
      <c r="A37" s="73" t="s">
        <v>86</v>
      </c>
      <c r="D37" s="71"/>
      <c r="E37" s="76"/>
      <c r="F37" s="71"/>
      <c r="G37" s="64"/>
      <c r="H37" s="71"/>
      <c r="I37" s="64"/>
      <c r="J37" s="71"/>
      <c r="K37" s="64"/>
      <c r="L37" s="71"/>
      <c r="M37" s="64"/>
    </row>
    <row r="38" spans="1:13" s="75" customFormat="1" ht="18" customHeight="1">
      <c r="A38" s="74" t="s">
        <v>271</v>
      </c>
      <c r="D38" s="71"/>
      <c r="E38" s="76"/>
      <c r="F38" s="71"/>
      <c r="G38" s="64"/>
      <c r="H38" s="71"/>
      <c r="I38" s="64"/>
      <c r="J38" s="71"/>
      <c r="K38" s="64"/>
      <c r="L38" s="71"/>
      <c r="M38" s="64"/>
    </row>
    <row r="39" spans="1:13" s="75" customFormat="1" ht="18" customHeight="1">
      <c r="A39" s="73"/>
      <c r="B39" s="74" t="s">
        <v>152</v>
      </c>
      <c r="D39" s="71"/>
      <c r="E39" s="172">
        <v>26</v>
      </c>
      <c r="F39" s="71"/>
      <c r="G39" s="78">
        <v>-665536995</v>
      </c>
      <c r="H39" s="71"/>
      <c r="I39" s="78">
        <v>-520435779</v>
      </c>
      <c r="J39" s="71"/>
      <c r="K39" s="78">
        <v>0</v>
      </c>
      <c r="L39" s="115"/>
      <c r="M39" s="78">
        <v>0</v>
      </c>
    </row>
    <row r="40" spans="1:13" s="75" customFormat="1" ht="18" customHeight="1">
      <c r="A40" s="74" t="s">
        <v>122</v>
      </c>
      <c r="D40" s="71"/>
      <c r="E40" s="172">
        <v>17</v>
      </c>
      <c r="F40" s="71"/>
      <c r="G40" s="22">
        <v>-28912830</v>
      </c>
      <c r="H40" s="77"/>
      <c r="I40" s="22">
        <v>-8171482</v>
      </c>
      <c r="J40" s="77"/>
      <c r="K40" s="78">
        <v>-23736045</v>
      </c>
      <c r="L40" s="77"/>
      <c r="M40" s="78">
        <v>-5482908</v>
      </c>
    </row>
    <row r="41" spans="1:13" s="75" customFormat="1" ht="18" customHeight="1">
      <c r="A41" s="54" t="s">
        <v>150</v>
      </c>
      <c r="B41" s="54"/>
      <c r="C41" s="54"/>
      <c r="D41" s="71"/>
      <c r="E41" s="76"/>
      <c r="F41" s="71"/>
      <c r="G41" s="64"/>
      <c r="H41" s="71"/>
      <c r="I41" s="64"/>
      <c r="J41" s="71"/>
      <c r="K41" s="64"/>
      <c r="L41" s="71"/>
      <c r="M41" s="64"/>
    </row>
    <row r="42" spans="1:13" s="75" customFormat="1" ht="18" customHeight="1">
      <c r="A42" s="54"/>
      <c r="B42" s="54" t="s">
        <v>151</v>
      </c>
      <c r="C42" s="54"/>
      <c r="D42" s="81"/>
      <c r="E42" s="66">
        <v>8</v>
      </c>
      <c r="F42" s="81"/>
      <c r="G42" s="78">
        <v>-1863880</v>
      </c>
      <c r="H42" s="81"/>
      <c r="I42" s="78">
        <v>-11508542</v>
      </c>
      <c r="J42" s="81"/>
      <c r="K42" s="136">
        <v>0</v>
      </c>
      <c r="L42" s="81"/>
      <c r="M42" s="136">
        <v>0</v>
      </c>
    </row>
    <row r="43" spans="1:13" s="75" customFormat="1" ht="18" customHeight="1">
      <c r="A43" s="74" t="s">
        <v>124</v>
      </c>
      <c r="D43" s="71"/>
      <c r="E43" s="172">
        <v>22</v>
      </c>
      <c r="F43" s="71"/>
      <c r="G43" s="59">
        <v>5782566</v>
      </c>
      <c r="H43" s="136"/>
      <c r="I43" s="59">
        <v>1634296</v>
      </c>
      <c r="J43" s="136"/>
      <c r="K43" s="59">
        <v>4747209</v>
      </c>
      <c r="L43" s="77"/>
      <c r="M43" s="78">
        <v>1096581</v>
      </c>
    </row>
    <row r="44" spans="1:13" s="75" customFormat="1" ht="18" customHeight="1">
      <c r="A44" s="75" t="s">
        <v>87</v>
      </c>
      <c r="E44" s="76"/>
      <c r="G44" s="102">
        <f>SUM(G39:G43)</f>
        <v>-690531139</v>
      </c>
      <c r="I44" s="102">
        <f>SUM(I39:I43)</f>
        <v>-538481507</v>
      </c>
      <c r="K44" s="102">
        <f>SUM(K40:K43)</f>
        <v>-18988836</v>
      </c>
      <c r="M44" s="102">
        <f>SUM(M39:M43)</f>
        <v>-4386327</v>
      </c>
    </row>
    <row r="45" spans="1:13" ht="18" customHeight="1">
      <c r="A45" s="75" t="s">
        <v>257</v>
      </c>
      <c r="B45" s="75"/>
      <c r="D45" s="71"/>
      <c r="E45" s="76"/>
      <c r="F45" s="71"/>
      <c r="G45" s="82">
        <f>G35+G44</f>
        <v>-1675771227</v>
      </c>
      <c r="H45" s="71"/>
      <c r="I45" s="82">
        <f>I35+I44</f>
        <v>-2822235327</v>
      </c>
      <c r="J45" s="71"/>
      <c r="K45" s="82">
        <f>K35+K44</f>
        <v>-18988836</v>
      </c>
      <c r="L45" s="71"/>
      <c r="M45" s="82">
        <f>M35+M44</f>
        <v>-4386327</v>
      </c>
    </row>
    <row r="46" spans="1:13" ht="18" customHeight="1" thickBot="1">
      <c r="A46" s="51" t="s">
        <v>258</v>
      </c>
      <c r="C46" s="75"/>
      <c r="D46" s="71"/>
      <c r="E46" s="76"/>
      <c r="F46" s="71"/>
      <c r="G46" s="83">
        <f>G27+G45</f>
        <v>4610940658</v>
      </c>
      <c r="H46" s="71"/>
      <c r="I46" s="83">
        <f>I27+I45</f>
        <v>3141048758</v>
      </c>
      <c r="J46" s="166"/>
      <c r="K46" s="83">
        <f>K27+K45</f>
        <v>2979705456</v>
      </c>
      <c r="L46" s="84"/>
      <c r="M46" s="83">
        <f>M27+M45</f>
        <v>2930385371</v>
      </c>
    </row>
    <row r="47" spans="1:13" ht="9.9" customHeight="1" thickTop="1">
      <c r="A47" s="85"/>
      <c r="B47" s="51"/>
      <c r="C47" s="51"/>
      <c r="D47" s="80"/>
      <c r="E47" s="68"/>
      <c r="F47" s="80"/>
      <c r="H47" s="80"/>
      <c r="J47" s="55"/>
      <c r="K47" s="80"/>
      <c r="L47" s="80"/>
      <c r="M47" s="80"/>
    </row>
    <row r="48" spans="1:13" ht="18" customHeight="1">
      <c r="A48" s="86" t="s">
        <v>60</v>
      </c>
      <c r="B48" s="87"/>
      <c r="C48" s="87"/>
      <c r="D48" s="88"/>
      <c r="F48" s="88"/>
      <c r="G48" s="89"/>
      <c r="H48" s="88"/>
      <c r="I48" s="89"/>
      <c r="J48" s="74"/>
      <c r="K48" s="89"/>
      <c r="M48" s="89"/>
    </row>
    <row r="49" spans="1:13" ht="18" customHeight="1">
      <c r="A49" s="13"/>
      <c r="B49" s="87" t="s">
        <v>107</v>
      </c>
      <c r="C49" s="87"/>
      <c r="D49" s="89"/>
      <c r="F49" s="89"/>
      <c r="G49" s="22">
        <v>6286677775</v>
      </c>
      <c r="H49" s="89"/>
      <c r="I49" s="22">
        <v>5963281245</v>
      </c>
      <c r="J49" s="89"/>
      <c r="K49" s="22">
        <v>2998694292.0000014</v>
      </c>
      <c r="L49" s="89"/>
      <c r="M49" s="22">
        <v>2934771698</v>
      </c>
    </row>
    <row r="50" spans="1:13" ht="18" customHeight="1">
      <c r="A50" s="90"/>
      <c r="B50" s="87" t="s">
        <v>30</v>
      </c>
      <c r="C50" s="87"/>
      <c r="D50" s="89"/>
      <c r="E50" s="91"/>
      <c r="F50" s="89"/>
      <c r="G50" s="22">
        <v>34110</v>
      </c>
      <c r="H50" s="89"/>
      <c r="I50" s="22">
        <v>2840</v>
      </c>
      <c r="J50" s="89"/>
      <c r="K50" s="22">
        <v>0</v>
      </c>
      <c r="L50" s="89"/>
      <c r="M50" s="22">
        <v>0</v>
      </c>
    </row>
    <row r="51" spans="1:13" ht="18" customHeight="1" thickBot="1">
      <c r="A51" s="92" t="s">
        <v>256</v>
      </c>
      <c r="B51" s="87"/>
      <c r="C51" s="87"/>
      <c r="D51" s="89"/>
      <c r="F51" s="89"/>
      <c r="G51" s="93">
        <f>SUM(G49:G50)</f>
        <v>6286711885</v>
      </c>
      <c r="H51" s="89"/>
      <c r="I51" s="93">
        <f>SUM(I49:I50)</f>
        <v>5963284085</v>
      </c>
      <c r="J51" s="89"/>
      <c r="K51" s="93">
        <f>SUM(K49:K50)</f>
        <v>2998694292.0000014</v>
      </c>
      <c r="L51" s="89"/>
      <c r="M51" s="93">
        <f>SUM(M49:M50)</f>
        <v>2934771698</v>
      </c>
    </row>
    <row r="52" spans="1:13" ht="9.9" customHeight="1" thickTop="1">
      <c r="A52" s="50"/>
      <c r="B52" s="51"/>
      <c r="C52" s="51"/>
      <c r="D52" s="52"/>
      <c r="E52" s="53"/>
      <c r="F52" s="52"/>
      <c r="H52" s="52"/>
      <c r="J52" s="55"/>
      <c r="K52" s="52"/>
      <c r="L52" s="52"/>
      <c r="M52" s="52"/>
    </row>
    <row r="53" spans="1:13" ht="18" customHeight="1">
      <c r="A53" s="86" t="s">
        <v>93</v>
      </c>
      <c r="B53" s="87"/>
      <c r="C53" s="87"/>
      <c r="D53" s="88"/>
      <c r="F53" s="88"/>
      <c r="G53" s="89"/>
      <c r="H53" s="88"/>
      <c r="I53" s="89"/>
      <c r="K53" s="89"/>
      <c r="M53" s="89"/>
    </row>
    <row r="54" spans="1:13" ht="18" customHeight="1">
      <c r="A54" s="13"/>
      <c r="B54" s="87" t="s">
        <v>107</v>
      </c>
      <c r="C54" s="87"/>
      <c r="D54" s="89"/>
      <c r="F54" s="89"/>
      <c r="G54" s="22">
        <v>4610906548</v>
      </c>
      <c r="H54" s="89"/>
      <c r="I54" s="22">
        <v>3141045918</v>
      </c>
      <c r="J54" s="89"/>
      <c r="K54" s="22">
        <v>2979705456</v>
      </c>
      <c r="L54" s="89"/>
      <c r="M54" s="22">
        <v>2930385371</v>
      </c>
    </row>
    <row r="55" spans="1:13" ht="18" customHeight="1">
      <c r="A55" s="90"/>
      <c r="B55" s="87" t="s">
        <v>30</v>
      </c>
      <c r="C55" s="87"/>
      <c r="D55" s="88"/>
      <c r="E55" s="91"/>
      <c r="F55" s="88"/>
      <c r="G55" s="22">
        <v>34110</v>
      </c>
      <c r="H55" s="88"/>
      <c r="I55" s="22">
        <v>2840</v>
      </c>
      <c r="K55" s="22">
        <v>0</v>
      </c>
      <c r="M55" s="22">
        <v>0</v>
      </c>
    </row>
    <row r="56" spans="1:13" ht="18" customHeight="1" thickBot="1">
      <c r="A56" s="92" t="s">
        <v>258</v>
      </c>
      <c r="B56" s="87"/>
      <c r="C56" s="87"/>
      <c r="D56" s="89"/>
      <c r="F56" s="89"/>
      <c r="G56" s="93">
        <f>SUM(G54:G55)</f>
        <v>4610940658</v>
      </c>
      <c r="H56" s="89"/>
      <c r="I56" s="93">
        <f>SUM(I54:I55)</f>
        <v>3141048758</v>
      </c>
      <c r="J56" s="89"/>
      <c r="K56" s="93">
        <f>SUM(K54:K55)</f>
        <v>2979705456</v>
      </c>
      <c r="L56" s="89"/>
      <c r="M56" s="93">
        <f>SUM(M54:M55)</f>
        <v>2930385371</v>
      </c>
    </row>
    <row r="57" spans="1:13" ht="9.9" customHeight="1" thickTop="1">
      <c r="A57" s="50"/>
      <c r="B57" s="51"/>
      <c r="C57" s="51"/>
      <c r="D57" s="52"/>
      <c r="E57" s="53"/>
      <c r="F57" s="52"/>
      <c r="H57" s="52"/>
      <c r="J57" s="55"/>
      <c r="K57" s="52"/>
      <c r="L57" s="52"/>
      <c r="M57" s="52"/>
    </row>
    <row r="58" spans="1:13" s="51" customFormat="1" ht="18" customHeight="1" thickBot="1">
      <c r="A58" s="94" t="s">
        <v>78</v>
      </c>
      <c r="D58" s="95"/>
      <c r="E58" s="66">
        <v>24</v>
      </c>
      <c r="F58" s="95"/>
      <c r="G58" s="96">
        <f>G49/1450000000</f>
        <v>4.3356398448275861</v>
      </c>
      <c r="H58" s="95"/>
      <c r="I58" s="96">
        <f>I49/1450000000</f>
        <v>4.1126077551724141</v>
      </c>
      <c r="J58" s="95"/>
      <c r="K58" s="96">
        <f>K49/1450000000</f>
        <v>2.0680650289655182</v>
      </c>
      <c r="L58" s="95"/>
      <c r="M58" s="96">
        <f>M54/1450000000</f>
        <v>2.0209554282758622</v>
      </c>
    </row>
    <row r="59" spans="1:13" ht="18" customHeight="1" thickTop="1">
      <c r="A59" s="50"/>
      <c r="B59" s="51"/>
      <c r="C59" s="51"/>
      <c r="D59" s="52"/>
      <c r="E59" s="53"/>
      <c r="F59" s="52"/>
      <c r="H59" s="52"/>
      <c r="J59" s="55"/>
      <c r="K59" s="52"/>
      <c r="L59" s="52"/>
      <c r="M59" s="52"/>
    </row>
  </sheetData>
  <mergeCells count="7">
    <mergeCell ref="G4:I4"/>
    <mergeCell ref="K4:M4"/>
    <mergeCell ref="G8:M8"/>
    <mergeCell ref="G5:I5"/>
    <mergeCell ref="K5:M5"/>
    <mergeCell ref="G6:I6"/>
    <mergeCell ref="K6:M6"/>
  </mergeCells>
  <pageMargins left="0.8" right="0.5" top="0.48" bottom="0.5" header="0.5" footer="0.5"/>
  <pageSetup paperSize="9" scale="67" firstPageNumber="7" fitToHeight="0" orientation="portrait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E33"/>
  <sheetViews>
    <sheetView zoomScaleNormal="100" zoomScaleSheetLayoutView="100" workbookViewId="0">
      <selection sqref="A1:M1"/>
    </sheetView>
  </sheetViews>
  <sheetFormatPr defaultColWidth="9.09765625" defaultRowHeight="18" customHeight="1"/>
  <cols>
    <col min="1" max="2" width="2.3984375" style="140" customWidth="1"/>
    <col min="3" max="3" width="40.5" style="140" customWidth="1"/>
    <col min="4" max="4" width="0.8984375" style="140" customWidth="1"/>
    <col min="5" max="5" width="4.8984375" style="140" bestFit="1" customWidth="1"/>
    <col min="6" max="6" width="0.8984375" style="140" customWidth="1"/>
    <col min="7" max="7" width="14.59765625" style="140" customWidth="1"/>
    <col min="8" max="8" width="0.8984375" style="140" customWidth="1"/>
    <col min="9" max="9" width="13.59765625" style="140" customWidth="1"/>
    <col min="10" max="10" width="0.8984375" style="140" customWidth="1"/>
    <col min="11" max="11" width="13.59765625" style="140" customWidth="1"/>
    <col min="12" max="12" width="0.8984375" style="140" customWidth="1"/>
    <col min="13" max="13" width="14.69921875" style="140" bestFit="1" customWidth="1"/>
    <col min="14" max="14" width="0.8984375" style="140" customWidth="1"/>
    <col min="15" max="15" width="14.3984375" style="140" bestFit="1" customWidth="1"/>
    <col min="16" max="16" width="0.8984375" style="140" customWidth="1"/>
    <col min="17" max="17" width="14.3984375" style="140" bestFit="1" customWidth="1"/>
    <col min="18" max="18" width="0.8984375" style="140" customWidth="1"/>
    <col min="19" max="19" width="13.59765625" style="140" customWidth="1"/>
    <col min="20" max="20" width="0.8984375" style="140" customWidth="1"/>
    <col min="21" max="21" width="13.59765625" style="140" customWidth="1"/>
    <col min="22" max="22" width="0.8984375" style="140" customWidth="1"/>
    <col min="23" max="23" width="13.59765625" style="140" customWidth="1"/>
    <col min="24" max="24" width="0.8984375" style="140" customWidth="1"/>
    <col min="25" max="25" width="14.3984375" style="140" bestFit="1" customWidth="1"/>
    <col min="26" max="26" width="0.8984375" style="140" customWidth="1"/>
    <col min="27" max="27" width="14.69921875" style="140" bestFit="1" customWidth="1"/>
    <col min="28" max="28" width="0.8984375" style="140" customWidth="1"/>
    <col min="29" max="29" width="10.59765625" style="140" customWidth="1"/>
    <col min="30" max="30" width="0.8984375" style="140" customWidth="1"/>
    <col min="31" max="31" width="14.69921875" style="140" bestFit="1" customWidth="1"/>
    <col min="32" max="16384" width="9.09765625" style="140"/>
  </cols>
  <sheetData>
    <row r="1" spans="1:31" s="137" customFormat="1" ht="18" customHeight="1">
      <c r="A1" s="200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31" ht="18" customHeight="1">
      <c r="A2" s="138" t="s">
        <v>228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9"/>
    </row>
    <row r="3" spans="1:31" ht="18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39"/>
      <c r="AD3" s="139"/>
      <c r="AE3" s="139"/>
    </row>
    <row r="4" spans="1:31" ht="18" customHeight="1">
      <c r="A4" s="139"/>
      <c r="B4" s="139"/>
      <c r="C4" s="139"/>
      <c r="D4" s="139"/>
      <c r="E4" s="139"/>
      <c r="F4" s="139"/>
      <c r="G4" s="201" t="s">
        <v>114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</row>
    <row r="5" spans="1:31" ht="18" customHeight="1">
      <c r="A5" s="142"/>
      <c r="B5" s="142"/>
      <c r="C5" s="142"/>
      <c r="D5" s="143"/>
      <c r="E5" s="142"/>
      <c r="F5" s="143"/>
      <c r="G5" s="143"/>
      <c r="H5" s="143"/>
      <c r="K5" s="202" t="s">
        <v>38</v>
      </c>
      <c r="L5" s="202"/>
      <c r="M5" s="202"/>
      <c r="N5" s="144"/>
      <c r="O5" s="202" t="s">
        <v>90</v>
      </c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144"/>
      <c r="AB5" s="144"/>
      <c r="AC5" s="144"/>
      <c r="AD5" s="144"/>
      <c r="AE5" s="143"/>
    </row>
    <row r="6" spans="1:31" ht="18" customHeight="1">
      <c r="A6" s="142"/>
      <c r="B6" s="142"/>
      <c r="C6" s="142"/>
      <c r="D6" s="143"/>
      <c r="E6" s="142"/>
      <c r="F6" s="143"/>
      <c r="G6" s="143"/>
      <c r="H6" s="143"/>
      <c r="K6" s="145"/>
      <c r="L6" s="145"/>
      <c r="M6" s="145"/>
      <c r="N6" s="144"/>
      <c r="O6" s="145"/>
      <c r="P6" s="145"/>
      <c r="Q6" s="169"/>
      <c r="R6" s="145"/>
      <c r="S6" s="145"/>
      <c r="T6" s="145"/>
      <c r="U6" s="145" t="s">
        <v>68</v>
      </c>
      <c r="V6" s="145"/>
      <c r="W6" s="145"/>
      <c r="X6" s="145"/>
      <c r="Y6" s="145"/>
      <c r="Z6" s="144"/>
      <c r="AB6" s="144"/>
      <c r="AC6" s="144"/>
      <c r="AD6" s="144"/>
      <c r="AE6" s="143"/>
    </row>
    <row r="7" spans="1:31" ht="18" customHeight="1">
      <c r="A7" s="142"/>
      <c r="B7" s="142"/>
      <c r="C7" s="142"/>
      <c r="D7" s="143"/>
      <c r="E7" s="142"/>
      <c r="F7" s="143"/>
      <c r="G7" s="143"/>
      <c r="H7" s="143"/>
      <c r="K7" s="145"/>
      <c r="L7" s="145"/>
      <c r="M7" s="145"/>
      <c r="N7" s="144"/>
      <c r="O7" s="145"/>
      <c r="P7" s="145"/>
      <c r="Q7" s="43"/>
      <c r="R7" s="145"/>
      <c r="S7" s="145"/>
      <c r="T7" s="145"/>
      <c r="U7" s="145" t="s">
        <v>69</v>
      </c>
      <c r="V7" s="145"/>
      <c r="W7" s="145"/>
      <c r="X7" s="145"/>
      <c r="Y7" s="145"/>
      <c r="Z7" s="144"/>
      <c r="AB7" s="144"/>
      <c r="AC7" s="144"/>
      <c r="AD7" s="144"/>
      <c r="AE7" s="143"/>
    </row>
    <row r="8" spans="1:31" ht="18" customHeight="1">
      <c r="A8" s="142"/>
      <c r="B8" s="142"/>
      <c r="C8" s="142"/>
      <c r="D8" s="143"/>
      <c r="E8" s="142"/>
      <c r="F8" s="143"/>
      <c r="G8" s="143"/>
      <c r="H8" s="143"/>
      <c r="K8" s="144"/>
      <c r="L8" s="144"/>
      <c r="M8" s="144"/>
      <c r="N8" s="144"/>
      <c r="O8" s="144"/>
      <c r="P8" s="144"/>
      <c r="Q8" s="43"/>
      <c r="R8" s="144"/>
      <c r="S8" s="144"/>
      <c r="T8" s="144"/>
      <c r="U8" s="144" t="s">
        <v>193</v>
      </c>
      <c r="V8" s="144"/>
      <c r="W8" s="144"/>
      <c r="X8" s="144"/>
      <c r="Y8" s="144"/>
      <c r="Z8" s="144"/>
      <c r="AA8" s="144"/>
      <c r="AB8" s="144"/>
      <c r="AC8" s="144"/>
      <c r="AD8" s="144"/>
      <c r="AE8" s="144"/>
    </row>
    <row r="9" spans="1:31" ht="18" customHeight="1">
      <c r="A9" s="142"/>
      <c r="B9" s="142"/>
      <c r="C9" s="142"/>
      <c r="D9" s="143"/>
      <c r="E9" s="142"/>
      <c r="F9" s="143"/>
      <c r="G9" s="143"/>
      <c r="H9" s="143"/>
      <c r="K9" s="144"/>
      <c r="L9" s="144"/>
      <c r="M9" s="144"/>
      <c r="N9" s="144"/>
      <c r="O9" s="144"/>
      <c r="P9" s="144"/>
      <c r="Q9" s="43"/>
      <c r="R9" s="144"/>
      <c r="S9" s="144"/>
      <c r="T9" s="144"/>
      <c r="U9" s="144" t="s">
        <v>159</v>
      </c>
      <c r="V9" s="144"/>
      <c r="W9" s="144" t="s">
        <v>77</v>
      </c>
      <c r="X9" s="144"/>
      <c r="Y9" s="144"/>
      <c r="Z9" s="144"/>
      <c r="AA9" s="144" t="s">
        <v>160</v>
      </c>
      <c r="AB9" s="144"/>
      <c r="AC9" s="144"/>
      <c r="AD9" s="144"/>
      <c r="AE9" s="144"/>
    </row>
    <row r="10" spans="1:31" ht="18" customHeight="1">
      <c r="A10" s="142"/>
      <c r="B10" s="142"/>
      <c r="C10" s="142"/>
      <c r="D10" s="144"/>
      <c r="E10" s="142"/>
      <c r="F10" s="144"/>
      <c r="G10" s="144" t="s">
        <v>40</v>
      </c>
      <c r="H10" s="144"/>
      <c r="I10" s="144"/>
      <c r="J10" s="144"/>
      <c r="O10" s="144"/>
      <c r="P10" s="144"/>
      <c r="Q10" s="43"/>
      <c r="R10" s="144"/>
      <c r="S10" s="144"/>
      <c r="T10" s="144"/>
      <c r="U10" s="144" t="s">
        <v>161</v>
      </c>
      <c r="V10" s="144"/>
      <c r="W10" s="144" t="s">
        <v>74</v>
      </c>
      <c r="X10" s="144"/>
      <c r="Y10" s="144" t="s">
        <v>58</v>
      </c>
      <c r="Z10" s="144"/>
      <c r="AA10" s="144" t="s">
        <v>156</v>
      </c>
      <c r="AB10" s="144"/>
      <c r="AC10" s="144" t="s">
        <v>162</v>
      </c>
      <c r="AE10" s="144"/>
    </row>
    <row r="11" spans="1:31" ht="18" customHeight="1">
      <c r="A11" s="143"/>
      <c r="B11" s="143"/>
      <c r="C11" s="146"/>
      <c r="D11" s="144"/>
      <c r="E11" s="146"/>
      <c r="F11" s="144"/>
      <c r="G11" s="144" t="s">
        <v>94</v>
      </c>
      <c r="H11" s="144"/>
      <c r="I11" s="144" t="s">
        <v>41</v>
      </c>
      <c r="J11" s="144"/>
      <c r="K11" s="144"/>
      <c r="L11" s="144"/>
      <c r="M11" s="144"/>
      <c r="N11" s="144"/>
      <c r="O11" s="144" t="s">
        <v>245</v>
      </c>
      <c r="P11" s="144"/>
      <c r="Q11" s="43" t="s">
        <v>247</v>
      </c>
      <c r="R11" s="144"/>
      <c r="S11" s="144" t="s">
        <v>248</v>
      </c>
      <c r="T11" s="144"/>
      <c r="U11" s="144" t="s">
        <v>163</v>
      </c>
      <c r="V11" s="144"/>
      <c r="W11" s="144" t="s">
        <v>75</v>
      </c>
      <c r="X11" s="144"/>
      <c r="Y11" s="144" t="s">
        <v>95</v>
      </c>
      <c r="Z11" s="144"/>
      <c r="AA11" s="144" t="s">
        <v>157</v>
      </c>
      <c r="AB11" s="144"/>
      <c r="AC11" s="144" t="s">
        <v>164</v>
      </c>
      <c r="AD11" s="144"/>
      <c r="AE11" s="144" t="s">
        <v>39</v>
      </c>
    </row>
    <row r="12" spans="1:31" ht="18" customHeight="1">
      <c r="A12" s="143"/>
      <c r="B12" s="143"/>
      <c r="C12" s="146"/>
      <c r="D12" s="144"/>
      <c r="E12" s="147" t="s">
        <v>4</v>
      </c>
      <c r="F12" s="144"/>
      <c r="G12" s="144" t="s">
        <v>42</v>
      </c>
      <c r="H12" s="144"/>
      <c r="I12" s="144" t="s">
        <v>43</v>
      </c>
      <c r="J12" s="144"/>
      <c r="K12" s="144" t="s">
        <v>44</v>
      </c>
      <c r="L12" s="144"/>
      <c r="M12" s="144" t="s">
        <v>45</v>
      </c>
      <c r="N12" s="144"/>
      <c r="O12" s="144" t="s">
        <v>246</v>
      </c>
      <c r="P12" s="144"/>
      <c r="Q12" s="43" t="s">
        <v>246</v>
      </c>
      <c r="R12" s="144"/>
      <c r="S12" s="144" t="s">
        <v>246</v>
      </c>
      <c r="T12" s="144"/>
      <c r="U12" s="144" t="s">
        <v>165</v>
      </c>
      <c r="V12" s="144"/>
      <c r="W12" s="144" t="s">
        <v>76</v>
      </c>
      <c r="X12" s="144"/>
      <c r="Y12" s="144" t="s">
        <v>96</v>
      </c>
      <c r="Z12" s="144"/>
      <c r="AA12" s="144" t="s">
        <v>158</v>
      </c>
      <c r="AB12" s="144"/>
      <c r="AC12" s="144" t="s">
        <v>166</v>
      </c>
      <c r="AD12" s="144"/>
      <c r="AE12" s="144" t="s">
        <v>46</v>
      </c>
    </row>
    <row r="13" spans="1:31" ht="18" customHeight="1">
      <c r="A13" s="143"/>
      <c r="B13" s="143"/>
      <c r="C13" s="143"/>
      <c r="D13" s="147"/>
      <c r="E13" s="147"/>
      <c r="F13" s="147"/>
      <c r="G13" s="203" t="s">
        <v>231</v>
      </c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148"/>
    </row>
    <row r="14" spans="1:31" ht="18" customHeight="1">
      <c r="A14" s="142" t="s">
        <v>229</v>
      </c>
      <c r="B14" s="142"/>
      <c r="C14" s="142"/>
      <c r="D14" s="153"/>
      <c r="E14" s="147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49"/>
      <c r="AA14" s="149"/>
      <c r="AB14" s="149"/>
      <c r="AC14" s="149"/>
      <c r="AD14" s="149"/>
      <c r="AE14" s="153"/>
    </row>
    <row r="15" spans="1:31" ht="18" customHeight="1">
      <c r="A15" s="142" t="s">
        <v>172</v>
      </c>
      <c r="B15" s="142"/>
      <c r="C15" s="142"/>
      <c r="D15" s="153"/>
      <c r="E15" s="147"/>
      <c r="F15" s="153"/>
      <c r="G15" s="153">
        <v>14500000000</v>
      </c>
      <c r="H15" s="153"/>
      <c r="I15" s="153">
        <v>1531778000</v>
      </c>
      <c r="J15" s="153"/>
      <c r="K15" s="153">
        <v>1450000000</v>
      </c>
      <c r="L15" s="153"/>
      <c r="M15" s="153">
        <v>48502769121</v>
      </c>
      <c r="N15" s="153"/>
      <c r="O15" s="153">
        <v>-4598889843</v>
      </c>
      <c r="P15" s="153"/>
      <c r="Q15" s="153">
        <v>-845039548</v>
      </c>
      <c r="R15" s="153"/>
      <c r="S15" s="153">
        <v>-319842378</v>
      </c>
      <c r="T15" s="153"/>
      <c r="U15" s="153">
        <v>-268779253</v>
      </c>
      <c r="V15" s="153"/>
      <c r="W15" s="153">
        <v>-15979255</v>
      </c>
      <c r="X15" s="153"/>
      <c r="Y15" s="153">
        <f>SUM(O15:W15)</f>
        <v>-6048530277</v>
      </c>
      <c r="Z15" s="153"/>
      <c r="AA15" s="153">
        <f>SUM(G15:M15,Y15)</f>
        <v>59936016844</v>
      </c>
      <c r="AB15" s="153"/>
      <c r="AC15" s="153">
        <v>0</v>
      </c>
      <c r="AD15" s="153"/>
      <c r="AE15" s="153">
        <f>AA15+AC15</f>
        <v>59936016844</v>
      </c>
    </row>
    <row r="16" spans="1:31" ht="18" customHeight="1">
      <c r="A16" s="140" t="s">
        <v>199</v>
      </c>
      <c r="B16" s="150"/>
      <c r="C16" s="142"/>
      <c r="D16" s="23"/>
      <c r="E16" s="147"/>
      <c r="F16" s="23"/>
      <c r="G16" s="117">
        <v>0</v>
      </c>
      <c r="H16" s="23"/>
      <c r="I16" s="117">
        <v>0</v>
      </c>
      <c r="J16" s="23"/>
      <c r="K16" s="117">
        <v>0</v>
      </c>
      <c r="L16" s="23"/>
      <c r="M16" s="117">
        <v>-183790341</v>
      </c>
      <c r="N16" s="23"/>
      <c r="O16" s="117">
        <v>0</v>
      </c>
      <c r="P16" s="23"/>
      <c r="Q16" s="117">
        <v>0</v>
      </c>
      <c r="R16" s="23"/>
      <c r="S16" s="117">
        <v>0</v>
      </c>
      <c r="T16" s="23"/>
      <c r="U16" s="117">
        <v>0</v>
      </c>
      <c r="V16" s="23"/>
      <c r="W16" s="117">
        <v>0</v>
      </c>
      <c r="X16" s="23"/>
      <c r="Y16" s="117">
        <f>SUM(O16:W16)</f>
        <v>0</v>
      </c>
      <c r="Z16" s="7"/>
      <c r="AA16" s="117">
        <f>SUM(G16:M16,Y16)</f>
        <v>-183790341</v>
      </c>
      <c r="AB16" s="7"/>
      <c r="AC16" s="117">
        <f>SUM(P16:X16)</f>
        <v>0</v>
      </c>
      <c r="AD16" s="7"/>
      <c r="AE16" s="117">
        <f>AA16+AC16</f>
        <v>-183790341</v>
      </c>
    </row>
    <row r="17" spans="1:31" ht="18" customHeight="1">
      <c r="A17" s="142" t="s">
        <v>192</v>
      </c>
      <c r="B17" s="142"/>
      <c r="C17" s="142"/>
      <c r="D17" s="153"/>
      <c r="E17" s="147"/>
      <c r="F17" s="153"/>
      <c r="G17" s="118">
        <f>SUM(G15:G16)</f>
        <v>14500000000</v>
      </c>
      <c r="H17" s="153"/>
      <c r="I17" s="118">
        <f>SUM(I15:I16)</f>
        <v>1531778000</v>
      </c>
      <c r="J17" s="153"/>
      <c r="K17" s="118">
        <f>SUM(K15:K16)</f>
        <v>1450000000</v>
      </c>
      <c r="L17" s="153"/>
      <c r="M17" s="118">
        <f>SUM(M15:M16)</f>
        <v>48318978780</v>
      </c>
      <c r="N17" s="153"/>
      <c r="O17" s="118">
        <f>SUM(O15:O16)</f>
        <v>-4598889843</v>
      </c>
      <c r="P17" s="153"/>
      <c r="Q17" s="118">
        <f>SUM(Q15:Q16)</f>
        <v>-845039548</v>
      </c>
      <c r="R17" s="153"/>
      <c r="S17" s="118">
        <f>SUM(S15:S16)</f>
        <v>-319842378</v>
      </c>
      <c r="T17" s="153"/>
      <c r="U17" s="118">
        <f>SUM(U15:U16)</f>
        <v>-268779253</v>
      </c>
      <c r="V17" s="153"/>
      <c r="W17" s="118">
        <f>SUM(W15:W16)</f>
        <v>-15979255</v>
      </c>
      <c r="X17" s="153"/>
      <c r="Y17" s="118">
        <f>SUM(Y15:Y16)</f>
        <v>-6048530277</v>
      </c>
      <c r="Z17" s="7"/>
      <c r="AA17" s="118">
        <f>SUM(AA15:AA16)</f>
        <v>59752226503</v>
      </c>
      <c r="AB17" s="7"/>
      <c r="AC17" s="118">
        <f>SUM(AC15:AC16)</f>
        <v>0</v>
      </c>
      <c r="AD17" s="7"/>
      <c r="AE17" s="118">
        <f>SUM(AE15:AE16)</f>
        <v>59752226503</v>
      </c>
    </row>
    <row r="18" spans="1:31" ht="9" customHeight="1">
      <c r="A18" s="142"/>
      <c r="B18" s="142"/>
      <c r="C18" s="142"/>
      <c r="D18" s="23"/>
      <c r="E18" s="147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153"/>
      <c r="AA18" s="23"/>
      <c r="AB18" s="153"/>
      <c r="AC18" s="23"/>
      <c r="AD18" s="153"/>
      <c r="AE18" s="23"/>
    </row>
    <row r="19" spans="1:31" ht="18" customHeight="1">
      <c r="A19" s="162" t="s">
        <v>170</v>
      </c>
      <c r="B19" s="142"/>
      <c r="C19" s="142"/>
      <c r="D19" s="23"/>
      <c r="E19" s="14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153"/>
      <c r="AA19" s="23"/>
      <c r="AB19" s="153"/>
      <c r="AC19" s="23"/>
      <c r="AD19" s="153"/>
      <c r="AE19" s="23"/>
    </row>
    <row r="20" spans="1:31" ht="18" customHeight="1">
      <c r="A20" s="163"/>
      <c r="B20" s="151" t="s">
        <v>171</v>
      </c>
      <c r="D20" s="23"/>
      <c r="E20" s="147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30"/>
      <c r="Z20" s="153"/>
      <c r="AA20" s="23"/>
      <c r="AB20" s="153"/>
      <c r="AC20" s="23"/>
      <c r="AD20" s="153"/>
      <c r="AE20" s="30"/>
    </row>
    <row r="21" spans="1:31" ht="20.399999999999999" customHeight="1">
      <c r="A21" s="164"/>
      <c r="B21" s="140" t="s">
        <v>195</v>
      </c>
      <c r="C21" s="142"/>
      <c r="D21" s="23"/>
      <c r="E21" s="147">
        <v>25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-3480000000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v>0</v>
      </c>
      <c r="V21" s="23"/>
      <c r="W21" s="23">
        <v>0</v>
      </c>
      <c r="X21" s="23"/>
      <c r="Y21" s="30">
        <f>SUM(O21:W21)</f>
        <v>0</v>
      </c>
      <c r="Z21" s="7"/>
      <c r="AA21" s="30">
        <f>SUM(G21:M21,Y21)</f>
        <v>-3480000000</v>
      </c>
      <c r="AB21" s="20"/>
      <c r="AC21" s="30">
        <v>0</v>
      </c>
      <c r="AD21" s="7"/>
      <c r="AE21" s="30">
        <f>AA21+AC21</f>
        <v>-3480000000</v>
      </c>
    </row>
    <row r="22" spans="1:31" ht="5.4" customHeight="1">
      <c r="A22" s="142"/>
      <c r="B22" s="142"/>
      <c r="C22" s="142"/>
      <c r="D22" s="23"/>
      <c r="E22" s="147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153"/>
      <c r="AA22" s="116"/>
      <c r="AB22" s="116"/>
      <c r="AC22" s="116"/>
      <c r="AD22" s="153"/>
      <c r="AE22" s="23"/>
    </row>
    <row r="23" spans="1:31" ht="15.9" customHeight="1">
      <c r="A23" s="142"/>
      <c r="B23" s="151" t="s">
        <v>238</v>
      </c>
      <c r="C23" s="142"/>
      <c r="D23" s="23"/>
      <c r="E23" s="147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153"/>
      <c r="AA23" s="30"/>
      <c r="AB23" s="116"/>
      <c r="AC23" s="30"/>
      <c r="AD23" s="153"/>
      <c r="AE23" s="23"/>
    </row>
    <row r="24" spans="1:31" ht="18.899999999999999" customHeight="1">
      <c r="B24" s="140" t="s">
        <v>239</v>
      </c>
      <c r="D24" s="23"/>
      <c r="E24" s="147"/>
      <c r="F24" s="23"/>
      <c r="G24" s="23">
        <v>0</v>
      </c>
      <c r="H24" s="23"/>
      <c r="I24" s="23">
        <v>0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23">
        <v>0</v>
      </c>
      <c r="R24" s="23"/>
      <c r="S24" s="23">
        <v>0</v>
      </c>
      <c r="T24" s="23"/>
      <c r="U24" s="23">
        <v>0</v>
      </c>
      <c r="V24" s="23"/>
      <c r="W24" s="23">
        <v>0</v>
      </c>
      <c r="X24" s="23"/>
      <c r="Y24" s="23">
        <v>0</v>
      </c>
      <c r="Z24" s="23"/>
      <c r="AA24" s="117">
        <f>AA22</f>
        <v>0</v>
      </c>
      <c r="AB24" s="23"/>
      <c r="AC24" s="117">
        <v>647459</v>
      </c>
      <c r="AD24" s="23"/>
      <c r="AE24" s="30">
        <f>AA24+AC24</f>
        <v>647459</v>
      </c>
    </row>
    <row r="25" spans="1:31" ht="18.899999999999999" customHeight="1">
      <c r="A25" s="142" t="s">
        <v>169</v>
      </c>
      <c r="B25" s="142"/>
      <c r="C25" s="142"/>
      <c r="D25" s="23"/>
      <c r="E25" s="147"/>
      <c r="F25" s="23"/>
      <c r="G25" s="121">
        <f>SUM(G21:G24)</f>
        <v>0</v>
      </c>
      <c r="H25" s="23"/>
      <c r="I25" s="121">
        <f>SUM(I21:I24)</f>
        <v>0</v>
      </c>
      <c r="J25" s="23"/>
      <c r="K25" s="121">
        <f>SUM(K21:K24)</f>
        <v>0</v>
      </c>
      <c r="L25" s="23"/>
      <c r="M25" s="121">
        <f>SUM(M21:M24)</f>
        <v>-3480000000</v>
      </c>
      <c r="N25" s="23"/>
      <c r="O25" s="121">
        <f>SUM(O21:O24)</f>
        <v>0</v>
      </c>
      <c r="P25" s="23"/>
      <c r="Q25" s="121">
        <f>SUM(Q21:Q24)</f>
        <v>0</v>
      </c>
      <c r="R25" s="23"/>
      <c r="S25" s="121">
        <f>SUM(S21:S24)</f>
        <v>0</v>
      </c>
      <c r="T25" s="23"/>
      <c r="U25" s="121">
        <f>SUM(U21:U24)</f>
        <v>0</v>
      </c>
      <c r="V25" s="23"/>
      <c r="W25" s="121">
        <f>SUM(W21:W24)</f>
        <v>0</v>
      </c>
      <c r="X25" s="23"/>
      <c r="Y25" s="121">
        <f>SUM(Y21:Y24)</f>
        <v>0</v>
      </c>
      <c r="Z25" s="153"/>
      <c r="AA25" s="121">
        <f>SUM(AA21:AA24)</f>
        <v>-3480000000</v>
      </c>
      <c r="AB25" s="153"/>
      <c r="AC25" s="121">
        <f>SUM(AC21:AC24)</f>
        <v>647459</v>
      </c>
      <c r="AD25" s="153"/>
      <c r="AE25" s="121">
        <f>SUM(AE21:AE24)</f>
        <v>-3479352541</v>
      </c>
    </row>
    <row r="26" spans="1:31" ht="8.1" customHeight="1">
      <c r="A26" s="142"/>
      <c r="B26" s="142"/>
      <c r="C26" s="142"/>
      <c r="D26" s="23"/>
      <c r="E26" s="147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153"/>
      <c r="AB26" s="23"/>
      <c r="AC26" s="153"/>
      <c r="AD26" s="23"/>
      <c r="AE26" s="23"/>
    </row>
    <row r="27" spans="1:31" ht="18" customHeight="1">
      <c r="A27" s="142" t="s">
        <v>259</v>
      </c>
      <c r="B27" s="142"/>
      <c r="C27" s="142"/>
      <c r="D27" s="153"/>
      <c r="E27" s="147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23"/>
      <c r="AD27" s="23"/>
      <c r="AE27" s="153"/>
    </row>
    <row r="28" spans="1:31" ht="18" customHeight="1">
      <c r="A28" s="140" t="s">
        <v>125</v>
      </c>
      <c r="D28" s="23"/>
      <c r="E28" s="147"/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5963281245</v>
      </c>
      <c r="N28" s="23"/>
      <c r="O28" s="23">
        <v>0</v>
      </c>
      <c r="P28" s="23"/>
      <c r="Q28" s="23">
        <v>0</v>
      </c>
      <c r="R28" s="23"/>
      <c r="S28" s="23">
        <v>0</v>
      </c>
      <c r="T28" s="23"/>
      <c r="U28" s="23">
        <v>0</v>
      </c>
      <c r="V28" s="23"/>
      <c r="W28" s="23">
        <v>0</v>
      </c>
      <c r="X28" s="23"/>
      <c r="Y28" s="30">
        <f>SUM(O28:W28)</f>
        <v>0</v>
      </c>
      <c r="Z28" s="7"/>
      <c r="AA28" s="30">
        <f>SUM(G28:M28,Y28)</f>
        <v>5963281245</v>
      </c>
      <c r="AB28" s="23"/>
      <c r="AC28" s="23">
        <v>2840</v>
      </c>
      <c r="AD28" s="7"/>
      <c r="AE28" s="23">
        <f>AA28+AC28</f>
        <v>5963284085</v>
      </c>
    </row>
    <row r="29" spans="1:31" ht="18" customHeight="1">
      <c r="A29" s="140" t="s">
        <v>108</v>
      </c>
      <c r="D29" s="23"/>
      <c r="E29" s="147"/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0</v>
      </c>
      <c r="N29" s="23"/>
      <c r="O29" s="23">
        <v>-1246564722</v>
      </c>
      <c r="P29" s="23"/>
      <c r="Q29" s="23">
        <v>-520435779</v>
      </c>
      <c r="R29" s="23"/>
      <c r="S29" s="23">
        <v>-476422088</v>
      </c>
      <c r="T29" s="23"/>
      <c r="U29" s="23">
        <v>-572275552</v>
      </c>
      <c r="V29" s="23"/>
      <c r="W29" s="23">
        <v>-6537186</v>
      </c>
      <c r="X29" s="23"/>
      <c r="Y29" s="117">
        <f>SUM(O29:W29)</f>
        <v>-2822235327</v>
      </c>
      <c r="Z29" s="23"/>
      <c r="AA29" s="30">
        <f>SUM(G29:M29,Y29)</f>
        <v>-2822235327</v>
      </c>
      <c r="AB29" s="7"/>
      <c r="AC29" s="117">
        <v>0</v>
      </c>
      <c r="AD29" s="23"/>
      <c r="AE29" s="23">
        <f>SUM(G29:M29,Y29)</f>
        <v>-2822235327</v>
      </c>
    </row>
    <row r="30" spans="1:31" ht="18" customHeight="1">
      <c r="A30" s="8" t="s">
        <v>258</v>
      </c>
      <c r="B30" s="8"/>
      <c r="C30" s="8"/>
      <c r="D30" s="152">
        <f t="shared" ref="D30:F30" si="0">SUM(D28:D29)</f>
        <v>0</v>
      </c>
      <c r="E30" s="27"/>
      <c r="F30" s="152">
        <f t="shared" si="0"/>
        <v>0</v>
      </c>
      <c r="G30" s="122">
        <f t="shared" ref="G30:T30" si="1">SUM(G28:G29)</f>
        <v>0</v>
      </c>
      <c r="H30" s="152">
        <f t="shared" si="1"/>
        <v>0</v>
      </c>
      <c r="I30" s="122">
        <f t="shared" si="1"/>
        <v>0</v>
      </c>
      <c r="J30" s="152">
        <f t="shared" si="1"/>
        <v>0</v>
      </c>
      <c r="K30" s="122">
        <f t="shared" si="1"/>
        <v>0</v>
      </c>
      <c r="L30" s="152">
        <f t="shared" si="1"/>
        <v>0</v>
      </c>
      <c r="M30" s="102">
        <f t="shared" si="1"/>
        <v>5963281245</v>
      </c>
      <c r="N30" s="152">
        <f t="shared" si="1"/>
        <v>0</v>
      </c>
      <c r="O30" s="102">
        <f t="shared" si="1"/>
        <v>-1246564722</v>
      </c>
      <c r="P30" s="129"/>
      <c r="Q30" s="102">
        <f>SUM(Q28:Q29)</f>
        <v>-520435779</v>
      </c>
      <c r="R30" s="129"/>
      <c r="S30" s="102">
        <f t="shared" ref="S30" si="2">SUM(S28:S29)</f>
        <v>-476422088</v>
      </c>
      <c r="T30" s="129">
        <f t="shared" si="1"/>
        <v>0</v>
      </c>
      <c r="U30" s="102">
        <f>SUM(U28:U29)</f>
        <v>-572275552</v>
      </c>
      <c r="V30" s="129"/>
      <c r="W30" s="102">
        <f>SUM(W28:W29)</f>
        <v>-6537186</v>
      </c>
      <c r="X30" s="129"/>
      <c r="Y30" s="102">
        <f>SUM(Y28:Y29)</f>
        <v>-2822235327</v>
      </c>
      <c r="Z30" s="129"/>
      <c r="AA30" s="102">
        <f>SUM(AA28:AA29)</f>
        <v>3141045918</v>
      </c>
      <c r="AB30" s="23"/>
      <c r="AC30" s="102">
        <f>SUM(AC28:AC29)</f>
        <v>2840</v>
      </c>
      <c r="AD30" s="153"/>
      <c r="AE30" s="102">
        <f>SUM(AE28:AE29)</f>
        <v>3141048758</v>
      </c>
    </row>
    <row r="31" spans="1:31" ht="18" customHeight="1">
      <c r="A31" s="7"/>
      <c r="B31" s="7"/>
      <c r="C31" s="8"/>
      <c r="D31" s="153"/>
      <c r="E31" s="27"/>
      <c r="F31" s="153"/>
      <c r="G31" s="23"/>
      <c r="H31" s="153"/>
      <c r="I31" s="23"/>
      <c r="J31" s="153"/>
      <c r="K31" s="23"/>
      <c r="L31" s="15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7"/>
      <c r="AA31" s="23"/>
      <c r="AB31" s="129"/>
      <c r="AC31" s="23"/>
      <c r="AD31" s="7"/>
      <c r="AE31" s="153"/>
    </row>
    <row r="32" spans="1:31" ht="18" customHeight="1" thickBot="1">
      <c r="A32" s="8" t="s">
        <v>230</v>
      </c>
      <c r="B32" s="8"/>
      <c r="C32" s="7"/>
      <c r="D32" s="153"/>
      <c r="E32" s="27"/>
      <c r="F32" s="153"/>
      <c r="G32" s="119">
        <f>G17+G30+G25</f>
        <v>14500000000</v>
      </c>
      <c r="H32" s="153"/>
      <c r="I32" s="119">
        <f>I17+I30+I25</f>
        <v>1531778000</v>
      </c>
      <c r="J32" s="153"/>
      <c r="K32" s="119">
        <f>K17+K30+K25</f>
        <v>1450000000</v>
      </c>
      <c r="L32" s="153"/>
      <c r="M32" s="119">
        <f>M17+M30+M25</f>
        <v>50802260025</v>
      </c>
      <c r="N32" s="153"/>
      <c r="O32" s="119">
        <f>O17+O30+O25</f>
        <v>-5845454565</v>
      </c>
      <c r="P32" s="153"/>
      <c r="Q32" s="119">
        <f>Q17+Q30+Q25</f>
        <v>-1365475327</v>
      </c>
      <c r="R32" s="153"/>
      <c r="S32" s="119">
        <f>S17+S30+S25</f>
        <v>-796264466</v>
      </c>
      <c r="T32" s="153"/>
      <c r="U32" s="119">
        <f>U17+U30+U25</f>
        <v>-841054805</v>
      </c>
      <c r="V32" s="153"/>
      <c r="W32" s="119">
        <f>W17+W30+W25</f>
        <v>-22516441</v>
      </c>
      <c r="X32" s="153"/>
      <c r="Y32" s="119">
        <f>Y17+Y30+Y25</f>
        <v>-8870765604</v>
      </c>
      <c r="Z32" s="7"/>
      <c r="AA32" s="119">
        <f>AA17+AA30+AA25</f>
        <v>59413272421</v>
      </c>
      <c r="AB32" s="7"/>
      <c r="AC32" s="119">
        <f>AC17+AC30+AC25</f>
        <v>650299</v>
      </c>
      <c r="AD32" s="7"/>
      <c r="AE32" s="119">
        <f>AE17+AE30+AE25</f>
        <v>59413922720</v>
      </c>
    </row>
    <row r="33" spans="1:31" ht="18" customHeight="1" thickTop="1">
      <c r="A33" s="7"/>
      <c r="B33" s="7"/>
      <c r="C33" s="7"/>
      <c r="D33" s="7"/>
      <c r="E33" s="2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AE33" s="7"/>
    </row>
  </sheetData>
  <mergeCells count="5">
    <mergeCell ref="A1:M1"/>
    <mergeCell ref="G4:AE4"/>
    <mergeCell ref="K5:M5"/>
    <mergeCell ref="O5:Y5"/>
    <mergeCell ref="G13:AD13"/>
  </mergeCells>
  <pageMargins left="0.5" right="0.5" top="0.8" bottom="0.5" header="0.5" footer="0.5"/>
  <pageSetup paperSize="9" scale="52" firstPageNumber="8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E30"/>
  <sheetViews>
    <sheetView zoomScale="90" zoomScaleNormal="90" zoomScaleSheetLayoutView="100" workbookViewId="0">
      <selection sqref="A1:M1"/>
    </sheetView>
  </sheetViews>
  <sheetFormatPr defaultColWidth="9.09765625" defaultRowHeight="18" customHeight="1"/>
  <cols>
    <col min="1" max="2" width="2.3984375" style="7" customWidth="1"/>
    <col min="3" max="3" width="43.59765625" style="7" customWidth="1"/>
    <col min="4" max="4" width="0.8984375" style="7" customWidth="1"/>
    <col min="5" max="5" width="4.8984375" style="7" bestFit="1" customWidth="1"/>
    <col min="6" max="6" width="0.8984375" style="7" customWidth="1"/>
    <col min="7" max="7" width="14.69921875" style="7" bestFit="1" customWidth="1"/>
    <col min="8" max="8" width="0.8984375" style="7" customWidth="1"/>
    <col min="9" max="9" width="13.69921875" style="7" bestFit="1" customWidth="1"/>
    <col min="10" max="10" width="0.8984375" style="7" customWidth="1"/>
    <col min="11" max="11" width="13.3984375" style="7" customWidth="1"/>
    <col min="12" max="12" width="0.8984375" style="7" customWidth="1"/>
    <col min="13" max="13" width="14.3984375" style="7" customWidth="1"/>
    <col min="14" max="14" width="0.8984375" style="7" customWidth="1"/>
    <col min="15" max="15" width="14.3984375" style="7" bestFit="1" customWidth="1"/>
    <col min="16" max="16" width="0.8984375" style="7" customWidth="1"/>
    <col min="17" max="17" width="14.3984375" style="7" bestFit="1" customWidth="1"/>
    <col min="18" max="18" width="0.8984375" style="7" customWidth="1"/>
    <col min="19" max="19" width="13.09765625" style="7" customWidth="1"/>
    <col min="20" max="20" width="0.8984375" style="7" customWidth="1"/>
    <col min="21" max="21" width="14.3984375" style="7" bestFit="1" customWidth="1"/>
    <col min="22" max="22" width="0.8984375" style="7" customWidth="1"/>
    <col min="23" max="23" width="13.59765625" style="7" customWidth="1"/>
    <col min="24" max="24" width="0.8984375" style="7" customWidth="1"/>
    <col min="25" max="25" width="15.3984375" style="7" bestFit="1" customWidth="1"/>
    <col min="26" max="26" width="0.8984375" style="7" customWidth="1"/>
    <col min="27" max="27" width="14.59765625" style="7" customWidth="1"/>
    <col min="28" max="28" width="0.8984375" style="7" customWidth="1"/>
    <col min="29" max="29" width="10.59765625" style="7" customWidth="1"/>
    <col min="30" max="30" width="0.8984375" style="7" customWidth="1"/>
    <col min="31" max="31" width="14.3984375" style="7" customWidth="1"/>
    <col min="32" max="16384" width="9.09765625" style="7"/>
  </cols>
  <sheetData>
    <row r="1" spans="1:31" s="124" customFormat="1" ht="18" customHeight="1">
      <c r="A1" s="204" t="s">
        <v>119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31" ht="18" customHeight="1">
      <c r="A2" s="185" t="s">
        <v>228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34"/>
    </row>
    <row r="3" spans="1:31" ht="18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34"/>
      <c r="AD3" s="34"/>
      <c r="AE3" s="34"/>
    </row>
    <row r="4" spans="1:31" ht="18" customHeight="1">
      <c r="A4" s="34"/>
      <c r="B4" s="34"/>
      <c r="C4" s="34"/>
      <c r="D4" s="34"/>
      <c r="E4" s="34"/>
      <c r="F4" s="34"/>
      <c r="G4" s="197" t="s">
        <v>114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</row>
    <row r="5" spans="1:31" ht="18" customHeight="1">
      <c r="A5" s="8"/>
      <c r="B5" s="8"/>
      <c r="C5" s="8"/>
      <c r="E5" s="8"/>
      <c r="G5" s="187"/>
      <c r="H5" s="187"/>
      <c r="K5" s="205" t="s">
        <v>38</v>
      </c>
      <c r="L5" s="205"/>
      <c r="M5" s="205"/>
      <c r="N5" s="43"/>
      <c r="O5" s="205" t="s">
        <v>90</v>
      </c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43"/>
      <c r="AB5" s="43"/>
      <c r="AC5" s="43"/>
      <c r="AD5" s="43"/>
      <c r="AE5" s="187"/>
    </row>
    <row r="6" spans="1:31" ht="18" customHeight="1">
      <c r="A6" s="8"/>
      <c r="B6" s="8"/>
      <c r="C6" s="8"/>
      <c r="E6" s="8"/>
      <c r="G6" s="187"/>
      <c r="H6" s="187"/>
      <c r="K6" s="184"/>
      <c r="L6" s="184"/>
      <c r="M6" s="184"/>
      <c r="N6" s="43"/>
      <c r="O6" s="184"/>
      <c r="P6" s="184"/>
      <c r="Q6" s="184"/>
      <c r="R6" s="184"/>
      <c r="S6" s="184"/>
      <c r="T6" s="184"/>
      <c r="U6" s="184" t="s">
        <v>68</v>
      </c>
      <c r="V6" s="184"/>
      <c r="W6" s="184"/>
      <c r="X6" s="184"/>
      <c r="Y6" s="184"/>
      <c r="Z6" s="43"/>
      <c r="AB6" s="43"/>
      <c r="AC6" s="43"/>
      <c r="AD6" s="43"/>
      <c r="AE6" s="187"/>
    </row>
    <row r="7" spans="1:31" ht="18" customHeight="1">
      <c r="A7" s="8"/>
      <c r="B7" s="8"/>
      <c r="C7" s="8"/>
      <c r="E7" s="8"/>
      <c r="G7" s="187"/>
      <c r="H7" s="187"/>
      <c r="K7" s="184"/>
      <c r="L7" s="184"/>
      <c r="M7" s="184"/>
      <c r="N7" s="43"/>
      <c r="O7" s="184"/>
      <c r="P7" s="184"/>
      <c r="Q7" s="43"/>
      <c r="R7" s="184"/>
      <c r="S7" s="184"/>
      <c r="T7" s="184"/>
      <c r="U7" s="184" t="s">
        <v>69</v>
      </c>
      <c r="V7" s="184"/>
      <c r="W7" s="184"/>
      <c r="X7" s="184"/>
      <c r="Y7" s="184"/>
      <c r="Z7" s="43"/>
      <c r="AB7" s="43"/>
      <c r="AC7" s="43"/>
      <c r="AD7" s="43"/>
      <c r="AE7" s="187"/>
    </row>
    <row r="8" spans="1:31" ht="18" customHeight="1">
      <c r="A8" s="8"/>
      <c r="B8" s="8"/>
      <c r="C8" s="8"/>
      <c r="E8" s="8"/>
      <c r="G8" s="187"/>
      <c r="H8" s="187"/>
      <c r="K8" s="43"/>
      <c r="L8" s="43"/>
      <c r="M8" s="43"/>
      <c r="N8" s="43"/>
      <c r="O8" s="43"/>
      <c r="P8" s="43"/>
      <c r="Q8" s="43"/>
      <c r="R8" s="43"/>
      <c r="S8" s="43"/>
      <c r="T8" s="43"/>
      <c r="U8" s="43" t="s">
        <v>193</v>
      </c>
      <c r="V8" s="43"/>
      <c r="W8" s="43"/>
      <c r="X8" s="43"/>
      <c r="Y8" s="43"/>
      <c r="Z8" s="43"/>
      <c r="AA8" s="43"/>
      <c r="AB8" s="43"/>
      <c r="AC8" s="43"/>
      <c r="AD8" s="43"/>
      <c r="AE8" s="43"/>
    </row>
    <row r="9" spans="1:31" ht="18" customHeight="1">
      <c r="A9" s="8"/>
      <c r="B9" s="8"/>
      <c r="C9" s="8"/>
      <c r="E9" s="8"/>
      <c r="G9" s="187"/>
      <c r="H9" s="187"/>
      <c r="K9" s="43"/>
      <c r="L9" s="43"/>
      <c r="M9" s="43"/>
      <c r="N9" s="43"/>
      <c r="O9" s="43"/>
      <c r="P9" s="43"/>
      <c r="Q9" s="43"/>
      <c r="R9" s="43"/>
      <c r="S9" s="43"/>
      <c r="T9" s="43"/>
      <c r="U9" s="43" t="s">
        <v>159</v>
      </c>
      <c r="V9" s="43"/>
      <c r="W9" s="43" t="s">
        <v>77</v>
      </c>
      <c r="X9" s="43"/>
      <c r="Y9" s="43"/>
      <c r="Z9" s="43"/>
      <c r="AA9" s="43" t="s">
        <v>160</v>
      </c>
      <c r="AB9" s="43"/>
      <c r="AC9" s="43"/>
      <c r="AD9" s="43"/>
      <c r="AE9" s="43"/>
    </row>
    <row r="10" spans="1:31" ht="18" customHeight="1">
      <c r="A10" s="8"/>
      <c r="B10" s="8"/>
      <c r="C10" s="8"/>
      <c r="D10" s="43"/>
      <c r="E10" s="8"/>
      <c r="F10" s="43"/>
      <c r="G10" s="43" t="s">
        <v>40</v>
      </c>
      <c r="H10" s="43"/>
      <c r="I10" s="43"/>
      <c r="J10" s="43"/>
      <c r="O10" s="43"/>
      <c r="P10" s="43"/>
      <c r="Q10" s="43"/>
      <c r="R10" s="43"/>
      <c r="S10" s="43"/>
      <c r="T10" s="43"/>
      <c r="U10" s="43" t="s">
        <v>161</v>
      </c>
      <c r="V10" s="43"/>
      <c r="W10" s="43" t="s">
        <v>74</v>
      </c>
      <c r="X10" s="43"/>
      <c r="Y10" s="43" t="s">
        <v>58</v>
      </c>
      <c r="AA10" s="43" t="s">
        <v>156</v>
      </c>
      <c r="AB10" s="43"/>
      <c r="AC10" s="43" t="s">
        <v>162</v>
      </c>
      <c r="AE10" s="43"/>
    </row>
    <row r="11" spans="1:31" ht="18" customHeight="1">
      <c r="A11" s="187"/>
      <c r="B11" s="187"/>
      <c r="C11" s="188"/>
      <c r="D11" s="43"/>
      <c r="E11" s="188"/>
      <c r="F11" s="43"/>
      <c r="G11" s="43" t="s">
        <v>94</v>
      </c>
      <c r="H11" s="43"/>
      <c r="I11" s="43" t="s">
        <v>41</v>
      </c>
      <c r="J11" s="43"/>
      <c r="K11" s="43"/>
      <c r="L11" s="43"/>
      <c r="M11" s="43"/>
      <c r="N11" s="43"/>
      <c r="O11" s="43" t="s">
        <v>245</v>
      </c>
      <c r="P11" s="43"/>
      <c r="Q11" s="43" t="s">
        <v>247</v>
      </c>
      <c r="R11" s="43"/>
      <c r="S11" s="43" t="s">
        <v>248</v>
      </c>
      <c r="T11" s="43"/>
      <c r="U11" s="43" t="s">
        <v>163</v>
      </c>
      <c r="V11" s="43"/>
      <c r="W11" s="43" t="s">
        <v>75</v>
      </c>
      <c r="X11" s="43"/>
      <c r="Y11" s="43" t="s">
        <v>95</v>
      </c>
      <c r="Z11" s="43"/>
      <c r="AA11" s="43" t="s">
        <v>157</v>
      </c>
      <c r="AB11" s="43"/>
      <c r="AC11" s="43" t="s">
        <v>164</v>
      </c>
      <c r="AD11" s="43"/>
      <c r="AE11" s="43" t="s">
        <v>39</v>
      </c>
    </row>
    <row r="12" spans="1:31" ht="18" customHeight="1">
      <c r="A12" s="187"/>
      <c r="B12" s="187"/>
      <c r="C12" s="188"/>
      <c r="D12" s="43"/>
      <c r="E12" s="27" t="s">
        <v>4</v>
      </c>
      <c r="F12" s="43"/>
      <c r="G12" s="43" t="s">
        <v>42</v>
      </c>
      <c r="H12" s="43"/>
      <c r="I12" s="43" t="s">
        <v>43</v>
      </c>
      <c r="J12" s="43"/>
      <c r="K12" s="43" t="s">
        <v>44</v>
      </c>
      <c r="L12" s="43"/>
      <c r="M12" s="43" t="s">
        <v>45</v>
      </c>
      <c r="N12" s="43"/>
      <c r="O12" s="43" t="s">
        <v>246</v>
      </c>
      <c r="P12" s="43"/>
      <c r="Q12" s="43" t="s">
        <v>246</v>
      </c>
      <c r="R12" s="43"/>
      <c r="S12" s="43" t="s">
        <v>246</v>
      </c>
      <c r="T12" s="43"/>
      <c r="U12" s="43" t="s">
        <v>165</v>
      </c>
      <c r="V12" s="43"/>
      <c r="W12" s="43" t="s">
        <v>76</v>
      </c>
      <c r="X12" s="43"/>
      <c r="Y12" s="43" t="s">
        <v>96</v>
      </c>
      <c r="Z12" s="43"/>
      <c r="AA12" s="43" t="s">
        <v>158</v>
      </c>
      <c r="AB12" s="43"/>
      <c r="AC12" s="43" t="s">
        <v>166</v>
      </c>
      <c r="AD12" s="43"/>
      <c r="AE12" s="43" t="s">
        <v>46</v>
      </c>
    </row>
    <row r="13" spans="1:31" ht="18" customHeight="1">
      <c r="A13" s="187"/>
      <c r="B13" s="187"/>
      <c r="C13" s="187"/>
      <c r="D13" s="27"/>
      <c r="E13" s="27"/>
      <c r="F13" s="27"/>
      <c r="G13" s="198" t="s">
        <v>231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89"/>
    </row>
    <row r="14" spans="1:31" ht="18" customHeight="1">
      <c r="A14" s="8" t="s">
        <v>233</v>
      </c>
      <c r="B14" s="8"/>
      <c r="C14" s="8"/>
      <c r="D14" s="153"/>
      <c r="E14" s="27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</row>
    <row r="15" spans="1:31" ht="18" customHeight="1">
      <c r="A15" s="8" t="s">
        <v>167</v>
      </c>
      <c r="B15" s="8"/>
      <c r="C15" s="8"/>
      <c r="D15" s="153"/>
      <c r="E15" s="27"/>
      <c r="F15" s="153"/>
      <c r="G15" s="153">
        <v>14500000000</v>
      </c>
      <c r="H15" s="153"/>
      <c r="I15" s="153">
        <v>1531778000</v>
      </c>
      <c r="J15" s="153"/>
      <c r="K15" s="153">
        <v>1450000000</v>
      </c>
      <c r="L15" s="153"/>
      <c r="M15" s="153">
        <v>50802260025</v>
      </c>
      <c r="N15" s="153"/>
      <c r="O15" s="153">
        <v>-5845454565</v>
      </c>
      <c r="P15" s="153"/>
      <c r="Q15" s="153">
        <v>-1365475327</v>
      </c>
      <c r="R15" s="153"/>
      <c r="S15" s="153">
        <v>-796264466</v>
      </c>
      <c r="T15" s="153"/>
      <c r="U15" s="153">
        <v>-841054805</v>
      </c>
      <c r="V15" s="153"/>
      <c r="W15" s="153">
        <v>-22516441</v>
      </c>
      <c r="X15" s="153"/>
      <c r="Y15" s="153">
        <f>SUM(O15:W15)</f>
        <v>-8870765604</v>
      </c>
      <c r="Z15" s="153"/>
      <c r="AA15" s="153">
        <f>SUM(G15:M15,Y15)</f>
        <v>59413272421</v>
      </c>
      <c r="AB15" s="153"/>
      <c r="AC15" s="153">
        <v>650299</v>
      </c>
      <c r="AD15" s="153"/>
      <c r="AE15" s="153">
        <f>AA15+AC15</f>
        <v>59413922720</v>
      </c>
    </row>
    <row r="16" spans="1:31" ht="18" customHeight="1">
      <c r="A16" s="7" t="s">
        <v>168</v>
      </c>
      <c r="B16" s="120"/>
      <c r="C16" s="8"/>
      <c r="D16" s="23"/>
      <c r="E16" s="27">
        <v>3</v>
      </c>
      <c r="F16" s="23"/>
      <c r="G16" s="117">
        <v>0</v>
      </c>
      <c r="H16" s="23"/>
      <c r="I16" s="117">
        <v>0</v>
      </c>
      <c r="J16" s="23"/>
      <c r="K16" s="117">
        <v>0</v>
      </c>
      <c r="L16" s="23"/>
      <c r="M16" s="117">
        <v>-23291077</v>
      </c>
      <c r="N16" s="23"/>
      <c r="O16" s="117">
        <v>0</v>
      </c>
      <c r="P16" s="23"/>
      <c r="Q16" s="117">
        <v>0</v>
      </c>
      <c r="R16" s="23"/>
      <c r="S16" s="117">
        <v>0</v>
      </c>
      <c r="T16" s="23"/>
      <c r="U16" s="117">
        <v>0</v>
      </c>
      <c r="V16" s="23"/>
      <c r="W16" s="117">
        <v>0</v>
      </c>
      <c r="X16" s="23"/>
      <c r="Y16" s="117">
        <f>SUM(O16:W16)</f>
        <v>0</v>
      </c>
      <c r="Z16" s="153"/>
      <c r="AA16" s="117">
        <f>SUM(G16:M16,Y16)</f>
        <v>-23291077</v>
      </c>
      <c r="AC16" s="117">
        <f>SUM(Q16:Y16)</f>
        <v>0</v>
      </c>
      <c r="AE16" s="117">
        <f>G16+I16+K16+M16+Y16</f>
        <v>-23291077</v>
      </c>
    </row>
    <row r="17" spans="1:31" ht="18" customHeight="1">
      <c r="A17" s="8" t="s">
        <v>194</v>
      </c>
      <c r="B17" s="8"/>
      <c r="C17" s="8"/>
      <c r="D17" s="153"/>
      <c r="E17" s="27"/>
      <c r="F17" s="153"/>
      <c r="G17" s="118">
        <f>SUM(G15:G16)</f>
        <v>14500000000</v>
      </c>
      <c r="H17" s="153"/>
      <c r="I17" s="118">
        <f>SUM(I15:I16)</f>
        <v>1531778000</v>
      </c>
      <c r="J17" s="153"/>
      <c r="K17" s="118">
        <f>SUM(K15:K16)</f>
        <v>1450000000</v>
      </c>
      <c r="L17" s="153"/>
      <c r="M17" s="118">
        <f>SUM(M15:M16)</f>
        <v>50778968948</v>
      </c>
      <c r="N17" s="153"/>
      <c r="O17" s="118">
        <f>SUM(O15:O16)</f>
        <v>-5845454565</v>
      </c>
      <c r="P17" s="153"/>
      <c r="Q17" s="118">
        <f>SUM(Q15:Q16)</f>
        <v>-1365475327</v>
      </c>
      <c r="R17" s="153"/>
      <c r="S17" s="118">
        <f>SUM(S15:S16)</f>
        <v>-796264466</v>
      </c>
      <c r="T17" s="153"/>
      <c r="U17" s="118">
        <f>SUM(U15:U16)</f>
        <v>-841054805</v>
      </c>
      <c r="V17" s="153"/>
      <c r="W17" s="118">
        <f>SUM(W15:W16)</f>
        <v>-22516441</v>
      </c>
      <c r="X17" s="153"/>
      <c r="Y17" s="118">
        <f>SUM(Y15:Y16)</f>
        <v>-8870765604</v>
      </c>
      <c r="Z17" s="23"/>
      <c r="AA17" s="118">
        <f>SUM(AA15:AA16)</f>
        <v>59389981344</v>
      </c>
      <c r="AC17" s="118">
        <f>SUM(AC15:AC16)</f>
        <v>650299</v>
      </c>
      <c r="AE17" s="118">
        <f>SUM(AE15:AE16)</f>
        <v>59390631643</v>
      </c>
    </row>
    <row r="18" spans="1:31" ht="9" customHeight="1">
      <c r="A18" s="8"/>
      <c r="B18" s="8"/>
      <c r="C18" s="8"/>
      <c r="D18" s="23"/>
      <c r="E18" s="27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153"/>
      <c r="AA18" s="23"/>
      <c r="AB18" s="153"/>
      <c r="AC18" s="23"/>
      <c r="AD18" s="153"/>
      <c r="AE18" s="23"/>
    </row>
    <row r="19" spans="1:31" ht="18" customHeight="1">
      <c r="A19" s="190" t="s">
        <v>170</v>
      </c>
      <c r="B19" s="8"/>
      <c r="C19" s="8"/>
      <c r="D19" s="23"/>
      <c r="E19" s="2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153"/>
      <c r="AA19" s="23"/>
      <c r="AB19" s="153"/>
      <c r="AC19" s="23"/>
      <c r="AD19" s="153"/>
      <c r="AE19" s="23"/>
    </row>
    <row r="20" spans="1:31" ht="18" customHeight="1">
      <c r="A20" s="191"/>
      <c r="B20" s="21" t="s">
        <v>171</v>
      </c>
      <c r="D20" s="23"/>
      <c r="E20" s="27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153"/>
      <c r="AA20" s="23"/>
      <c r="AB20" s="153"/>
      <c r="AC20" s="23"/>
      <c r="AD20" s="153"/>
      <c r="AE20" s="23"/>
    </row>
    <row r="21" spans="1:31" ht="18" customHeight="1">
      <c r="A21" s="14"/>
      <c r="B21" s="14" t="s">
        <v>195</v>
      </c>
      <c r="C21" s="8"/>
      <c r="D21" s="23"/>
      <c r="E21" s="27">
        <v>25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-3480000000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v>0</v>
      </c>
      <c r="V21" s="23"/>
      <c r="W21" s="23">
        <v>0</v>
      </c>
      <c r="X21" s="23"/>
      <c r="Y21" s="117">
        <f>SUM(O21:W21)</f>
        <v>0</v>
      </c>
      <c r="Z21" s="153"/>
      <c r="AA21" s="117">
        <f>SUM(G21:M21,Y21)</f>
        <v>-3480000000</v>
      </c>
      <c r="AC21" s="117">
        <f>SUM(Q21:Y21)</f>
        <v>0</v>
      </c>
      <c r="AE21" s="117">
        <f>G21+I21+K21+M21+Y21</f>
        <v>-3480000000</v>
      </c>
    </row>
    <row r="22" spans="1:31" ht="18" customHeight="1">
      <c r="A22" s="8" t="s">
        <v>169</v>
      </c>
      <c r="B22" s="21"/>
      <c r="C22" s="21"/>
      <c r="D22" s="153"/>
      <c r="E22" s="27"/>
      <c r="F22" s="153"/>
      <c r="G22" s="121">
        <f>SUM(G20:G21)</f>
        <v>0</v>
      </c>
      <c r="H22" s="153"/>
      <c r="I22" s="121">
        <f>SUM(I20:I21)</f>
        <v>0</v>
      </c>
      <c r="J22" s="153"/>
      <c r="K22" s="121">
        <f>SUM(K20:K21)</f>
        <v>0</v>
      </c>
      <c r="L22" s="153"/>
      <c r="M22" s="121">
        <f>SUM(M20:M21)</f>
        <v>-3480000000</v>
      </c>
      <c r="N22" s="153"/>
      <c r="O22" s="121">
        <f>SUM(O20:O21)</f>
        <v>0</v>
      </c>
      <c r="P22" s="153"/>
      <c r="Q22" s="121">
        <f>SUM(Q20:Q21)</f>
        <v>0</v>
      </c>
      <c r="R22" s="153"/>
      <c r="S22" s="121">
        <f>SUM(S20:S21)</f>
        <v>0</v>
      </c>
      <c r="T22" s="153"/>
      <c r="U22" s="121">
        <f>SUM(U20:U21)</f>
        <v>0</v>
      </c>
      <c r="V22" s="153"/>
      <c r="W22" s="121">
        <f>SUM(W20:W21)</f>
        <v>0</v>
      </c>
      <c r="X22" s="23"/>
      <c r="Y22" s="118">
        <f>SUM(Y20:Y21)</f>
        <v>0</v>
      </c>
      <c r="Z22" s="153"/>
      <c r="AA22" s="118">
        <f>SUM(AA20:AA21)</f>
        <v>-3480000000</v>
      </c>
      <c r="AB22" s="153"/>
      <c r="AC22" s="118">
        <f>SUM(AC20:AC21)</f>
        <v>0</v>
      </c>
      <c r="AD22" s="153"/>
      <c r="AE22" s="118">
        <f>SUM(AE20:AE21)</f>
        <v>-3480000000</v>
      </c>
    </row>
    <row r="23" spans="1:31" ht="8.1" customHeight="1">
      <c r="A23" s="8"/>
      <c r="B23" s="8"/>
      <c r="C23" s="8"/>
      <c r="D23" s="23"/>
      <c r="E23" s="27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153"/>
      <c r="AA23" s="23"/>
      <c r="AB23" s="153"/>
      <c r="AC23" s="23"/>
      <c r="AD23" s="153"/>
      <c r="AE23" s="23"/>
    </row>
    <row r="24" spans="1:31" ht="18" customHeight="1">
      <c r="A24" s="8" t="s">
        <v>259</v>
      </c>
      <c r="B24" s="8"/>
      <c r="C24" s="8"/>
      <c r="D24" s="153"/>
      <c r="E24" s="27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23"/>
      <c r="AA24" s="153"/>
      <c r="AB24" s="23"/>
      <c r="AC24" s="153"/>
      <c r="AD24" s="23"/>
      <c r="AE24" s="153"/>
    </row>
    <row r="25" spans="1:31" ht="18" customHeight="1">
      <c r="A25" s="7" t="s">
        <v>125</v>
      </c>
      <c r="D25" s="23"/>
      <c r="E25" s="27"/>
      <c r="F25" s="23"/>
      <c r="G25" s="23">
        <v>0</v>
      </c>
      <c r="H25" s="23"/>
      <c r="I25" s="23">
        <v>0</v>
      </c>
      <c r="J25" s="23"/>
      <c r="K25" s="23">
        <v>0</v>
      </c>
      <c r="L25" s="23"/>
      <c r="M25" s="23">
        <v>6286677775</v>
      </c>
      <c r="N25" s="23"/>
      <c r="O25" s="23">
        <v>0</v>
      </c>
      <c r="P25" s="23"/>
      <c r="Q25" s="23">
        <v>0</v>
      </c>
      <c r="R25" s="23"/>
      <c r="S25" s="23">
        <v>0</v>
      </c>
      <c r="T25" s="23"/>
      <c r="U25" s="23">
        <v>0</v>
      </c>
      <c r="V25" s="23"/>
      <c r="W25" s="23">
        <v>0</v>
      </c>
      <c r="X25" s="23"/>
      <c r="Y25" s="23">
        <v>0</v>
      </c>
      <c r="Z25" s="23"/>
      <c r="AA25" s="23">
        <f>SUM(G25:M25,Y25)</f>
        <v>6286677775</v>
      </c>
      <c r="AB25" s="23"/>
      <c r="AC25" s="23">
        <v>34110</v>
      </c>
      <c r="AD25" s="23"/>
      <c r="AE25" s="23">
        <f>AA25+AC25</f>
        <v>6286711885</v>
      </c>
    </row>
    <row r="26" spans="1:31" ht="18" customHeight="1">
      <c r="A26" s="7" t="s">
        <v>108</v>
      </c>
      <c r="D26" s="23"/>
      <c r="E26" s="27"/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v>0</v>
      </c>
      <c r="O26" s="23">
        <v>318077769</v>
      </c>
      <c r="P26" s="23"/>
      <c r="Q26" s="23">
        <v>-665536995</v>
      </c>
      <c r="R26" s="23"/>
      <c r="S26" s="23">
        <v>-141232876</v>
      </c>
      <c r="T26" s="23"/>
      <c r="U26" s="23">
        <v>-1163948861</v>
      </c>
      <c r="V26" s="23"/>
      <c r="W26" s="23">
        <v>-23130264</v>
      </c>
      <c r="X26" s="23"/>
      <c r="Y26" s="23">
        <f>SUM(O26:W26)</f>
        <v>-1675771227</v>
      </c>
      <c r="Z26" s="153"/>
      <c r="AA26" s="117">
        <f>SUM(G26:M26,Y26)</f>
        <v>-1675771227</v>
      </c>
      <c r="AC26" s="117">
        <v>0</v>
      </c>
      <c r="AE26" s="23">
        <f>AA26+AC26</f>
        <v>-1675771227</v>
      </c>
    </row>
    <row r="27" spans="1:31" ht="18" customHeight="1">
      <c r="A27" s="8" t="s">
        <v>258</v>
      </c>
      <c r="B27" s="8"/>
      <c r="C27" s="8"/>
      <c r="D27" s="152">
        <f t="shared" ref="D27:F27" si="0">SUM(D25:D26)</f>
        <v>0</v>
      </c>
      <c r="E27" s="27"/>
      <c r="F27" s="152">
        <f t="shared" si="0"/>
        <v>0</v>
      </c>
      <c r="G27" s="122">
        <f t="shared" ref="G27:T27" si="1">SUM(G25:G26)</f>
        <v>0</v>
      </c>
      <c r="H27" s="152">
        <f t="shared" si="1"/>
        <v>0</v>
      </c>
      <c r="I27" s="122">
        <f t="shared" si="1"/>
        <v>0</v>
      </c>
      <c r="J27" s="152">
        <f t="shared" si="1"/>
        <v>0</v>
      </c>
      <c r="K27" s="122">
        <f t="shared" si="1"/>
        <v>0</v>
      </c>
      <c r="L27" s="152">
        <f t="shared" si="1"/>
        <v>0</v>
      </c>
      <c r="M27" s="102">
        <f>SUM(M25:M26)</f>
        <v>6286677775</v>
      </c>
      <c r="N27" s="152">
        <f t="shared" si="1"/>
        <v>0</v>
      </c>
      <c r="O27" s="102">
        <f t="shared" si="1"/>
        <v>318077769</v>
      </c>
      <c r="P27" s="129"/>
      <c r="Q27" s="102">
        <f>SUM(Q25:Q26)</f>
        <v>-665536995</v>
      </c>
      <c r="R27" s="129"/>
      <c r="S27" s="102">
        <f t="shared" ref="S27" si="2">SUM(S25:S26)</f>
        <v>-141232876</v>
      </c>
      <c r="T27" s="129">
        <f t="shared" si="1"/>
        <v>0</v>
      </c>
      <c r="U27" s="102">
        <f>SUM(U25:U26)</f>
        <v>-1163948861</v>
      </c>
      <c r="V27" s="129"/>
      <c r="W27" s="102">
        <f>SUM(W25:W26)</f>
        <v>-23130264</v>
      </c>
      <c r="X27" s="129"/>
      <c r="Y27" s="102">
        <f>SUM(Y25:Y26)</f>
        <v>-1675771227</v>
      </c>
      <c r="Z27" s="23"/>
      <c r="AA27" s="102">
        <f>SUM(AA25:AA26)</f>
        <v>4610906548</v>
      </c>
      <c r="AB27" s="23"/>
      <c r="AC27" s="102">
        <f>SUM(AC25:AC26)</f>
        <v>34110</v>
      </c>
      <c r="AD27" s="23"/>
      <c r="AE27" s="102">
        <f>SUM(AE25:AE26)</f>
        <v>4610940658</v>
      </c>
    </row>
    <row r="28" spans="1:31" ht="8.1" customHeight="1">
      <c r="A28" s="8"/>
      <c r="B28" s="8"/>
      <c r="C28" s="8"/>
      <c r="D28" s="23"/>
      <c r="E28" s="27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153"/>
      <c r="AA28" s="23"/>
      <c r="AB28" s="153"/>
      <c r="AC28" s="23"/>
      <c r="AD28" s="153"/>
      <c r="AE28" s="23"/>
    </row>
    <row r="29" spans="1:31" ht="18" customHeight="1" thickBot="1">
      <c r="A29" s="8" t="s">
        <v>232</v>
      </c>
      <c r="B29" s="8"/>
      <c r="D29" s="153"/>
      <c r="E29" s="27"/>
      <c r="F29" s="153"/>
      <c r="G29" s="119">
        <f>G17+G27</f>
        <v>14500000000</v>
      </c>
      <c r="H29" s="153"/>
      <c r="I29" s="119">
        <f>I17+I27</f>
        <v>1531778000</v>
      </c>
      <c r="J29" s="153"/>
      <c r="K29" s="119">
        <f>K17+K27</f>
        <v>1450000000</v>
      </c>
      <c r="L29" s="153"/>
      <c r="M29" s="119">
        <f>M17+M27+M22</f>
        <v>53585646723</v>
      </c>
      <c r="N29" s="153"/>
      <c r="O29" s="119">
        <f>O17+O27</f>
        <v>-5527376796</v>
      </c>
      <c r="P29" s="153"/>
      <c r="Q29" s="119">
        <f>Q17+Q27</f>
        <v>-2031012322</v>
      </c>
      <c r="R29" s="153"/>
      <c r="S29" s="119">
        <f>S17+S27</f>
        <v>-937497342</v>
      </c>
      <c r="T29" s="153"/>
      <c r="U29" s="119">
        <f>U17+U27</f>
        <v>-2005003666</v>
      </c>
      <c r="V29" s="153"/>
      <c r="W29" s="119">
        <f>W17+W27</f>
        <v>-45646705</v>
      </c>
      <c r="X29" s="153"/>
      <c r="Y29" s="119">
        <f>Y17+Y27</f>
        <v>-10546536831</v>
      </c>
      <c r="AA29" s="119">
        <f>AA17+AA27+AA22</f>
        <v>60520887892</v>
      </c>
      <c r="AC29" s="119">
        <f>AC17+AC27</f>
        <v>684409</v>
      </c>
      <c r="AE29" s="119">
        <f>AE17+AE27+AE22</f>
        <v>60521572301</v>
      </c>
    </row>
    <row r="30" spans="1:31" ht="18" customHeight="1" thickTop="1">
      <c r="E30" s="27"/>
    </row>
  </sheetData>
  <mergeCells count="5">
    <mergeCell ref="A1:M1"/>
    <mergeCell ref="G4:AE4"/>
    <mergeCell ref="K5:M5"/>
    <mergeCell ref="O5:Y5"/>
    <mergeCell ref="G13:AD13"/>
  </mergeCells>
  <pageMargins left="0.5" right="0.5" top="0.8" bottom="0.5" header="0.5" footer="0.5"/>
  <pageSetup paperSize="9" scale="51" firstPageNumber="9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26"/>
  <sheetViews>
    <sheetView zoomScaleNormal="100" zoomScaleSheetLayoutView="100" workbookViewId="0">
      <selection sqref="A1:O1"/>
    </sheetView>
  </sheetViews>
  <sheetFormatPr defaultColWidth="9.09765625" defaultRowHeight="18" customHeight="1"/>
  <cols>
    <col min="1" max="2" width="2.3984375" style="140" customWidth="1"/>
    <col min="3" max="3" width="42.8984375" style="140" customWidth="1"/>
    <col min="4" max="4" width="0.8984375" style="140" customWidth="1"/>
    <col min="5" max="5" width="4.8984375" style="140" bestFit="1" customWidth="1"/>
    <col min="6" max="6" width="0.8984375" style="140" customWidth="1"/>
    <col min="7" max="7" width="14.69921875" style="140" bestFit="1" customWidth="1"/>
    <col min="8" max="8" width="0.8984375" style="140" customWidth="1"/>
    <col min="9" max="9" width="13.59765625" style="140" customWidth="1"/>
    <col min="10" max="10" width="0.8984375" style="140" customWidth="1"/>
    <col min="11" max="11" width="13.59765625" style="140" customWidth="1"/>
    <col min="12" max="12" width="0.8984375" style="140" customWidth="1"/>
    <col min="13" max="13" width="13.59765625" style="140" customWidth="1"/>
    <col min="14" max="14" width="0.8984375" style="140" customWidth="1"/>
    <col min="15" max="15" width="14.69921875" style="140" bestFit="1" customWidth="1"/>
    <col min="16" max="16" width="0.8984375" style="140" customWidth="1"/>
    <col min="17" max="17" width="13.59765625" style="140" customWidth="1"/>
    <col min="18" max="18" width="0.8984375" style="140" customWidth="1"/>
    <col min="19" max="19" width="14.69921875" style="140" bestFit="1" customWidth="1"/>
    <col min="20" max="16384" width="9.09765625" style="140"/>
  </cols>
  <sheetData>
    <row r="1" spans="1:19" s="137" customFormat="1" ht="18" customHeight="1">
      <c r="A1" s="200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9" ht="18" customHeight="1">
      <c r="A2" s="138" t="s">
        <v>228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9"/>
    </row>
    <row r="3" spans="1:19" ht="18" customHeight="1">
      <c r="A3" s="142"/>
      <c r="B3" s="142"/>
      <c r="C3" s="142"/>
      <c r="D3" s="143"/>
      <c r="E3" s="142"/>
      <c r="F3" s="143"/>
      <c r="G3" s="143"/>
      <c r="H3" s="143"/>
      <c r="O3" s="154"/>
      <c r="P3" s="155"/>
      <c r="Q3" s="206"/>
      <c r="R3" s="206"/>
      <c r="S3" s="143"/>
    </row>
    <row r="4" spans="1:19" ht="18" customHeight="1">
      <c r="A4" s="142"/>
      <c r="B4" s="142"/>
      <c r="C4" s="142"/>
      <c r="D4" s="142"/>
      <c r="E4" s="142"/>
      <c r="F4" s="142"/>
      <c r="G4" s="201" t="s">
        <v>191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ht="18" customHeight="1">
      <c r="A5" s="142"/>
      <c r="B5" s="142"/>
      <c r="C5" s="142"/>
      <c r="D5" s="143"/>
      <c r="E5" s="142"/>
      <c r="F5" s="143"/>
      <c r="G5" s="143"/>
      <c r="H5" s="143"/>
      <c r="P5" s="145"/>
      <c r="Q5" s="145" t="s">
        <v>97</v>
      </c>
      <c r="R5" s="145"/>
      <c r="S5" s="143"/>
    </row>
    <row r="6" spans="1:19" ht="18" customHeight="1">
      <c r="A6" s="142"/>
      <c r="B6" s="142"/>
      <c r="C6" s="142"/>
      <c r="D6" s="143"/>
      <c r="E6" s="142"/>
      <c r="F6" s="143"/>
      <c r="G6" s="143"/>
      <c r="H6" s="143"/>
      <c r="M6" s="202" t="s">
        <v>38</v>
      </c>
      <c r="N6" s="202"/>
      <c r="O6" s="202"/>
      <c r="P6" s="144"/>
      <c r="Q6" s="159" t="s">
        <v>96</v>
      </c>
      <c r="R6" s="144"/>
      <c r="S6" s="144"/>
    </row>
    <row r="7" spans="1:19" ht="18" customHeight="1">
      <c r="A7" s="142"/>
      <c r="B7" s="142"/>
      <c r="C7" s="142"/>
      <c r="D7" s="143"/>
      <c r="E7" s="142"/>
      <c r="F7" s="143"/>
      <c r="G7" s="143"/>
      <c r="H7" s="143"/>
      <c r="K7" s="144" t="s">
        <v>173</v>
      </c>
      <c r="M7" s="144"/>
      <c r="N7" s="144"/>
      <c r="O7" s="144"/>
      <c r="P7" s="144"/>
      <c r="Q7" s="144" t="s">
        <v>77</v>
      </c>
      <c r="R7" s="144"/>
      <c r="S7" s="144"/>
    </row>
    <row r="8" spans="1:19" ht="18" customHeight="1">
      <c r="A8" s="142"/>
      <c r="B8" s="142"/>
      <c r="C8" s="142"/>
      <c r="D8" s="144"/>
      <c r="E8" s="142"/>
      <c r="F8" s="144"/>
      <c r="G8" s="144" t="s">
        <v>40</v>
      </c>
      <c r="H8" s="144"/>
      <c r="I8" s="144"/>
      <c r="J8" s="144"/>
      <c r="K8" s="12" t="s">
        <v>174</v>
      </c>
      <c r="L8" s="144"/>
      <c r="P8" s="144"/>
      <c r="Q8" s="144" t="s">
        <v>74</v>
      </c>
      <c r="R8" s="144"/>
      <c r="S8" s="144"/>
    </row>
    <row r="9" spans="1:19" ht="18" customHeight="1">
      <c r="A9" s="143"/>
      <c r="B9" s="143"/>
      <c r="C9" s="146"/>
      <c r="D9" s="144"/>
      <c r="E9" s="146"/>
      <c r="F9" s="144"/>
      <c r="G9" s="144" t="s">
        <v>94</v>
      </c>
      <c r="H9" s="144"/>
      <c r="I9" s="144" t="s">
        <v>41</v>
      </c>
      <c r="J9" s="144"/>
      <c r="K9" s="12" t="s">
        <v>175</v>
      </c>
      <c r="L9" s="144"/>
      <c r="M9" s="144"/>
      <c r="N9" s="144"/>
      <c r="O9" s="144"/>
      <c r="P9" s="144"/>
      <c r="Q9" s="144" t="s">
        <v>75</v>
      </c>
      <c r="R9" s="144"/>
      <c r="S9" s="144" t="s">
        <v>39</v>
      </c>
    </row>
    <row r="10" spans="1:19" ht="18" customHeight="1">
      <c r="A10" s="143"/>
      <c r="B10" s="143"/>
      <c r="C10" s="146"/>
      <c r="D10" s="144"/>
      <c r="E10" s="147" t="s">
        <v>4</v>
      </c>
      <c r="F10" s="144"/>
      <c r="G10" s="144" t="s">
        <v>42</v>
      </c>
      <c r="H10" s="144"/>
      <c r="I10" s="144" t="s">
        <v>43</v>
      </c>
      <c r="J10" s="144"/>
      <c r="K10" s="43" t="s">
        <v>176</v>
      </c>
      <c r="L10" s="144"/>
      <c r="M10" s="144" t="s">
        <v>44</v>
      </c>
      <c r="N10" s="144"/>
      <c r="O10" s="144" t="s">
        <v>45</v>
      </c>
      <c r="P10" s="144"/>
      <c r="Q10" s="144" t="s">
        <v>76</v>
      </c>
      <c r="R10" s="144"/>
      <c r="S10" s="144" t="s">
        <v>46</v>
      </c>
    </row>
    <row r="11" spans="1:19" ht="18" customHeight="1">
      <c r="A11" s="143"/>
      <c r="B11" s="143"/>
      <c r="C11" s="143"/>
      <c r="D11" s="147"/>
      <c r="E11" s="147"/>
      <c r="F11" s="147"/>
      <c r="G11" s="203" t="s">
        <v>231</v>
      </c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148"/>
    </row>
    <row r="12" spans="1:19" ht="18" customHeight="1">
      <c r="A12" s="142" t="s">
        <v>229</v>
      </c>
      <c r="B12" s="142"/>
      <c r="C12" s="142"/>
      <c r="D12" s="153"/>
      <c r="E12" s="147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</row>
    <row r="13" spans="1:19" ht="18" customHeight="1">
      <c r="A13" s="142" t="s">
        <v>116</v>
      </c>
      <c r="B13" s="142"/>
      <c r="C13" s="142"/>
      <c r="D13" s="153"/>
      <c r="E13" s="147"/>
      <c r="F13" s="153"/>
      <c r="G13" s="153">
        <v>14500000000</v>
      </c>
      <c r="H13" s="153"/>
      <c r="I13" s="153">
        <v>1531778000</v>
      </c>
      <c r="J13" s="153"/>
      <c r="K13" s="153">
        <v>221308748</v>
      </c>
      <c r="L13" s="153"/>
      <c r="M13" s="153">
        <v>1450000000</v>
      </c>
      <c r="N13" s="153"/>
      <c r="O13" s="153">
        <v>38432950592</v>
      </c>
      <c r="P13" s="153"/>
      <c r="Q13" s="153">
        <v>-22819288</v>
      </c>
      <c r="R13" s="153"/>
      <c r="S13" s="153">
        <f>SUM(G13:R13)</f>
        <v>56113218052</v>
      </c>
    </row>
    <row r="14" spans="1:19" ht="9" customHeight="1">
      <c r="A14" s="142"/>
      <c r="B14" s="142"/>
      <c r="C14" s="142"/>
      <c r="D14" s="23"/>
      <c r="E14" s="147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8" customHeight="1">
      <c r="A15" s="162" t="s">
        <v>170</v>
      </c>
      <c r="B15" s="142"/>
      <c r="C15" s="142"/>
      <c r="D15" s="23"/>
      <c r="E15" s="147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8" customHeight="1">
      <c r="A16" s="163"/>
      <c r="B16" s="151" t="s">
        <v>171</v>
      </c>
      <c r="D16" s="23"/>
      <c r="E16" s="147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8" customHeight="1">
      <c r="A17" s="164"/>
      <c r="B17" s="164" t="s">
        <v>195</v>
      </c>
      <c r="C17" s="142"/>
      <c r="D17" s="23"/>
      <c r="E17" s="147">
        <v>25</v>
      </c>
      <c r="F17" s="23"/>
      <c r="G17" s="23">
        <v>0</v>
      </c>
      <c r="H17" s="23"/>
      <c r="I17" s="23">
        <v>0</v>
      </c>
      <c r="J17" s="23"/>
      <c r="K17" s="117">
        <v>0</v>
      </c>
      <c r="L17" s="23"/>
      <c r="M17" s="23">
        <v>0</v>
      </c>
      <c r="N17" s="23"/>
      <c r="O17" s="23">
        <v>-3480000000</v>
      </c>
      <c r="P17" s="23"/>
      <c r="Q17" s="23">
        <v>0</v>
      </c>
      <c r="R17" s="23"/>
      <c r="S17" s="23">
        <f>SUM(G17:R17)</f>
        <v>-3480000000</v>
      </c>
    </row>
    <row r="18" spans="1:19" ht="18" customHeight="1">
      <c r="A18" s="8" t="s">
        <v>169</v>
      </c>
      <c r="B18" s="151"/>
      <c r="C18" s="151"/>
      <c r="D18" s="153"/>
      <c r="E18" s="147"/>
      <c r="F18" s="153"/>
      <c r="G18" s="121">
        <f>SUM(G16:G17)</f>
        <v>0</v>
      </c>
      <c r="H18" s="153"/>
      <c r="I18" s="121">
        <f>SUM(I16:I17)</f>
        <v>0</v>
      </c>
      <c r="J18" s="116"/>
      <c r="K18" s="121">
        <f>SUM(K16:K17)</f>
        <v>0</v>
      </c>
      <c r="L18" s="153"/>
      <c r="M18" s="121">
        <f>SUM(M16:M17)</f>
        <v>0</v>
      </c>
      <c r="N18" s="153"/>
      <c r="O18" s="121">
        <f>SUM(O16:O17)</f>
        <v>-3480000000</v>
      </c>
      <c r="P18" s="153"/>
      <c r="Q18" s="121">
        <f>SUM(Q16:Q17)</f>
        <v>0</v>
      </c>
      <c r="R18" s="23"/>
      <c r="S18" s="121">
        <f>SUM(S16:S17)</f>
        <v>-3480000000</v>
      </c>
    </row>
    <row r="19" spans="1:19" s="7" customFormat="1" ht="8.1" customHeight="1">
      <c r="A19" s="8"/>
      <c r="B19" s="8"/>
      <c r="C19" s="8"/>
      <c r="D19" s="23"/>
      <c r="E19" s="2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8" customHeight="1">
      <c r="A20" s="142" t="s">
        <v>259</v>
      </c>
      <c r="B20" s="142"/>
      <c r="C20" s="142"/>
      <c r="D20" s="153"/>
      <c r="E20" s="147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</row>
    <row r="21" spans="1:19" ht="18" customHeight="1">
      <c r="A21" s="140" t="s">
        <v>125</v>
      </c>
      <c r="D21" s="23"/>
      <c r="E21" s="147"/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2934771698</v>
      </c>
      <c r="P21" s="23"/>
      <c r="Q21" s="23">
        <v>0</v>
      </c>
      <c r="R21" s="23"/>
      <c r="S21" s="23">
        <f>SUM(G21:R21)</f>
        <v>2934771698</v>
      </c>
    </row>
    <row r="22" spans="1:19" ht="18" customHeight="1">
      <c r="A22" s="140" t="s">
        <v>108</v>
      </c>
      <c r="D22" s="23"/>
      <c r="E22" s="147"/>
      <c r="F22" s="23"/>
      <c r="G22" s="23">
        <v>0</v>
      </c>
      <c r="H22" s="23"/>
      <c r="I22" s="23">
        <v>0</v>
      </c>
      <c r="J22" s="23"/>
      <c r="K22" s="117">
        <v>0</v>
      </c>
      <c r="L22" s="23"/>
      <c r="M22" s="23">
        <v>0</v>
      </c>
      <c r="N22" s="23"/>
      <c r="O22" s="23">
        <v>0</v>
      </c>
      <c r="P22" s="23"/>
      <c r="Q22" s="23">
        <v>-4386327</v>
      </c>
      <c r="R22" s="23"/>
      <c r="S22" s="23">
        <f>SUM(G22:R22)</f>
        <v>-4386327</v>
      </c>
    </row>
    <row r="23" spans="1:19" ht="18" customHeight="1">
      <c r="A23" s="142" t="s">
        <v>258</v>
      </c>
      <c r="B23" s="142"/>
      <c r="C23" s="142"/>
      <c r="D23" s="152">
        <f t="shared" ref="D23:F23" si="0">SUM(D21:D22)</f>
        <v>0</v>
      </c>
      <c r="E23" s="147"/>
      <c r="F23" s="152">
        <f t="shared" si="0"/>
        <v>0</v>
      </c>
      <c r="G23" s="122">
        <f t="shared" ref="G23:O23" si="1">SUM(G21:G22)</f>
        <v>0</v>
      </c>
      <c r="H23" s="152">
        <f t="shared" si="1"/>
        <v>0</v>
      </c>
      <c r="I23" s="122">
        <f t="shared" si="1"/>
        <v>0</v>
      </c>
      <c r="J23" s="123"/>
      <c r="K23" s="122">
        <f t="shared" si="1"/>
        <v>0</v>
      </c>
      <c r="L23" s="152">
        <f t="shared" si="1"/>
        <v>0</v>
      </c>
      <c r="M23" s="122">
        <f t="shared" si="1"/>
        <v>0</v>
      </c>
      <c r="N23" s="152">
        <f t="shared" si="1"/>
        <v>0</v>
      </c>
      <c r="O23" s="102">
        <f t="shared" si="1"/>
        <v>2934771698</v>
      </c>
      <c r="P23" s="129"/>
      <c r="Q23" s="102">
        <f>SUM(Q21:Q22)</f>
        <v>-4386327</v>
      </c>
      <c r="R23" s="129"/>
      <c r="S23" s="102">
        <f>SUM(S21:S22)</f>
        <v>2930385371</v>
      </c>
    </row>
    <row r="24" spans="1:19" ht="18" customHeight="1">
      <c r="C24" s="142"/>
      <c r="D24" s="153"/>
      <c r="E24" s="147"/>
      <c r="F24" s="153"/>
      <c r="G24" s="23"/>
      <c r="H24" s="153"/>
      <c r="I24" s="23"/>
      <c r="J24" s="23"/>
      <c r="K24" s="23"/>
      <c r="L24" s="153"/>
      <c r="M24" s="23"/>
      <c r="N24" s="153"/>
      <c r="O24" s="23"/>
      <c r="P24" s="23"/>
      <c r="Q24" s="23"/>
      <c r="R24" s="23"/>
      <c r="S24" s="153"/>
    </row>
    <row r="25" spans="1:19" ht="18" customHeight="1" thickBot="1">
      <c r="A25" s="142" t="s">
        <v>230</v>
      </c>
      <c r="B25" s="142"/>
      <c r="D25" s="153"/>
      <c r="E25" s="147"/>
      <c r="F25" s="153"/>
      <c r="G25" s="119">
        <f>SUM(G13,G18,G23)</f>
        <v>14500000000</v>
      </c>
      <c r="H25" s="153"/>
      <c r="I25" s="119">
        <f>SUM(I13,I18,I23)</f>
        <v>1531778000</v>
      </c>
      <c r="J25" s="116"/>
      <c r="K25" s="119">
        <f>SUM(K13,K18,K23)</f>
        <v>221308748</v>
      </c>
      <c r="L25" s="153"/>
      <c r="M25" s="119">
        <f>SUM(M13,M18,M23)</f>
        <v>1450000000</v>
      </c>
      <c r="N25" s="153"/>
      <c r="O25" s="119">
        <f>SUM(O13,O18,O23)</f>
        <v>37887722290</v>
      </c>
      <c r="P25" s="153"/>
      <c r="Q25" s="119">
        <f>SUM(Q13,Q18,Q23)</f>
        <v>-27205615</v>
      </c>
      <c r="R25" s="153"/>
      <c r="S25" s="119">
        <f>SUM(S13,S18,S23)</f>
        <v>55563603423</v>
      </c>
    </row>
    <row r="26" spans="1:19" ht="18" customHeight="1" thickTop="1">
      <c r="D26" s="7"/>
      <c r="E26" s="14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</sheetData>
  <mergeCells count="5">
    <mergeCell ref="A1:O1"/>
    <mergeCell ref="G4:S4"/>
    <mergeCell ref="M6:O6"/>
    <mergeCell ref="G11:R11"/>
    <mergeCell ref="Q3:R3"/>
  </mergeCells>
  <pageMargins left="0.5" right="0.5" top="0.8" bottom="0.5" header="0.5" footer="0.5"/>
  <pageSetup paperSize="9" scale="80" firstPageNumber="1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S28"/>
  <sheetViews>
    <sheetView zoomScaleNormal="100" zoomScaleSheetLayoutView="100" workbookViewId="0">
      <selection sqref="A1:O1"/>
    </sheetView>
  </sheetViews>
  <sheetFormatPr defaultColWidth="9.09765625" defaultRowHeight="18" customHeight="1"/>
  <cols>
    <col min="1" max="2" width="2.3984375" style="140" customWidth="1"/>
    <col min="3" max="3" width="42.8984375" style="140" customWidth="1"/>
    <col min="4" max="4" width="0.8984375" style="140" customWidth="1"/>
    <col min="5" max="5" width="4.8984375" style="140" bestFit="1" customWidth="1"/>
    <col min="6" max="6" width="0.8984375" style="140" customWidth="1"/>
    <col min="7" max="7" width="14.69921875" style="140" bestFit="1" customWidth="1"/>
    <col min="8" max="8" width="0.8984375" style="140" customWidth="1"/>
    <col min="9" max="9" width="13.59765625" style="140" customWidth="1"/>
    <col min="10" max="10" width="0.8984375" style="140" customWidth="1"/>
    <col min="11" max="11" width="13.59765625" style="140" customWidth="1"/>
    <col min="12" max="12" width="0.8984375" style="140" customWidth="1"/>
    <col min="13" max="13" width="13.59765625" style="140" customWidth="1"/>
    <col min="14" max="14" width="0.8984375" style="140" customWidth="1"/>
    <col min="15" max="15" width="14.69921875" style="140" bestFit="1" customWidth="1"/>
    <col min="16" max="16" width="0.8984375" style="140" customWidth="1"/>
    <col min="17" max="17" width="13.59765625" style="140" customWidth="1"/>
    <col min="18" max="18" width="0.8984375" style="140" customWidth="1"/>
    <col min="19" max="19" width="14.69921875" style="140" bestFit="1" customWidth="1"/>
    <col min="20" max="16384" width="9.09765625" style="140"/>
  </cols>
  <sheetData>
    <row r="1" spans="1:19" s="137" customFormat="1" ht="18" customHeight="1">
      <c r="A1" s="200" t="s">
        <v>119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9" ht="18" customHeight="1">
      <c r="A2" s="138" t="s">
        <v>228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9"/>
    </row>
    <row r="3" spans="1:19" ht="18" customHeight="1">
      <c r="A3" s="142"/>
      <c r="B3" s="142"/>
      <c r="C3" s="142"/>
      <c r="D3" s="143"/>
      <c r="E3" s="142"/>
      <c r="F3" s="143"/>
      <c r="G3" s="143"/>
      <c r="H3" s="143"/>
      <c r="O3" s="154"/>
      <c r="P3" s="155"/>
      <c r="Q3" s="206"/>
      <c r="R3" s="206"/>
      <c r="S3" s="143"/>
    </row>
    <row r="4" spans="1:19" ht="18" customHeight="1">
      <c r="A4" s="142"/>
      <c r="B4" s="142"/>
      <c r="C4" s="142"/>
      <c r="D4" s="142"/>
      <c r="E4" s="142"/>
      <c r="F4" s="142"/>
      <c r="G4" s="201" t="s">
        <v>191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ht="18" customHeight="1">
      <c r="A5" s="142"/>
      <c r="B5" s="142"/>
      <c r="C5" s="142"/>
      <c r="D5" s="143"/>
      <c r="E5" s="142"/>
      <c r="F5" s="143"/>
      <c r="G5" s="143"/>
      <c r="H5" s="143"/>
      <c r="P5" s="145"/>
      <c r="Q5" s="145" t="s">
        <v>97</v>
      </c>
      <c r="R5" s="145"/>
      <c r="S5" s="143"/>
    </row>
    <row r="6" spans="1:19" ht="18" customHeight="1">
      <c r="A6" s="142"/>
      <c r="B6" s="142"/>
      <c r="C6" s="142"/>
      <c r="D6" s="143"/>
      <c r="E6" s="142"/>
      <c r="F6" s="143"/>
      <c r="G6" s="143"/>
      <c r="H6" s="143"/>
      <c r="M6" s="202" t="s">
        <v>38</v>
      </c>
      <c r="N6" s="202"/>
      <c r="O6" s="202"/>
      <c r="P6" s="144"/>
      <c r="Q6" s="159" t="s">
        <v>96</v>
      </c>
      <c r="R6" s="144"/>
      <c r="S6" s="144"/>
    </row>
    <row r="7" spans="1:19" ht="18" customHeight="1">
      <c r="A7" s="142"/>
      <c r="B7" s="142"/>
      <c r="C7" s="142"/>
      <c r="D7" s="143"/>
      <c r="E7" s="142"/>
      <c r="F7" s="143"/>
      <c r="G7" s="143"/>
      <c r="H7" s="143"/>
      <c r="K7" s="144" t="s">
        <v>173</v>
      </c>
      <c r="M7" s="144"/>
      <c r="N7" s="144"/>
      <c r="O7" s="144"/>
      <c r="P7" s="144"/>
      <c r="Q7" s="144" t="s">
        <v>77</v>
      </c>
      <c r="R7" s="144"/>
      <c r="S7" s="144"/>
    </row>
    <row r="8" spans="1:19" ht="18" customHeight="1">
      <c r="A8" s="142"/>
      <c r="B8" s="142"/>
      <c r="C8" s="142"/>
      <c r="D8" s="144"/>
      <c r="E8" s="142"/>
      <c r="F8" s="144"/>
      <c r="G8" s="144" t="s">
        <v>40</v>
      </c>
      <c r="H8" s="144"/>
      <c r="I8" s="144"/>
      <c r="J8" s="144"/>
      <c r="K8" s="12" t="s">
        <v>174</v>
      </c>
      <c r="L8" s="144"/>
      <c r="P8" s="144"/>
      <c r="Q8" s="144" t="s">
        <v>74</v>
      </c>
      <c r="R8" s="144"/>
      <c r="S8" s="144"/>
    </row>
    <row r="9" spans="1:19" ht="18" customHeight="1">
      <c r="A9" s="143"/>
      <c r="B9" s="143"/>
      <c r="C9" s="146"/>
      <c r="D9" s="144"/>
      <c r="E9" s="146"/>
      <c r="F9" s="144"/>
      <c r="G9" s="144" t="s">
        <v>94</v>
      </c>
      <c r="H9" s="144"/>
      <c r="I9" s="144" t="s">
        <v>41</v>
      </c>
      <c r="J9" s="144"/>
      <c r="K9" s="12" t="s">
        <v>175</v>
      </c>
      <c r="L9" s="144"/>
      <c r="M9" s="144"/>
      <c r="N9" s="144"/>
      <c r="O9" s="144"/>
      <c r="P9" s="144"/>
      <c r="Q9" s="144" t="s">
        <v>75</v>
      </c>
      <c r="R9" s="144"/>
      <c r="S9" s="144" t="s">
        <v>39</v>
      </c>
    </row>
    <row r="10" spans="1:19" ht="18" customHeight="1">
      <c r="A10" s="143"/>
      <c r="B10" s="143"/>
      <c r="C10" s="146"/>
      <c r="D10" s="144"/>
      <c r="E10" s="147" t="s">
        <v>4</v>
      </c>
      <c r="F10" s="144"/>
      <c r="G10" s="144" t="s">
        <v>42</v>
      </c>
      <c r="H10" s="144"/>
      <c r="I10" s="144" t="s">
        <v>43</v>
      </c>
      <c r="J10" s="144"/>
      <c r="K10" s="43" t="s">
        <v>176</v>
      </c>
      <c r="L10" s="144"/>
      <c r="M10" s="144" t="s">
        <v>44</v>
      </c>
      <c r="N10" s="144"/>
      <c r="O10" s="144" t="s">
        <v>45</v>
      </c>
      <c r="P10" s="144"/>
      <c r="Q10" s="144" t="s">
        <v>76</v>
      </c>
      <c r="R10" s="144"/>
      <c r="S10" s="144" t="s">
        <v>46</v>
      </c>
    </row>
    <row r="11" spans="1:19" ht="18" customHeight="1">
      <c r="A11" s="143"/>
      <c r="B11" s="143"/>
      <c r="C11" s="143"/>
      <c r="D11" s="147"/>
      <c r="E11" s="147"/>
      <c r="F11" s="147"/>
      <c r="G11" s="203" t="s">
        <v>231</v>
      </c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148"/>
    </row>
    <row r="12" spans="1:19" ht="18" customHeight="1">
      <c r="A12" s="142" t="s">
        <v>233</v>
      </c>
      <c r="B12" s="142"/>
      <c r="C12" s="142"/>
      <c r="D12" s="153"/>
      <c r="E12" s="147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</row>
    <row r="13" spans="1:19" s="7" customFormat="1" ht="18" customHeight="1">
      <c r="A13" s="8" t="s">
        <v>167</v>
      </c>
      <c r="B13" s="8"/>
      <c r="C13" s="8"/>
      <c r="D13" s="153"/>
      <c r="E13" s="27"/>
      <c r="F13" s="153"/>
      <c r="G13" s="153">
        <v>14500000000</v>
      </c>
      <c r="H13" s="153"/>
      <c r="I13" s="153">
        <v>1531778000</v>
      </c>
      <c r="J13" s="153"/>
      <c r="K13" s="153">
        <v>221308748</v>
      </c>
      <c r="L13" s="153"/>
      <c r="M13" s="153">
        <v>1450000000</v>
      </c>
      <c r="N13" s="153"/>
      <c r="O13" s="153">
        <v>37887722290</v>
      </c>
      <c r="P13" s="153"/>
      <c r="Q13" s="153">
        <v>-27205615</v>
      </c>
      <c r="R13" s="153"/>
      <c r="S13" s="153">
        <f>SUM(G13:O13,Q13)</f>
        <v>55563603423</v>
      </c>
    </row>
    <row r="14" spans="1:19" s="7" customFormat="1" ht="18" customHeight="1">
      <c r="A14" s="7" t="s">
        <v>168</v>
      </c>
      <c r="B14" s="120"/>
      <c r="C14" s="8"/>
      <c r="D14" s="23"/>
      <c r="E14" s="27">
        <v>3</v>
      </c>
      <c r="F14" s="23"/>
      <c r="G14" s="117">
        <v>0</v>
      </c>
      <c r="H14" s="23"/>
      <c r="I14" s="117">
        <v>0</v>
      </c>
      <c r="J14" s="23"/>
      <c r="K14" s="117">
        <v>0</v>
      </c>
      <c r="L14" s="23"/>
      <c r="M14" s="117">
        <v>0</v>
      </c>
      <c r="N14" s="23"/>
      <c r="O14" s="117">
        <v>-12547174</v>
      </c>
      <c r="P14" s="23"/>
      <c r="Q14" s="117">
        <v>0</v>
      </c>
      <c r="R14" s="23"/>
      <c r="S14" s="117">
        <f>SUM(G14:O14,Q14)</f>
        <v>-12547174</v>
      </c>
    </row>
    <row r="15" spans="1:19" s="7" customFormat="1" ht="18" customHeight="1">
      <c r="A15" s="8" t="s">
        <v>194</v>
      </c>
      <c r="B15" s="8"/>
      <c r="C15" s="8"/>
      <c r="D15" s="153"/>
      <c r="E15" s="27"/>
      <c r="F15" s="153"/>
      <c r="G15" s="118">
        <f>SUM(G13:G14)</f>
        <v>14500000000</v>
      </c>
      <c r="H15" s="153"/>
      <c r="I15" s="118">
        <f>SUM(I13:I14)</f>
        <v>1531778000</v>
      </c>
      <c r="J15" s="153"/>
      <c r="K15" s="118">
        <f>SUM(K13:K14)</f>
        <v>221308748</v>
      </c>
      <c r="L15" s="153"/>
      <c r="M15" s="118">
        <f>SUM(M13:M14)</f>
        <v>1450000000</v>
      </c>
      <c r="N15" s="153"/>
      <c r="O15" s="118">
        <f>SUM(O13:O14)</f>
        <v>37875175116</v>
      </c>
      <c r="P15" s="153"/>
      <c r="Q15" s="118">
        <f>SUM(Q13:Q14)</f>
        <v>-27205615</v>
      </c>
      <c r="R15" s="153"/>
      <c r="S15" s="118">
        <f>SUM(S13:S14)</f>
        <v>55551056249</v>
      </c>
    </row>
    <row r="16" spans="1:19" s="7" customFormat="1" ht="9" customHeight="1">
      <c r="A16" s="8"/>
      <c r="B16" s="8"/>
      <c r="C16" s="8"/>
      <c r="D16" s="23"/>
      <c r="E16" s="27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8" customHeight="1">
      <c r="A17" s="162" t="s">
        <v>170</v>
      </c>
      <c r="B17" s="142"/>
      <c r="C17" s="142"/>
      <c r="D17" s="23"/>
      <c r="E17" s="147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18" customHeight="1">
      <c r="A18" s="163"/>
      <c r="B18" s="151" t="s">
        <v>171</v>
      </c>
      <c r="D18" s="23"/>
      <c r="E18" s="147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ht="18" customHeight="1">
      <c r="A19" s="164"/>
      <c r="B19" s="140" t="s">
        <v>195</v>
      </c>
      <c r="C19" s="142"/>
      <c r="D19" s="23"/>
      <c r="E19" s="147">
        <v>25</v>
      </c>
      <c r="F19" s="23"/>
      <c r="G19" s="23">
        <v>0</v>
      </c>
      <c r="H19" s="23"/>
      <c r="I19" s="23">
        <v>0</v>
      </c>
      <c r="J19" s="23"/>
      <c r="K19" s="117">
        <v>0</v>
      </c>
      <c r="L19" s="23"/>
      <c r="M19" s="23">
        <v>0</v>
      </c>
      <c r="N19" s="23"/>
      <c r="O19" s="23">
        <v>-3480000000</v>
      </c>
      <c r="P19" s="23"/>
      <c r="Q19" s="23">
        <v>0</v>
      </c>
      <c r="R19" s="23"/>
      <c r="S19" s="23">
        <f>SUM(G19:R19)</f>
        <v>-3480000000</v>
      </c>
    </row>
    <row r="20" spans="1:19" ht="18" customHeight="1">
      <c r="A20" s="8" t="s">
        <v>169</v>
      </c>
      <c r="B20" s="151"/>
      <c r="C20" s="151"/>
      <c r="D20" s="153"/>
      <c r="E20" s="147"/>
      <c r="F20" s="153"/>
      <c r="G20" s="121">
        <f>SUM(G18:G19)</f>
        <v>0</v>
      </c>
      <c r="H20" s="153"/>
      <c r="I20" s="121">
        <f>SUM(I18:I19)</f>
        <v>0</v>
      </c>
      <c r="J20" s="116"/>
      <c r="K20" s="121">
        <f>SUM(K18:K19)</f>
        <v>0</v>
      </c>
      <c r="L20" s="153"/>
      <c r="M20" s="121">
        <f>SUM(M18:M19)</f>
        <v>0</v>
      </c>
      <c r="N20" s="153"/>
      <c r="O20" s="121">
        <f>SUM(O18:O19)</f>
        <v>-3480000000</v>
      </c>
      <c r="P20" s="153"/>
      <c r="Q20" s="121">
        <f>SUM(Q18:Q19)</f>
        <v>0</v>
      </c>
      <c r="R20" s="23"/>
      <c r="S20" s="121">
        <f>SUM(S18:S19)</f>
        <v>-3480000000</v>
      </c>
    </row>
    <row r="21" spans="1:19" s="7" customFormat="1" ht="8.1" customHeight="1">
      <c r="A21" s="8"/>
      <c r="B21" s="8"/>
      <c r="C21" s="8"/>
      <c r="D21" s="23"/>
      <c r="E21" s="27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18" customHeight="1">
      <c r="A22" s="142" t="s">
        <v>259</v>
      </c>
      <c r="B22" s="142"/>
      <c r="C22" s="142"/>
      <c r="D22" s="153"/>
      <c r="E22" s="147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</row>
    <row r="23" spans="1:19" ht="18" customHeight="1">
      <c r="A23" s="140" t="s">
        <v>125</v>
      </c>
      <c r="D23" s="23"/>
      <c r="E23" s="147"/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2998694292.0000014</v>
      </c>
      <c r="P23" s="23"/>
      <c r="Q23" s="23">
        <v>0</v>
      </c>
      <c r="R23" s="23"/>
      <c r="S23" s="23">
        <f>SUM(G23:R23)</f>
        <v>2998694292.0000014</v>
      </c>
    </row>
    <row r="24" spans="1:19" ht="18" customHeight="1">
      <c r="A24" s="140" t="s">
        <v>108</v>
      </c>
      <c r="D24" s="23"/>
      <c r="E24" s="147"/>
      <c r="F24" s="23"/>
      <c r="G24" s="23">
        <v>0</v>
      </c>
      <c r="H24" s="23"/>
      <c r="I24" s="23">
        <v>0</v>
      </c>
      <c r="J24" s="23"/>
      <c r="K24" s="117">
        <v>0</v>
      </c>
      <c r="L24" s="23"/>
      <c r="M24" s="23">
        <v>0</v>
      </c>
      <c r="N24" s="23"/>
      <c r="O24" s="23">
        <v>0</v>
      </c>
      <c r="P24" s="23"/>
      <c r="Q24" s="23">
        <v>-18988836</v>
      </c>
      <c r="R24" s="23"/>
      <c r="S24" s="23">
        <f>SUM(G24:R24)</f>
        <v>-18988836</v>
      </c>
    </row>
    <row r="25" spans="1:19" ht="18" customHeight="1">
      <c r="A25" s="142" t="s">
        <v>258</v>
      </c>
      <c r="B25" s="142"/>
      <c r="C25" s="142"/>
      <c r="D25" s="152">
        <f t="shared" ref="D25:F25" si="0">SUM(D23:D24)</f>
        <v>0</v>
      </c>
      <c r="E25" s="147"/>
      <c r="F25" s="152">
        <f t="shared" si="0"/>
        <v>0</v>
      </c>
      <c r="G25" s="122">
        <f t="shared" ref="G25:O25" si="1">SUM(G23:G24)</f>
        <v>0</v>
      </c>
      <c r="H25" s="152">
        <f t="shared" si="1"/>
        <v>0</v>
      </c>
      <c r="I25" s="122">
        <f t="shared" si="1"/>
        <v>0</v>
      </c>
      <c r="J25" s="123"/>
      <c r="K25" s="122">
        <f t="shared" si="1"/>
        <v>0</v>
      </c>
      <c r="L25" s="152">
        <f t="shared" si="1"/>
        <v>0</v>
      </c>
      <c r="M25" s="122">
        <f t="shared" si="1"/>
        <v>0</v>
      </c>
      <c r="N25" s="152">
        <f t="shared" si="1"/>
        <v>0</v>
      </c>
      <c r="O25" s="102">
        <f t="shared" si="1"/>
        <v>2998694292.0000014</v>
      </c>
      <c r="P25" s="129"/>
      <c r="Q25" s="102">
        <f>SUM(Q23:Q24)</f>
        <v>-18988836</v>
      </c>
      <c r="R25" s="129"/>
      <c r="S25" s="102">
        <f>SUM(S23:S24)</f>
        <v>2979705456.0000014</v>
      </c>
    </row>
    <row r="26" spans="1:19" ht="18" customHeight="1">
      <c r="C26" s="142"/>
      <c r="D26" s="153"/>
      <c r="E26" s="147"/>
      <c r="F26" s="153"/>
      <c r="G26" s="23"/>
      <c r="H26" s="153"/>
      <c r="I26" s="23"/>
      <c r="J26" s="23"/>
      <c r="K26" s="23"/>
      <c r="L26" s="153"/>
      <c r="M26" s="23"/>
      <c r="N26" s="153"/>
      <c r="O26" s="23"/>
      <c r="P26" s="23"/>
      <c r="Q26" s="23"/>
      <c r="R26" s="23"/>
      <c r="S26" s="153"/>
    </row>
    <row r="27" spans="1:19" ht="18" customHeight="1" thickBot="1">
      <c r="A27" s="142" t="s">
        <v>232</v>
      </c>
      <c r="B27" s="142"/>
      <c r="D27" s="153"/>
      <c r="E27" s="147"/>
      <c r="F27" s="153"/>
      <c r="G27" s="119">
        <f>SUM(G15,G20,G25)</f>
        <v>14500000000</v>
      </c>
      <c r="H27" s="153"/>
      <c r="I27" s="119">
        <f>SUM(I15,I20,I25)</f>
        <v>1531778000</v>
      </c>
      <c r="J27" s="116"/>
      <c r="K27" s="119">
        <f>SUM(K15,K20,K25)</f>
        <v>221308748</v>
      </c>
      <c r="L27" s="153"/>
      <c r="M27" s="119">
        <f>SUM(M15,M20,M25)</f>
        <v>1450000000</v>
      </c>
      <c r="N27" s="153"/>
      <c r="O27" s="119">
        <f>SUM(O15,O20,O25)</f>
        <v>37393869408</v>
      </c>
      <c r="P27" s="153"/>
      <c r="Q27" s="119">
        <f>SUM(Q15,Q20,Q25)</f>
        <v>-46194451</v>
      </c>
      <c r="R27" s="153"/>
      <c r="S27" s="119">
        <f>SUM(S15,S20,S25)</f>
        <v>55050761705</v>
      </c>
    </row>
    <row r="28" spans="1:19" ht="18" customHeight="1" thickTop="1">
      <c r="A28" s="7"/>
      <c r="B28" s="7"/>
      <c r="C28" s="7"/>
      <c r="D28" s="7"/>
      <c r="E28" s="2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</sheetData>
  <mergeCells count="5">
    <mergeCell ref="A1:O1"/>
    <mergeCell ref="G4:S4"/>
    <mergeCell ref="Q3:R3"/>
    <mergeCell ref="M6:O6"/>
    <mergeCell ref="G11:R11"/>
  </mergeCells>
  <pageMargins left="0.5" right="0.5" top="0.8" bottom="0.5" header="0.8" footer="0.5"/>
  <pageSetup paperSize="9" scale="80" firstPageNumber="11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M107"/>
  <sheetViews>
    <sheetView zoomScaleNormal="100" zoomScaleSheetLayoutView="100" workbookViewId="0"/>
  </sheetViews>
  <sheetFormatPr defaultColWidth="9.09765625" defaultRowHeight="18" customHeight="1"/>
  <cols>
    <col min="1" max="1" width="2.5" style="7" customWidth="1"/>
    <col min="2" max="2" width="2.59765625" style="7" customWidth="1"/>
    <col min="3" max="3" width="43.59765625" style="7" customWidth="1"/>
    <col min="4" max="4" width="1.09765625" style="7" customWidth="1"/>
    <col min="5" max="5" width="9" style="27" bestFit="1" customWidth="1"/>
    <col min="6" max="6" width="1.09765625" style="7" customWidth="1"/>
    <col min="7" max="7" width="15.3984375" style="25" bestFit="1" customWidth="1"/>
    <col min="8" max="8" width="1.09765625" style="7" customWidth="1"/>
    <col min="9" max="9" width="14.59765625" style="25" customWidth="1"/>
    <col min="10" max="10" width="1.09765625" style="43" customWidth="1"/>
    <col min="11" max="11" width="14.59765625" style="25" customWidth="1"/>
    <col min="12" max="12" width="1.09765625" style="7" customWidth="1"/>
    <col min="13" max="13" width="14.59765625" style="25" customWidth="1"/>
    <col min="14" max="16384" width="9.09765625" style="7"/>
  </cols>
  <sheetData>
    <row r="1" spans="1:13" s="3" customFormat="1" ht="18" customHeight="1">
      <c r="A1" s="1" t="s">
        <v>119</v>
      </c>
      <c r="B1" s="1"/>
      <c r="C1" s="1"/>
      <c r="D1" s="2"/>
      <c r="E1" s="1"/>
      <c r="F1" s="2"/>
      <c r="G1" s="1"/>
      <c r="H1" s="2"/>
      <c r="I1" s="1"/>
      <c r="J1" s="2"/>
      <c r="K1" s="1"/>
      <c r="L1" s="2"/>
      <c r="M1" s="1"/>
    </row>
    <row r="2" spans="1:13" s="3" customFormat="1" ht="18" customHeight="1">
      <c r="A2" s="170" t="s">
        <v>234</v>
      </c>
      <c r="B2" s="170"/>
      <c r="C2" s="170"/>
      <c r="D2" s="4"/>
      <c r="E2" s="174"/>
      <c r="F2" s="4"/>
      <c r="G2" s="170"/>
      <c r="H2" s="4"/>
      <c r="I2" s="170"/>
      <c r="J2" s="4"/>
      <c r="K2" s="170"/>
      <c r="L2" s="4"/>
      <c r="M2" s="170"/>
    </row>
    <row r="3" spans="1:13" ht="18" customHeight="1">
      <c r="A3" s="5"/>
      <c r="B3" s="5"/>
      <c r="C3" s="5"/>
      <c r="D3" s="6"/>
      <c r="E3" s="5"/>
      <c r="F3" s="6"/>
      <c r="G3" s="5"/>
      <c r="H3" s="6"/>
      <c r="I3" s="5"/>
      <c r="J3" s="6"/>
      <c r="K3" s="5"/>
      <c r="L3" s="6"/>
      <c r="M3" s="5"/>
    </row>
    <row r="4" spans="1:13" ht="18" customHeight="1">
      <c r="A4" s="8"/>
      <c r="B4" s="8"/>
      <c r="C4" s="8"/>
      <c r="D4" s="9"/>
      <c r="E4" s="175"/>
      <c r="F4" s="9"/>
      <c r="G4" s="197" t="s">
        <v>0</v>
      </c>
      <c r="H4" s="197"/>
      <c r="I4" s="197"/>
      <c r="J4" s="10"/>
      <c r="K4" s="197" t="s">
        <v>1</v>
      </c>
      <c r="L4" s="197"/>
      <c r="M4" s="197"/>
    </row>
    <row r="5" spans="1:13" ht="18" customHeight="1">
      <c r="A5" s="8"/>
      <c r="C5" s="8"/>
      <c r="D5" s="11"/>
      <c r="E5" s="176"/>
      <c r="F5" s="11"/>
      <c r="G5" s="197" t="s">
        <v>2</v>
      </c>
      <c r="H5" s="197"/>
      <c r="I5" s="197"/>
      <c r="J5" s="12"/>
      <c r="K5" s="197" t="s">
        <v>2</v>
      </c>
      <c r="L5" s="197"/>
      <c r="M5" s="197"/>
    </row>
    <row r="6" spans="1:13" s="14" customFormat="1" ht="18" customHeight="1">
      <c r="A6" s="13"/>
      <c r="C6" s="13"/>
      <c r="D6" s="15"/>
      <c r="E6" s="15"/>
      <c r="F6" s="15"/>
      <c r="G6" s="199" t="s">
        <v>226</v>
      </c>
      <c r="H6" s="199"/>
      <c r="I6" s="199"/>
      <c r="J6" s="16"/>
      <c r="K6" s="199" t="s">
        <v>226</v>
      </c>
      <c r="L6" s="199"/>
      <c r="M6" s="199"/>
    </row>
    <row r="7" spans="1:13" ht="18" customHeight="1">
      <c r="A7" s="8"/>
      <c r="C7" s="8"/>
      <c r="D7" s="17"/>
      <c r="E7" s="173" t="s">
        <v>4</v>
      </c>
      <c r="F7" s="17"/>
      <c r="G7" s="18" t="s">
        <v>146</v>
      </c>
      <c r="H7" s="17"/>
      <c r="I7" s="18" t="s">
        <v>115</v>
      </c>
      <c r="J7" s="171"/>
      <c r="K7" s="18" t="s">
        <v>146</v>
      </c>
      <c r="L7" s="17"/>
      <c r="M7" s="18" t="s">
        <v>115</v>
      </c>
    </row>
    <row r="8" spans="1:13" s="20" customFormat="1" ht="18" customHeight="1">
      <c r="A8" s="19"/>
      <c r="C8" s="19"/>
      <c r="D8" s="11"/>
      <c r="E8" s="176"/>
      <c r="F8" s="11"/>
      <c r="G8" s="198" t="s">
        <v>224</v>
      </c>
      <c r="H8" s="198"/>
      <c r="I8" s="198"/>
      <c r="J8" s="198"/>
      <c r="K8" s="198"/>
      <c r="L8" s="198"/>
      <c r="M8" s="198"/>
    </row>
    <row r="9" spans="1:13" ht="18" customHeight="1">
      <c r="A9" s="21" t="s">
        <v>47</v>
      </c>
      <c r="D9" s="22"/>
      <c r="E9" s="11"/>
      <c r="F9" s="22"/>
      <c r="G9" s="23"/>
      <c r="H9" s="22"/>
      <c r="I9" s="23"/>
      <c r="J9" s="22"/>
      <c r="K9" s="24"/>
      <c r="L9" s="22"/>
      <c r="M9" s="24"/>
    </row>
    <row r="10" spans="1:13" ht="18" customHeight="1">
      <c r="A10" s="7" t="s">
        <v>256</v>
      </c>
      <c r="D10" s="23"/>
      <c r="E10" s="177"/>
      <c r="F10" s="23"/>
      <c r="G10" s="25">
        <v>6286711885</v>
      </c>
      <c r="H10" s="23"/>
      <c r="I10" s="25">
        <v>5963284085</v>
      </c>
      <c r="J10" s="10"/>
      <c r="K10" s="25">
        <v>2998694292</v>
      </c>
      <c r="L10" s="23"/>
      <c r="M10" s="25">
        <v>2934771698</v>
      </c>
    </row>
    <row r="11" spans="1:13" ht="18" customHeight="1">
      <c r="A11" s="26" t="s">
        <v>80</v>
      </c>
      <c r="D11" s="23"/>
      <c r="F11" s="23"/>
      <c r="H11" s="23"/>
      <c r="J11" s="28"/>
      <c r="L11" s="23"/>
    </row>
    <row r="12" spans="1:13" ht="18" customHeight="1">
      <c r="A12" s="29" t="s">
        <v>128</v>
      </c>
      <c r="D12" s="30"/>
      <c r="E12" s="27">
        <v>22</v>
      </c>
      <c r="F12" s="30"/>
      <c r="G12" s="25">
        <v>28357829</v>
      </c>
      <c r="H12" s="30"/>
      <c r="I12" s="25">
        <v>870066448</v>
      </c>
      <c r="J12" s="31"/>
      <c r="K12" s="32">
        <v>-2514702</v>
      </c>
      <c r="L12" s="30"/>
      <c r="M12" s="32">
        <v>-1273559</v>
      </c>
    </row>
    <row r="13" spans="1:13" ht="18" customHeight="1">
      <c r="A13" s="29" t="s">
        <v>36</v>
      </c>
      <c r="D13" s="23"/>
      <c r="F13" s="23"/>
      <c r="G13" s="25">
        <v>1551352466</v>
      </c>
      <c r="H13" s="23"/>
      <c r="I13" s="25">
        <v>1430569771</v>
      </c>
      <c r="J13" s="28"/>
      <c r="K13" s="25">
        <v>71953352</v>
      </c>
      <c r="L13" s="23"/>
      <c r="M13" s="25">
        <v>0</v>
      </c>
    </row>
    <row r="14" spans="1:13" ht="18" customHeight="1">
      <c r="A14" s="29" t="s">
        <v>48</v>
      </c>
      <c r="D14" s="23"/>
      <c r="E14" s="27" t="s">
        <v>249</v>
      </c>
      <c r="F14" s="23"/>
      <c r="G14" s="25">
        <v>1504306699</v>
      </c>
      <c r="H14" s="23"/>
      <c r="I14" s="25">
        <v>1273309552</v>
      </c>
      <c r="J14" s="28"/>
      <c r="K14" s="25">
        <v>35754096</v>
      </c>
      <c r="L14" s="23"/>
      <c r="M14" s="25">
        <v>22257004</v>
      </c>
    </row>
    <row r="15" spans="1:13" ht="18" customHeight="1">
      <c r="A15" s="29" t="s">
        <v>99</v>
      </c>
      <c r="D15" s="23"/>
      <c r="E15" s="27">
        <v>14</v>
      </c>
      <c r="F15" s="23"/>
      <c r="G15" s="25">
        <v>328225233</v>
      </c>
      <c r="H15" s="23"/>
      <c r="I15" s="25">
        <v>254606473</v>
      </c>
      <c r="J15" s="28"/>
      <c r="K15" s="25">
        <v>2576314</v>
      </c>
      <c r="L15" s="23"/>
      <c r="M15" s="25">
        <v>2915305</v>
      </c>
    </row>
    <row r="16" spans="1:13" ht="18" customHeight="1">
      <c r="A16" s="165" t="s">
        <v>177</v>
      </c>
      <c r="D16" s="23"/>
      <c r="E16" s="27">
        <v>26</v>
      </c>
      <c r="F16" s="23"/>
      <c r="G16" s="25">
        <v>22623034</v>
      </c>
      <c r="H16" s="23"/>
      <c r="I16" s="77">
        <v>0</v>
      </c>
      <c r="J16" s="28"/>
      <c r="K16" s="25">
        <v>36820421</v>
      </c>
      <c r="L16" s="23"/>
      <c r="M16" s="25">
        <v>0</v>
      </c>
    </row>
    <row r="17" spans="1:13" ht="18" customHeight="1">
      <c r="A17" s="165" t="s">
        <v>263</v>
      </c>
      <c r="D17" s="23"/>
      <c r="F17" s="23"/>
      <c r="G17" s="25">
        <v>0</v>
      </c>
      <c r="H17" s="23"/>
      <c r="I17" s="25">
        <v>42312620</v>
      </c>
      <c r="J17" s="28"/>
      <c r="K17" s="25">
        <v>0</v>
      </c>
      <c r="L17" s="23"/>
      <c r="M17" s="25">
        <v>0</v>
      </c>
    </row>
    <row r="18" spans="1:13" ht="18" customHeight="1">
      <c r="A18" s="29" t="s">
        <v>61</v>
      </c>
      <c r="D18" s="23"/>
      <c r="F18" s="23"/>
      <c r="G18" s="25">
        <v>-224520304</v>
      </c>
      <c r="H18" s="23"/>
      <c r="I18" s="25">
        <v>124215577</v>
      </c>
      <c r="J18" s="28"/>
      <c r="K18" s="25">
        <v>5854454</v>
      </c>
      <c r="L18" s="23"/>
      <c r="M18" s="25">
        <v>84472015</v>
      </c>
    </row>
    <row r="19" spans="1:13" ht="18" customHeight="1">
      <c r="A19" s="29" t="s">
        <v>178</v>
      </c>
      <c r="D19" s="23"/>
      <c r="F19" s="23"/>
      <c r="G19" s="25">
        <v>130239655</v>
      </c>
      <c r="H19" s="23"/>
      <c r="I19" s="25">
        <v>-350383</v>
      </c>
      <c r="J19" s="28"/>
      <c r="K19" s="25">
        <v>0</v>
      </c>
      <c r="L19" s="23"/>
      <c r="M19" s="25">
        <v>0</v>
      </c>
    </row>
    <row r="20" spans="1:13" ht="18" customHeight="1">
      <c r="A20" s="29" t="s">
        <v>179</v>
      </c>
      <c r="D20" s="23"/>
      <c r="E20" s="27">
        <v>26</v>
      </c>
      <c r="F20" s="23"/>
      <c r="G20" s="25">
        <v>-10144144</v>
      </c>
      <c r="H20" s="23"/>
      <c r="I20" s="25">
        <v>-4135616</v>
      </c>
      <c r="J20" s="28"/>
      <c r="K20" s="25">
        <v>262076</v>
      </c>
      <c r="L20" s="23"/>
      <c r="M20" s="25">
        <v>-4118766</v>
      </c>
    </row>
    <row r="21" spans="1:13" ht="18" customHeight="1">
      <c r="A21" s="29" t="s">
        <v>190</v>
      </c>
      <c r="D21" s="23"/>
      <c r="F21" s="23"/>
      <c r="G21" s="25">
        <v>-3669581</v>
      </c>
      <c r="H21" s="23"/>
      <c r="I21" s="25">
        <v>-358060</v>
      </c>
      <c r="J21" s="28"/>
      <c r="K21" s="25">
        <v>-713962</v>
      </c>
      <c r="L21" s="23"/>
      <c r="M21" s="25">
        <v>150702</v>
      </c>
    </row>
    <row r="22" spans="1:13" ht="18" customHeight="1">
      <c r="A22" s="29" t="s">
        <v>180</v>
      </c>
      <c r="D22" s="23"/>
      <c r="F22" s="23"/>
      <c r="G22" s="25">
        <v>-77678174</v>
      </c>
      <c r="H22" s="23"/>
      <c r="I22" s="25">
        <v>-96693665</v>
      </c>
      <c r="J22" s="28"/>
      <c r="K22" s="25">
        <v>0</v>
      </c>
      <c r="L22" s="23"/>
      <c r="M22" s="25">
        <v>0</v>
      </c>
    </row>
    <row r="23" spans="1:13" ht="18" customHeight="1">
      <c r="A23" s="29" t="s">
        <v>181</v>
      </c>
      <c r="D23" s="23"/>
      <c r="F23" s="23"/>
      <c r="H23" s="23"/>
      <c r="I23" s="7"/>
      <c r="J23" s="7"/>
      <c r="K23" s="7"/>
      <c r="M23" s="7"/>
    </row>
    <row r="24" spans="1:13" ht="18" customHeight="1">
      <c r="A24" s="29"/>
      <c r="B24" s="7" t="s">
        <v>182</v>
      </c>
      <c r="D24" s="23"/>
      <c r="E24" s="27">
        <v>8</v>
      </c>
      <c r="F24" s="23"/>
      <c r="G24" s="25">
        <v>-4600342636</v>
      </c>
      <c r="H24" s="23"/>
      <c r="I24" s="25">
        <v>-3968379850</v>
      </c>
      <c r="J24" s="28"/>
      <c r="K24" s="25">
        <v>0</v>
      </c>
      <c r="L24" s="23"/>
      <c r="M24" s="25">
        <v>0</v>
      </c>
    </row>
    <row r="25" spans="1:13" ht="18" customHeight="1">
      <c r="A25" s="29" t="s">
        <v>207</v>
      </c>
      <c r="D25" s="23"/>
      <c r="F25" s="23"/>
      <c r="G25" s="25">
        <v>0</v>
      </c>
      <c r="H25" s="23"/>
      <c r="I25" s="25">
        <v>-2077131</v>
      </c>
      <c r="J25" s="28"/>
      <c r="K25" s="25">
        <v>0</v>
      </c>
      <c r="L25" s="23"/>
      <c r="M25" s="25">
        <v>-1625031</v>
      </c>
    </row>
    <row r="26" spans="1:13" ht="18" customHeight="1">
      <c r="A26" s="29" t="s">
        <v>129</v>
      </c>
      <c r="D26" s="23"/>
      <c r="E26" s="27">
        <v>7</v>
      </c>
      <c r="F26" s="23"/>
      <c r="G26" s="25">
        <v>74612903</v>
      </c>
      <c r="H26" s="23"/>
      <c r="I26" s="25">
        <v>50403209</v>
      </c>
      <c r="J26" s="28"/>
      <c r="K26" s="25">
        <v>0</v>
      </c>
      <c r="L26" s="23"/>
      <c r="M26" s="25">
        <v>0</v>
      </c>
    </row>
    <row r="27" spans="1:13" ht="18" customHeight="1">
      <c r="A27" s="29" t="s">
        <v>183</v>
      </c>
      <c r="D27" s="23"/>
      <c r="E27" s="27">
        <v>7</v>
      </c>
      <c r="F27" s="23"/>
      <c r="G27" s="25">
        <v>65884276</v>
      </c>
      <c r="H27" s="23"/>
      <c r="I27" s="25">
        <v>-25564810</v>
      </c>
      <c r="J27" s="28"/>
      <c r="K27" s="25">
        <v>0</v>
      </c>
      <c r="L27" s="23"/>
      <c r="M27" s="25">
        <v>0</v>
      </c>
    </row>
    <row r="28" spans="1:13" ht="18" customHeight="1">
      <c r="A28" s="29" t="s">
        <v>211</v>
      </c>
      <c r="D28" s="23"/>
      <c r="F28" s="23"/>
      <c r="G28" s="25">
        <v>-250000</v>
      </c>
      <c r="H28" s="23"/>
      <c r="I28" s="25">
        <v>0</v>
      </c>
      <c r="J28" s="28"/>
      <c r="K28" s="25">
        <v>0</v>
      </c>
      <c r="L28" s="23"/>
      <c r="M28" s="25">
        <v>0</v>
      </c>
    </row>
    <row r="29" spans="1:13" ht="18" customHeight="1">
      <c r="A29" s="29" t="s">
        <v>212</v>
      </c>
      <c r="D29" s="23"/>
      <c r="F29" s="23"/>
      <c r="G29" s="25">
        <v>-1801903</v>
      </c>
      <c r="H29" s="23"/>
      <c r="I29" s="25">
        <v>0</v>
      </c>
      <c r="J29" s="28"/>
      <c r="K29" s="25">
        <v>0</v>
      </c>
      <c r="L29" s="23"/>
      <c r="M29" s="25">
        <v>0</v>
      </c>
    </row>
    <row r="30" spans="1:13" ht="18" customHeight="1">
      <c r="A30" s="29" t="s">
        <v>213</v>
      </c>
      <c r="D30" s="23"/>
      <c r="F30" s="23"/>
      <c r="G30" s="25">
        <v>2765778</v>
      </c>
      <c r="H30" s="23"/>
      <c r="I30" s="25">
        <v>368059</v>
      </c>
      <c r="J30" s="28"/>
      <c r="K30" s="25">
        <v>-7346</v>
      </c>
      <c r="L30" s="23"/>
      <c r="M30" s="25">
        <v>5901</v>
      </c>
    </row>
    <row r="31" spans="1:13" ht="18" customHeight="1">
      <c r="A31" s="29" t="s">
        <v>32</v>
      </c>
      <c r="D31" s="23"/>
      <c r="E31" s="27" t="s">
        <v>244</v>
      </c>
      <c r="F31" s="23"/>
      <c r="G31" s="25">
        <v>-61184256</v>
      </c>
      <c r="H31" s="23"/>
      <c r="I31" s="25">
        <v>-100881446</v>
      </c>
      <c r="J31" s="28"/>
      <c r="K31" s="25">
        <v>-3463629570</v>
      </c>
      <c r="L31" s="23"/>
      <c r="M31" s="25">
        <v>-3341958711</v>
      </c>
    </row>
    <row r="32" spans="1:13" ht="18" customHeight="1">
      <c r="A32" s="29" t="s">
        <v>33</v>
      </c>
      <c r="D32" s="23"/>
      <c r="F32" s="23"/>
      <c r="G32" s="25">
        <v>-159412199</v>
      </c>
      <c r="H32" s="23"/>
      <c r="I32" s="25">
        <v>-205522111</v>
      </c>
      <c r="J32" s="28"/>
      <c r="K32" s="25">
        <v>-95978778</v>
      </c>
      <c r="L32" s="23"/>
      <c r="M32" s="25">
        <v>-133507132</v>
      </c>
    </row>
    <row r="33" spans="1:13" ht="18" customHeight="1">
      <c r="A33" s="29" t="s">
        <v>237</v>
      </c>
      <c r="D33" s="23"/>
      <c r="F33" s="23"/>
      <c r="G33" s="25">
        <v>0</v>
      </c>
      <c r="H33" s="23"/>
      <c r="I33" s="25">
        <v>-269917945</v>
      </c>
      <c r="J33" s="28"/>
      <c r="K33" s="25">
        <v>0</v>
      </c>
      <c r="L33" s="23"/>
      <c r="M33" s="25">
        <v>0</v>
      </c>
    </row>
    <row r="34" spans="1:13" ht="18" customHeight="1">
      <c r="A34" s="7" t="s">
        <v>240</v>
      </c>
      <c r="D34" s="23"/>
      <c r="F34" s="23"/>
      <c r="G34" s="25">
        <v>172</v>
      </c>
      <c r="H34" s="23"/>
      <c r="I34" s="25">
        <v>1410603</v>
      </c>
      <c r="J34" s="28"/>
      <c r="K34" s="25">
        <v>0</v>
      </c>
      <c r="L34" s="23"/>
      <c r="M34" s="25">
        <v>0</v>
      </c>
    </row>
    <row r="35" spans="1:13" ht="18" customHeight="1">
      <c r="D35" s="23"/>
      <c r="F35" s="23"/>
      <c r="G35" s="33">
        <f>SUM(G10:G34)</f>
        <v>4856076733</v>
      </c>
      <c r="H35" s="23"/>
      <c r="I35" s="33">
        <f>SUM(I10:I34)</f>
        <v>5336665380</v>
      </c>
      <c r="J35" s="28"/>
      <c r="K35" s="33">
        <f>SUM(K10:K34)</f>
        <v>-410929353</v>
      </c>
      <c r="L35" s="23"/>
      <c r="M35" s="33">
        <f>SUM(M10:M34)</f>
        <v>-437910574</v>
      </c>
    </row>
    <row r="36" spans="1:13" ht="18" customHeight="1">
      <c r="A36" s="26" t="s">
        <v>49</v>
      </c>
      <c r="D36" s="28"/>
      <c r="F36" s="28"/>
      <c r="G36" s="7"/>
      <c r="H36" s="28"/>
      <c r="I36" s="7"/>
      <c r="J36" s="28"/>
      <c r="L36" s="23"/>
    </row>
    <row r="37" spans="1:13" ht="18" customHeight="1">
      <c r="A37" s="29" t="s">
        <v>200</v>
      </c>
      <c r="D37" s="28"/>
      <c r="F37" s="28"/>
      <c r="G37" s="25">
        <v>295413147</v>
      </c>
      <c r="H37" s="28"/>
      <c r="I37" s="25">
        <v>306092876</v>
      </c>
      <c r="J37" s="28"/>
      <c r="K37" s="25">
        <v>0</v>
      </c>
      <c r="L37" s="23"/>
      <c r="M37" s="25">
        <v>0</v>
      </c>
    </row>
    <row r="38" spans="1:13" ht="18" customHeight="1">
      <c r="A38" s="29" t="s">
        <v>184</v>
      </c>
      <c r="D38" s="28"/>
      <c r="F38" s="28"/>
      <c r="G38" s="25">
        <v>48558675</v>
      </c>
      <c r="H38" s="28"/>
      <c r="I38" s="25">
        <v>153942394</v>
      </c>
      <c r="J38" s="28"/>
      <c r="K38" s="25">
        <v>0</v>
      </c>
      <c r="L38" s="23"/>
      <c r="M38" s="25">
        <v>0</v>
      </c>
    </row>
    <row r="39" spans="1:13" ht="18" customHeight="1">
      <c r="A39" s="34" t="s">
        <v>109</v>
      </c>
      <c r="B39" s="34"/>
      <c r="C39" s="34"/>
      <c r="D39" s="28"/>
      <c r="E39" s="34"/>
      <c r="F39" s="28"/>
      <c r="G39" s="25">
        <v>40519917</v>
      </c>
      <c r="H39" s="28"/>
      <c r="I39" s="25">
        <v>55988912</v>
      </c>
      <c r="J39" s="28"/>
      <c r="K39" s="25">
        <v>-3416938</v>
      </c>
      <c r="L39" s="23"/>
      <c r="M39" s="25">
        <v>431162</v>
      </c>
    </row>
    <row r="40" spans="1:13" ht="18" customHeight="1">
      <c r="A40" s="29" t="s">
        <v>111</v>
      </c>
      <c r="D40" s="28"/>
      <c r="F40" s="28"/>
      <c r="G40" s="25">
        <v>27518985</v>
      </c>
      <c r="H40" s="28"/>
      <c r="I40" s="25">
        <v>-39272855</v>
      </c>
      <c r="J40" s="28"/>
      <c r="K40" s="25">
        <v>-49800653</v>
      </c>
      <c r="L40" s="23"/>
      <c r="M40" s="25">
        <v>-27720567</v>
      </c>
    </row>
    <row r="41" spans="1:13" ht="18" customHeight="1">
      <c r="A41" s="34" t="s">
        <v>132</v>
      </c>
      <c r="B41" s="34"/>
      <c r="C41" s="34"/>
      <c r="D41" s="28"/>
      <c r="E41" s="34"/>
      <c r="F41" s="28"/>
      <c r="G41" s="25">
        <v>3346052037</v>
      </c>
      <c r="H41" s="28"/>
      <c r="I41" s="25">
        <v>1359511473</v>
      </c>
      <c r="J41" s="28"/>
      <c r="K41" s="25">
        <v>0</v>
      </c>
      <c r="L41" s="23"/>
      <c r="M41" s="25">
        <v>0</v>
      </c>
    </row>
    <row r="42" spans="1:13" ht="18" customHeight="1">
      <c r="A42" s="29" t="s">
        <v>7</v>
      </c>
      <c r="D42" s="28"/>
      <c r="F42" s="28"/>
      <c r="G42" s="25">
        <v>-16624094</v>
      </c>
      <c r="H42" s="28"/>
      <c r="I42" s="25">
        <v>56683419</v>
      </c>
      <c r="J42" s="28"/>
      <c r="K42" s="25">
        <v>0</v>
      </c>
      <c r="L42" s="23"/>
      <c r="M42" s="25">
        <v>0</v>
      </c>
    </row>
    <row r="43" spans="1:13" ht="18" customHeight="1">
      <c r="A43" s="29" t="s">
        <v>62</v>
      </c>
      <c r="D43" s="28"/>
      <c r="F43" s="28"/>
      <c r="G43" s="25">
        <v>-157832781</v>
      </c>
      <c r="H43" s="28"/>
      <c r="I43" s="25">
        <v>-539984393</v>
      </c>
      <c r="J43" s="28"/>
      <c r="K43" s="25">
        <v>-20791177</v>
      </c>
      <c r="L43" s="23"/>
      <c r="M43" s="25">
        <v>2003510</v>
      </c>
    </row>
    <row r="44" spans="1:13" ht="18" customHeight="1">
      <c r="A44" s="29" t="s">
        <v>185</v>
      </c>
      <c r="D44" s="28"/>
      <c r="F44" s="28"/>
      <c r="G44" s="25">
        <v>-271813667</v>
      </c>
      <c r="H44" s="28"/>
      <c r="I44" s="25">
        <v>-621946123</v>
      </c>
      <c r="J44" s="28"/>
      <c r="K44" s="25">
        <v>0</v>
      </c>
      <c r="L44" s="23"/>
      <c r="M44" s="25">
        <v>0</v>
      </c>
    </row>
    <row r="45" spans="1:13" ht="18" customHeight="1">
      <c r="A45" s="34" t="s">
        <v>110</v>
      </c>
      <c r="B45" s="34"/>
      <c r="C45" s="34"/>
      <c r="D45" s="28"/>
      <c r="E45" s="34"/>
      <c r="F45" s="28"/>
      <c r="G45" s="25">
        <v>-582575392</v>
      </c>
      <c r="H45" s="28"/>
      <c r="I45" s="25">
        <v>155295264</v>
      </c>
      <c r="J45" s="28"/>
      <c r="K45" s="25">
        <v>508533</v>
      </c>
      <c r="L45" s="23"/>
      <c r="M45" s="25">
        <v>-76440545</v>
      </c>
    </row>
    <row r="46" spans="1:13" ht="18" customHeight="1">
      <c r="A46" s="34" t="s">
        <v>196</v>
      </c>
      <c r="B46" s="34"/>
      <c r="C46" s="34"/>
      <c r="D46" s="28"/>
      <c r="E46" s="34"/>
      <c r="F46" s="28"/>
      <c r="G46" s="25">
        <v>66106348</v>
      </c>
      <c r="H46" s="28"/>
      <c r="I46" s="25">
        <v>58301182</v>
      </c>
      <c r="J46" s="28"/>
      <c r="K46" s="25">
        <v>-415499</v>
      </c>
      <c r="L46" s="23"/>
      <c r="M46" s="25">
        <v>-1202053</v>
      </c>
    </row>
    <row r="47" spans="1:13" ht="18" customHeight="1">
      <c r="A47" s="34" t="s">
        <v>82</v>
      </c>
      <c r="B47" s="34"/>
      <c r="C47" s="34"/>
      <c r="D47" s="28"/>
      <c r="E47" s="34"/>
      <c r="F47" s="28"/>
      <c r="G47" s="25">
        <v>-7308969</v>
      </c>
      <c r="H47" s="28"/>
      <c r="I47" s="25">
        <v>21824943</v>
      </c>
      <c r="J47" s="28"/>
      <c r="K47" s="25">
        <v>-11559908</v>
      </c>
      <c r="L47" s="23"/>
      <c r="M47" s="25">
        <v>13071564</v>
      </c>
    </row>
    <row r="48" spans="1:13" ht="18" customHeight="1">
      <c r="A48" s="29" t="s">
        <v>88</v>
      </c>
      <c r="B48" s="35"/>
      <c r="C48" s="35"/>
      <c r="D48" s="28"/>
      <c r="F48" s="28"/>
      <c r="G48" s="36">
        <v>5923747</v>
      </c>
      <c r="H48" s="28"/>
      <c r="I48" s="36">
        <v>21099367</v>
      </c>
      <c r="J48" s="28"/>
      <c r="K48" s="36">
        <v>0</v>
      </c>
      <c r="L48" s="23"/>
      <c r="M48" s="36">
        <v>0</v>
      </c>
    </row>
    <row r="49" spans="1:13" ht="18" customHeight="1">
      <c r="A49" s="7" t="s">
        <v>71</v>
      </c>
      <c r="D49" s="25"/>
      <c r="F49" s="25"/>
      <c r="G49" s="25">
        <f>SUM(G35:G48)</f>
        <v>7650014686</v>
      </c>
      <c r="H49" s="25"/>
      <c r="I49" s="25">
        <f>SUM(I35:I48)</f>
        <v>6324201839</v>
      </c>
      <c r="J49" s="25"/>
      <c r="K49" s="25">
        <f>SUM(K35:K48)</f>
        <v>-496404995</v>
      </c>
      <c r="L49" s="25"/>
      <c r="M49" s="25">
        <f>SUM(M35:M48)</f>
        <v>-527767503</v>
      </c>
    </row>
    <row r="50" spans="1:13" ht="18" customHeight="1">
      <c r="A50" s="29" t="s">
        <v>197</v>
      </c>
      <c r="D50" s="10"/>
      <c r="F50" s="10"/>
      <c r="G50" s="25">
        <v>-358661699</v>
      </c>
      <c r="H50" s="10"/>
      <c r="I50" s="25">
        <v>-734949383</v>
      </c>
      <c r="J50" s="10"/>
      <c r="K50" s="25">
        <v>641143</v>
      </c>
      <c r="L50" s="23"/>
      <c r="M50" s="25">
        <v>-964661</v>
      </c>
    </row>
    <row r="51" spans="1:13" s="8" customFormat="1" ht="18" customHeight="1">
      <c r="A51" s="8" t="s">
        <v>65</v>
      </c>
      <c r="D51" s="37"/>
      <c r="E51" s="178"/>
      <c r="F51" s="37"/>
      <c r="G51" s="38">
        <f>SUM(G49:G50)</f>
        <v>7291352987</v>
      </c>
      <c r="H51" s="37"/>
      <c r="I51" s="38">
        <f>SUM(I49:I50)</f>
        <v>5589252456</v>
      </c>
      <c r="J51" s="37"/>
      <c r="K51" s="38">
        <f>SUM(K49:K50)</f>
        <v>-495763852</v>
      </c>
      <c r="L51" s="37"/>
      <c r="M51" s="38">
        <f>SUM(M49:M50)</f>
        <v>-528732164</v>
      </c>
    </row>
    <row r="52" spans="1:13" ht="18" customHeight="1">
      <c r="A52" s="5"/>
      <c r="B52" s="5"/>
      <c r="C52" s="5"/>
      <c r="D52" s="6"/>
      <c r="E52" s="5"/>
      <c r="F52" s="6"/>
      <c r="G52" s="5"/>
      <c r="H52" s="6"/>
      <c r="I52" s="5"/>
      <c r="J52" s="6"/>
      <c r="K52" s="5"/>
      <c r="L52" s="6"/>
      <c r="M52" s="5"/>
    </row>
    <row r="53" spans="1:13" s="167" customFormat="1" ht="18" customHeight="1">
      <c r="A53" s="1" t="s">
        <v>119</v>
      </c>
      <c r="B53" s="1"/>
      <c r="C53" s="1"/>
      <c r="D53" s="2"/>
      <c r="E53" s="1"/>
      <c r="F53" s="2"/>
      <c r="G53" s="1"/>
      <c r="H53" s="2"/>
      <c r="I53" s="1"/>
      <c r="J53" s="2"/>
      <c r="K53" s="1"/>
      <c r="L53" s="2"/>
      <c r="M53" s="1"/>
    </row>
    <row r="54" spans="1:13" s="3" customFormat="1" ht="18" customHeight="1">
      <c r="A54" s="207" t="s">
        <v>234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170"/>
    </row>
    <row r="55" spans="1:13" ht="18" customHeight="1">
      <c r="A55" s="5"/>
      <c r="B55" s="5"/>
      <c r="C55" s="5"/>
      <c r="D55" s="6"/>
      <c r="E55" s="5"/>
      <c r="F55" s="6"/>
      <c r="G55" s="5"/>
      <c r="H55" s="6"/>
      <c r="I55" s="5"/>
      <c r="J55" s="6"/>
      <c r="K55" s="5"/>
      <c r="L55" s="6"/>
      <c r="M55" s="5"/>
    </row>
    <row r="56" spans="1:13" ht="18" customHeight="1">
      <c r="A56" s="8"/>
      <c r="B56" s="8"/>
      <c r="C56" s="8"/>
      <c r="D56" s="9"/>
      <c r="E56" s="175"/>
      <c r="F56" s="9"/>
      <c r="G56" s="197" t="s">
        <v>0</v>
      </c>
      <c r="H56" s="197"/>
      <c r="I56" s="197"/>
      <c r="J56" s="10"/>
      <c r="K56" s="197" t="s">
        <v>1</v>
      </c>
      <c r="L56" s="197"/>
      <c r="M56" s="197"/>
    </row>
    <row r="57" spans="1:13" ht="18" customHeight="1">
      <c r="A57" s="8"/>
      <c r="C57" s="8"/>
      <c r="D57" s="11"/>
      <c r="E57" s="176"/>
      <c r="F57" s="11"/>
      <c r="G57" s="197" t="s">
        <v>2</v>
      </c>
      <c r="H57" s="197"/>
      <c r="I57" s="197"/>
      <c r="J57" s="12"/>
      <c r="K57" s="197" t="s">
        <v>2</v>
      </c>
      <c r="L57" s="197"/>
      <c r="M57" s="197"/>
    </row>
    <row r="58" spans="1:13" s="14" customFormat="1" ht="18" customHeight="1">
      <c r="A58" s="13"/>
      <c r="C58" s="13"/>
      <c r="D58" s="15"/>
      <c r="E58" s="15"/>
      <c r="F58" s="15"/>
      <c r="G58" s="199" t="s">
        <v>226</v>
      </c>
      <c r="H58" s="199"/>
      <c r="I58" s="199"/>
      <c r="J58" s="16"/>
      <c r="K58" s="199" t="s">
        <v>226</v>
      </c>
      <c r="L58" s="199"/>
      <c r="M58" s="199"/>
    </row>
    <row r="59" spans="1:13" ht="18" customHeight="1">
      <c r="A59" s="8"/>
      <c r="C59" s="8"/>
      <c r="D59" s="17"/>
      <c r="E59" s="173" t="s">
        <v>4</v>
      </c>
      <c r="F59" s="17"/>
      <c r="G59" s="18" t="s">
        <v>146</v>
      </c>
      <c r="H59" s="17"/>
      <c r="I59" s="18" t="s">
        <v>115</v>
      </c>
      <c r="J59" s="171"/>
      <c r="K59" s="18" t="s">
        <v>146</v>
      </c>
      <c r="L59" s="17"/>
      <c r="M59" s="18" t="s">
        <v>115</v>
      </c>
    </row>
    <row r="60" spans="1:13" s="20" customFormat="1" ht="18" customHeight="1">
      <c r="A60" s="19"/>
      <c r="C60" s="19"/>
      <c r="D60" s="11"/>
      <c r="E60" s="176"/>
      <c r="F60" s="11"/>
      <c r="G60" s="198" t="s">
        <v>224</v>
      </c>
      <c r="H60" s="198"/>
      <c r="I60" s="198"/>
      <c r="J60" s="198"/>
      <c r="K60" s="198"/>
      <c r="L60" s="198"/>
      <c r="M60" s="198"/>
    </row>
    <row r="61" spans="1:13" ht="18" customHeight="1">
      <c r="A61" s="21" t="s">
        <v>50</v>
      </c>
      <c r="D61" s="28"/>
      <c r="E61" s="179"/>
      <c r="F61" s="28"/>
      <c r="H61" s="28"/>
      <c r="J61" s="28"/>
      <c r="L61" s="23"/>
    </row>
    <row r="62" spans="1:13" ht="18" customHeight="1">
      <c r="A62" s="7" t="s">
        <v>186</v>
      </c>
      <c r="D62" s="28"/>
      <c r="E62" s="179">
        <v>9</v>
      </c>
      <c r="F62" s="28"/>
      <c r="G62" s="25">
        <v>1960000</v>
      </c>
      <c r="H62" s="28"/>
      <c r="I62" s="25">
        <v>0</v>
      </c>
      <c r="J62" s="28"/>
      <c r="K62" s="25">
        <v>1960000</v>
      </c>
      <c r="L62" s="23"/>
      <c r="M62" s="25">
        <v>0</v>
      </c>
    </row>
    <row r="63" spans="1:13" ht="18" customHeight="1">
      <c r="A63" s="7" t="s">
        <v>268</v>
      </c>
      <c r="D63" s="28"/>
      <c r="E63" s="179"/>
      <c r="F63" s="28"/>
      <c r="G63" s="25">
        <v>-3765979</v>
      </c>
      <c r="H63" s="28"/>
      <c r="I63" s="25">
        <v>0</v>
      </c>
      <c r="J63" s="28"/>
      <c r="K63" s="25">
        <v>0</v>
      </c>
      <c r="L63" s="23"/>
      <c r="M63" s="25">
        <v>0</v>
      </c>
    </row>
    <row r="64" spans="1:13" ht="18" customHeight="1">
      <c r="A64" s="7" t="s">
        <v>241</v>
      </c>
      <c r="D64" s="28"/>
      <c r="E64" s="179"/>
      <c r="F64" s="28"/>
      <c r="G64" s="25">
        <v>0</v>
      </c>
      <c r="H64" s="28"/>
      <c r="I64" s="25">
        <v>-1977100386</v>
      </c>
      <c r="J64" s="28"/>
      <c r="K64" s="25">
        <v>0</v>
      </c>
      <c r="L64" s="23"/>
      <c r="M64" s="25">
        <v>-1998400000</v>
      </c>
    </row>
    <row r="65" spans="1:13" ht="18" customHeight="1">
      <c r="A65" s="7" t="s">
        <v>217</v>
      </c>
      <c r="D65" s="25"/>
      <c r="E65" s="179">
        <v>9</v>
      </c>
      <c r="F65" s="25"/>
      <c r="G65" s="25">
        <v>0</v>
      </c>
      <c r="H65" s="25"/>
      <c r="I65" s="39">
        <v>0</v>
      </c>
      <c r="J65" s="25"/>
      <c r="K65" s="25">
        <v>-8280000000</v>
      </c>
      <c r="L65" s="23"/>
      <c r="M65" s="39">
        <v>-4000000</v>
      </c>
    </row>
    <row r="66" spans="1:13" ht="18" customHeight="1">
      <c r="A66" s="7" t="s">
        <v>242</v>
      </c>
      <c r="D66" s="28"/>
      <c r="E66" s="179"/>
      <c r="F66" s="28"/>
      <c r="G66" s="25">
        <v>728657861</v>
      </c>
      <c r="H66" s="28"/>
      <c r="I66" s="25">
        <v>-2162292177</v>
      </c>
      <c r="J66" s="28"/>
      <c r="K66" s="25">
        <v>-632539036</v>
      </c>
      <c r="L66" s="23"/>
      <c r="M66" s="25">
        <v>289664127</v>
      </c>
    </row>
    <row r="67" spans="1:13" ht="18" customHeight="1">
      <c r="A67" s="7" t="s">
        <v>198</v>
      </c>
      <c r="D67" s="28"/>
      <c r="E67" s="179"/>
      <c r="F67" s="28"/>
      <c r="G67" s="25">
        <v>-513116250</v>
      </c>
      <c r="H67" s="28"/>
      <c r="I67" s="25">
        <v>0</v>
      </c>
      <c r="J67" s="28"/>
      <c r="K67" s="25">
        <v>-60000000</v>
      </c>
      <c r="L67" s="23"/>
      <c r="M67" s="25">
        <v>0</v>
      </c>
    </row>
    <row r="68" spans="1:13" ht="18" customHeight="1">
      <c r="A68" s="7" t="s">
        <v>201</v>
      </c>
      <c r="D68" s="28"/>
      <c r="E68" s="179">
        <v>5</v>
      </c>
      <c r="F68" s="28"/>
      <c r="G68" s="25">
        <v>25000000</v>
      </c>
      <c r="H68" s="28"/>
      <c r="I68" s="25">
        <v>0</v>
      </c>
      <c r="J68" s="28"/>
      <c r="K68" s="25">
        <v>1239000000</v>
      </c>
      <c r="L68" s="23"/>
      <c r="M68" s="25">
        <v>100000000</v>
      </c>
    </row>
    <row r="69" spans="1:13" ht="18" customHeight="1">
      <c r="A69" s="7" t="s">
        <v>134</v>
      </c>
      <c r="D69" s="28"/>
      <c r="E69" s="179">
        <v>5</v>
      </c>
      <c r="F69" s="28"/>
      <c r="G69" s="25">
        <v>-5000000</v>
      </c>
      <c r="H69" s="28"/>
      <c r="I69" s="25">
        <v>0</v>
      </c>
      <c r="J69" s="28"/>
      <c r="K69" s="25">
        <v>-1165000000</v>
      </c>
      <c r="L69" s="23"/>
      <c r="M69" s="25">
        <v>-220000000</v>
      </c>
    </row>
    <row r="70" spans="1:13" ht="18" customHeight="1">
      <c r="A70" s="7" t="s">
        <v>202</v>
      </c>
      <c r="D70" s="28"/>
      <c r="E70" s="179">
        <v>5</v>
      </c>
      <c r="F70" s="28"/>
      <c r="G70" s="25">
        <v>0</v>
      </c>
      <c r="H70" s="28"/>
      <c r="I70" s="25">
        <v>0</v>
      </c>
      <c r="J70" s="28"/>
      <c r="K70" s="25">
        <v>132348026</v>
      </c>
      <c r="L70" s="23"/>
      <c r="M70" s="25">
        <v>161000000</v>
      </c>
    </row>
    <row r="71" spans="1:13" ht="18" customHeight="1">
      <c r="A71" s="7" t="s">
        <v>12</v>
      </c>
      <c r="D71" s="28"/>
      <c r="E71" s="179">
        <v>5</v>
      </c>
      <c r="F71" s="28"/>
      <c r="G71" s="25">
        <v>0</v>
      </c>
      <c r="H71" s="28"/>
      <c r="I71" s="25">
        <v>-507524941</v>
      </c>
      <c r="J71" s="28"/>
      <c r="K71" s="25">
        <v>-136133542</v>
      </c>
      <c r="L71" s="23"/>
      <c r="M71" s="25">
        <v>-667721521</v>
      </c>
    </row>
    <row r="72" spans="1:13" ht="18" customHeight="1">
      <c r="A72" s="7" t="s">
        <v>216</v>
      </c>
      <c r="D72" s="28"/>
      <c r="E72" s="179">
        <v>8</v>
      </c>
      <c r="F72" s="28"/>
      <c r="G72" s="25">
        <v>-2500768000</v>
      </c>
      <c r="H72" s="28"/>
      <c r="I72" s="25">
        <v>0</v>
      </c>
      <c r="J72" s="28"/>
      <c r="K72" s="25">
        <v>0</v>
      </c>
      <c r="L72" s="23"/>
      <c r="M72" s="25">
        <v>0</v>
      </c>
    </row>
    <row r="73" spans="1:13" ht="18" customHeight="1">
      <c r="A73" s="7" t="s">
        <v>214</v>
      </c>
      <c r="D73" s="28"/>
      <c r="E73" s="179"/>
      <c r="F73" s="28"/>
      <c r="G73" s="25">
        <v>0</v>
      </c>
      <c r="H73" s="28"/>
      <c r="I73" s="25">
        <v>2077131</v>
      </c>
      <c r="J73" s="28"/>
      <c r="K73" s="25">
        <v>0</v>
      </c>
      <c r="L73" s="23"/>
      <c r="M73" s="25">
        <v>2077131</v>
      </c>
    </row>
    <row r="74" spans="1:13" ht="18" customHeight="1">
      <c r="A74" s="7" t="s">
        <v>203</v>
      </c>
      <c r="D74" s="28"/>
      <c r="E74" s="179">
        <v>8</v>
      </c>
      <c r="F74" s="28"/>
      <c r="G74" s="25">
        <v>-4511633068</v>
      </c>
      <c r="H74" s="28"/>
      <c r="I74" s="25">
        <v>-582612704</v>
      </c>
      <c r="J74" s="28"/>
      <c r="K74" s="25">
        <v>-1427713807</v>
      </c>
      <c r="L74" s="23"/>
      <c r="M74" s="25">
        <v>-263898117</v>
      </c>
    </row>
    <row r="75" spans="1:13" ht="18" customHeight="1">
      <c r="A75" s="7" t="s">
        <v>277</v>
      </c>
      <c r="D75" s="28"/>
      <c r="E75" s="179">
        <v>8</v>
      </c>
      <c r="F75" s="28"/>
      <c r="G75" s="25">
        <v>-1484045658</v>
      </c>
      <c r="H75" s="28"/>
      <c r="I75" s="25">
        <v>-1173479571</v>
      </c>
      <c r="J75" s="28"/>
      <c r="K75" s="25">
        <v>0</v>
      </c>
      <c r="L75" s="23"/>
      <c r="M75" s="25">
        <v>0</v>
      </c>
    </row>
    <row r="76" spans="1:13" ht="18" customHeight="1">
      <c r="A76" s="7" t="s">
        <v>209</v>
      </c>
      <c r="D76" s="28"/>
      <c r="E76" s="179">
        <v>10</v>
      </c>
      <c r="F76" s="28"/>
      <c r="G76" s="25">
        <v>-185000000</v>
      </c>
      <c r="H76" s="28"/>
      <c r="I76" s="25">
        <v>0</v>
      </c>
      <c r="J76" s="28"/>
      <c r="K76" s="25">
        <v>-185000000</v>
      </c>
      <c r="L76" s="23"/>
      <c r="M76" s="25">
        <v>0</v>
      </c>
    </row>
    <row r="77" spans="1:13" ht="18" customHeight="1">
      <c r="A77" s="7" t="s">
        <v>117</v>
      </c>
      <c r="D77" s="28"/>
      <c r="E77" s="179"/>
      <c r="F77" s="28"/>
      <c r="G77" s="25">
        <v>0</v>
      </c>
      <c r="H77" s="28"/>
      <c r="I77" s="25">
        <v>194697320</v>
      </c>
      <c r="J77" s="28"/>
      <c r="K77" s="25">
        <v>0</v>
      </c>
      <c r="L77" s="23"/>
      <c r="M77" s="25">
        <v>0</v>
      </c>
    </row>
    <row r="78" spans="1:13" ht="18" customHeight="1">
      <c r="A78" s="7" t="s">
        <v>218</v>
      </c>
      <c r="D78" s="28"/>
      <c r="E78" s="179"/>
      <c r="F78" s="28"/>
      <c r="G78" s="25">
        <v>19844250</v>
      </c>
      <c r="H78" s="28"/>
      <c r="I78" s="25">
        <v>0</v>
      </c>
      <c r="J78" s="28"/>
      <c r="K78" s="25">
        <v>0</v>
      </c>
      <c r="L78" s="23"/>
      <c r="M78" s="25">
        <v>0</v>
      </c>
    </row>
    <row r="79" spans="1:13" ht="18" customHeight="1">
      <c r="A79" s="7" t="s">
        <v>208</v>
      </c>
      <c r="D79" s="28"/>
      <c r="E79" s="179"/>
      <c r="F79" s="28"/>
      <c r="G79" s="25">
        <v>0</v>
      </c>
      <c r="H79" s="28"/>
      <c r="I79" s="25">
        <v>-18042347</v>
      </c>
      <c r="J79" s="28"/>
      <c r="K79" s="25">
        <v>0</v>
      </c>
      <c r="L79" s="23"/>
      <c r="M79" s="25">
        <v>0</v>
      </c>
    </row>
    <row r="80" spans="1:13" ht="18" customHeight="1">
      <c r="A80" s="7" t="s">
        <v>215</v>
      </c>
      <c r="D80" s="28"/>
      <c r="E80" s="179"/>
      <c r="F80" s="28"/>
      <c r="G80" s="25">
        <v>2184944</v>
      </c>
      <c r="H80" s="28"/>
      <c r="I80" s="25">
        <v>11302</v>
      </c>
      <c r="J80" s="28"/>
      <c r="K80" s="25">
        <v>7382</v>
      </c>
      <c r="L80" s="23"/>
      <c r="M80" s="25">
        <v>10023</v>
      </c>
    </row>
    <row r="81" spans="1:13" ht="18" customHeight="1">
      <c r="A81" s="7" t="s">
        <v>187</v>
      </c>
      <c r="D81" s="28"/>
      <c r="E81" s="179"/>
      <c r="F81" s="28"/>
      <c r="G81" s="25">
        <v>-4628729219</v>
      </c>
      <c r="H81" s="28"/>
      <c r="I81" s="25">
        <v>-2441871548</v>
      </c>
      <c r="J81" s="28"/>
      <c r="K81" s="25">
        <v>-469159</v>
      </c>
      <c r="L81" s="23"/>
      <c r="M81" s="25">
        <v>-10784631</v>
      </c>
    </row>
    <row r="82" spans="1:13" ht="18" customHeight="1">
      <c r="A82" s="7" t="s">
        <v>121</v>
      </c>
      <c r="D82" s="28"/>
      <c r="E82" s="179"/>
      <c r="F82" s="28"/>
      <c r="G82" s="25">
        <v>-3857513</v>
      </c>
      <c r="H82" s="28"/>
      <c r="I82" s="25">
        <v>-1784509</v>
      </c>
      <c r="J82" s="28"/>
      <c r="K82" s="25">
        <v>0</v>
      </c>
      <c r="L82" s="23"/>
      <c r="M82" s="25">
        <v>-315000</v>
      </c>
    </row>
    <row r="83" spans="1:13" ht="18" customHeight="1">
      <c r="A83" s="7" t="s">
        <v>52</v>
      </c>
      <c r="D83" s="28"/>
      <c r="E83" s="179"/>
      <c r="F83" s="28"/>
      <c r="G83" s="25">
        <v>2047010551</v>
      </c>
      <c r="H83" s="28"/>
      <c r="I83" s="25">
        <v>3716587334</v>
      </c>
      <c r="J83" s="28"/>
      <c r="K83" s="25">
        <v>3464229570</v>
      </c>
      <c r="L83" s="23"/>
      <c r="M83" s="25">
        <v>3405449871</v>
      </c>
    </row>
    <row r="84" spans="1:13" ht="18" customHeight="1">
      <c r="A84" s="7" t="s">
        <v>51</v>
      </c>
      <c r="D84" s="28"/>
      <c r="E84" s="179"/>
      <c r="F84" s="28"/>
      <c r="G84" s="25">
        <v>98053132</v>
      </c>
      <c r="H84" s="28"/>
      <c r="I84" s="25">
        <v>201730404</v>
      </c>
      <c r="J84" s="28"/>
      <c r="K84" s="25">
        <v>69880488</v>
      </c>
      <c r="L84" s="23"/>
      <c r="M84" s="25">
        <v>138557578</v>
      </c>
    </row>
    <row r="85" spans="1:13" s="8" customFormat="1" ht="18" customHeight="1">
      <c r="A85" s="40" t="s">
        <v>66</v>
      </c>
      <c r="D85" s="30"/>
      <c r="E85" s="178"/>
      <c r="F85" s="30"/>
      <c r="G85" s="38">
        <f>SUM(G62:G84)</f>
        <v>-10913204949</v>
      </c>
      <c r="H85" s="30"/>
      <c r="I85" s="38">
        <f>SUM(I62:I84)</f>
        <v>-4749604692</v>
      </c>
      <c r="J85" s="30"/>
      <c r="K85" s="38">
        <f>SUM(K62:K84)</f>
        <v>-6979430078</v>
      </c>
      <c r="L85" s="41"/>
      <c r="M85" s="38">
        <f>SUM(M62:M84)</f>
        <v>931639461</v>
      </c>
    </row>
    <row r="86" spans="1:13" ht="18" customHeight="1">
      <c r="A86" s="5"/>
      <c r="B86" s="5"/>
      <c r="C86" s="5"/>
      <c r="D86" s="6"/>
      <c r="E86" s="5"/>
      <c r="F86" s="6"/>
      <c r="G86" s="5"/>
      <c r="H86" s="6"/>
      <c r="I86" s="5"/>
      <c r="J86" s="6"/>
      <c r="K86" s="5"/>
      <c r="L86" s="6"/>
      <c r="M86" s="5"/>
    </row>
    <row r="87" spans="1:13" ht="18" customHeight="1">
      <c r="A87" s="21" t="s">
        <v>53</v>
      </c>
      <c r="D87" s="28"/>
      <c r="F87" s="28"/>
      <c r="H87" s="28"/>
      <c r="J87" s="28"/>
      <c r="L87" s="23"/>
    </row>
    <row r="88" spans="1:13" ht="18" customHeight="1">
      <c r="A88" s="42" t="s">
        <v>204</v>
      </c>
      <c r="D88" s="28"/>
      <c r="E88" s="27">
        <v>16</v>
      </c>
      <c r="F88" s="28"/>
      <c r="G88" s="25">
        <v>11405912200</v>
      </c>
      <c r="H88" s="28"/>
      <c r="I88" s="25">
        <v>1376635500</v>
      </c>
      <c r="J88" s="28"/>
      <c r="K88" s="25">
        <v>8335000000</v>
      </c>
      <c r="L88" s="23"/>
      <c r="M88" s="25">
        <v>0</v>
      </c>
    </row>
    <row r="89" spans="1:13" ht="18" customHeight="1">
      <c r="A89" s="42" t="s">
        <v>205</v>
      </c>
      <c r="D89" s="28"/>
      <c r="E89" s="27">
        <v>16</v>
      </c>
      <c r="F89" s="28"/>
      <c r="G89" s="25">
        <v>-11946580000</v>
      </c>
      <c r="H89" s="28"/>
      <c r="I89" s="25">
        <v>-755582500</v>
      </c>
      <c r="J89" s="28"/>
      <c r="K89" s="25">
        <v>-8335000000</v>
      </c>
      <c r="L89" s="23"/>
      <c r="M89" s="25">
        <v>0</v>
      </c>
    </row>
    <row r="90" spans="1:13" ht="18" customHeight="1">
      <c r="A90" s="42" t="s">
        <v>83</v>
      </c>
      <c r="D90" s="28"/>
      <c r="E90" s="27">
        <v>16</v>
      </c>
      <c r="F90" s="28"/>
      <c r="G90" s="25">
        <v>2239229895</v>
      </c>
      <c r="H90" s="28"/>
      <c r="I90" s="25">
        <v>1200880439</v>
      </c>
      <c r="J90" s="28"/>
      <c r="K90" s="25">
        <v>0</v>
      </c>
      <c r="L90" s="23"/>
      <c r="M90" s="25">
        <v>0</v>
      </c>
    </row>
    <row r="91" spans="1:13" ht="18" customHeight="1">
      <c r="A91" s="42" t="s">
        <v>220</v>
      </c>
      <c r="B91" s="35"/>
      <c r="C91" s="35"/>
      <c r="D91" s="28"/>
      <c r="E91" s="27">
        <v>16</v>
      </c>
      <c r="F91" s="28"/>
      <c r="G91" s="25">
        <v>-1549790061</v>
      </c>
      <c r="H91" s="28"/>
      <c r="I91" s="25">
        <v>-965541724</v>
      </c>
      <c r="J91" s="28"/>
      <c r="K91" s="25">
        <v>0</v>
      </c>
      <c r="L91" s="23"/>
      <c r="M91" s="25">
        <v>0</v>
      </c>
    </row>
    <row r="92" spans="1:13" ht="18" customHeight="1">
      <c r="A92" s="42" t="s">
        <v>219</v>
      </c>
      <c r="D92" s="28"/>
      <c r="E92" s="27" t="s">
        <v>253</v>
      </c>
      <c r="F92" s="28"/>
      <c r="G92" s="25">
        <v>0</v>
      </c>
      <c r="H92" s="28"/>
      <c r="I92" s="25">
        <v>0</v>
      </c>
      <c r="J92" s="28"/>
      <c r="K92" s="25">
        <v>3465000000</v>
      </c>
      <c r="L92" s="23"/>
      <c r="M92" s="25">
        <v>0</v>
      </c>
    </row>
    <row r="93" spans="1:13" ht="18" customHeight="1">
      <c r="A93" s="42" t="s">
        <v>206</v>
      </c>
      <c r="B93" s="35"/>
      <c r="C93" s="35"/>
      <c r="D93" s="28"/>
      <c r="F93" s="28"/>
      <c r="G93" s="25">
        <v>227783123</v>
      </c>
      <c r="H93" s="28"/>
      <c r="I93" s="25">
        <v>0</v>
      </c>
      <c r="J93" s="28"/>
      <c r="K93" s="25">
        <v>0</v>
      </c>
      <c r="L93" s="23"/>
      <c r="M93" s="25">
        <v>0</v>
      </c>
    </row>
    <row r="94" spans="1:13" ht="18" customHeight="1">
      <c r="A94" s="7" t="s">
        <v>265</v>
      </c>
      <c r="D94" s="28"/>
      <c r="E94" s="27">
        <v>16</v>
      </c>
      <c r="F94" s="28"/>
      <c r="G94" s="25">
        <v>8000000000</v>
      </c>
      <c r="H94" s="28"/>
      <c r="I94" s="25">
        <v>0</v>
      </c>
      <c r="J94" s="28"/>
      <c r="K94" s="25">
        <v>8000000000</v>
      </c>
      <c r="L94" s="23"/>
      <c r="M94" s="25">
        <v>0</v>
      </c>
    </row>
    <row r="95" spans="1:13" ht="18" customHeight="1">
      <c r="A95" s="42" t="s">
        <v>126</v>
      </c>
      <c r="D95" s="28"/>
      <c r="F95" s="28"/>
      <c r="G95" s="25">
        <v>0</v>
      </c>
      <c r="H95" s="28"/>
      <c r="I95" s="25">
        <v>-3407832300</v>
      </c>
      <c r="J95" s="28"/>
      <c r="K95" s="25">
        <v>0</v>
      </c>
      <c r="L95" s="23"/>
      <c r="M95" s="25">
        <v>0</v>
      </c>
    </row>
    <row r="96" spans="1:13" ht="18" customHeight="1">
      <c r="A96" s="42" t="s">
        <v>188</v>
      </c>
      <c r="D96" s="28"/>
      <c r="E96" s="27" t="s">
        <v>264</v>
      </c>
      <c r="F96" s="28"/>
      <c r="G96" s="25">
        <v>-62810603</v>
      </c>
      <c r="H96" s="28"/>
      <c r="I96" s="25">
        <v>-857950</v>
      </c>
      <c r="J96" s="28"/>
      <c r="K96" s="25">
        <v>-18500460</v>
      </c>
      <c r="L96" s="23"/>
      <c r="M96" s="25">
        <v>0</v>
      </c>
    </row>
    <row r="97" spans="1:13" ht="18" customHeight="1">
      <c r="A97" s="42" t="s">
        <v>79</v>
      </c>
      <c r="D97" s="10"/>
      <c r="E97" s="7"/>
      <c r="F97" s="10"/>
      <c r="G97" s="25">
        <v>-3480049203</v>
      </c>
      <c r="H97" s="10"/>
      <c r="I97" s="25">
        <v>-3479780179</v>
      </c>
      <c r="J97" s="10"/>
      <c r="K97" s="25">
        <v>-3480049203</v>
      </c>
      <c r="L97" s="23"/>
      <c r="M97" s="25">
        <v>-3479780179</v>
      </c>
    </row>
    <row r="98" spans="1:13" ht="18" customHeight="1">
      <c r="A98" s="7" t="s">
        <v>54</v>
      </c>
      <c r="D98" s="10"/>
      <c r="F98" s="10"/>
      <c r="G98" s="25">
        <v>-1408571319</v>
      </c>
      <c r="H98" s="10"/>
      <c r="I98" s="25">
        <v>-1402061328</v>
      </c>
      <c r="J98" s="10"/>
      <c r="K98" s="25">
        <v>-39925680</v>
      </c>
      <c r="L98" s="23"/>
      <c r="M98" s="25">
        <v>0</v>
      </c>
    </row>
    <row r="99" spans="1:13" s="8" customFormat="1" ht="18" customHeight="1">
      <c r="A99" s="40" t="s">
        <v>67</v>
      </c>
      <c r="D99" s="30"/>
      <c r="E99" s="178"/>
      <c r="F99" s="30"/>
      <c r="G99" s="44">
        <f>SUM(G88:G98)</f>
        <v>3425124032</v>
      </c>
      <c r="H99" s="30"/>
      <c r="I99" s="44">
        <f>SUM(I88:I98)</f>
        <v>-7434140042</v>
      </c>
      <c r="J99" s="30"/>
      <c r="K99" s="44">
        <f>SUM(K88:K98)</f>
        <v>7926524657</v>
      </c>
      <c r="L99" s="30"/>
      <c r="M99" s="44">
        <f>SUM(M88:M98)</f>
        <v>-3479780179</v>
      </c>
    </row>
    <row r="100" spans="1:13" ht="18" customHeight="1">
      <c r="A100" s="5"/>
      <c r="B100" s="5"/>
      <c r="C100" s="5"/>
      <c r="D100" s="6"/>
      <c r="E100" s="5"/>
      <c r="F100" s="6"/>
      <c r="G100" s="5"/>
      <c r="H100" s="6"/>
      <c r="I100" s="5"/>
      <c r="J100" s="6"/>
      <c r="K100" s="5"/>
      <c r="L100" s="6"/>
      <c r="M100" s="5"/>
    </row>
    <row r="101" spans="1:13" s="8" customFormat="1" ht="18" customHeight="1">
      <c r="A101" s="7" t="s">
        <v>269</v>
      </c>
      <c r="B101" s="7"/>
      <c r="D101" s="7"/>
      <c r="E101" s="178"/>
      <c r="F101" s="7"/>
      <c r="H101" s="7"/>
      <c r="J101" s="7"/>
      <c r="L101" s="7"/>
    </row>
    <row r="102" spans="1:13" s="8" customFormat="1" ht="18" customHeight="1">
      <c r="A102" s="7"/>
      <c r="B102" s="7" t="s">
        <v>72</v>
      </c>
      <c r="D102" s="28"/>
      <c r="E102" s="178"/>
      <c r="F102" s="28"/>
      <c r="G102" s="25">
        <f>SUM(G99,G85,G51)</f>
        <v>-196727930</v>
      </c>
      <c r="H102" s="28"/>
      <c r="I102" s="25">
        <f>SUM(I99,I85,I51)</f>
        <v>-6594492278</v>
      </c>
      <c r="J102" s="28"/>
      <c r="K102" s="25">
        <f>SUM(K99,K85,K51)</f>
        <v>451330727</v>
      </c>
      <c r="L102" s="23"/>
      <c r="M102" s="25">
        <f>SUM(M99,M85,M51)</f>
        <v>-3076872882</v>
      </c>
    </row>
    <row r="103" spans="1:13" ht="18" customHeight="1">
      <c r="A103" s="45" t="s">
        <v>98</v>
      </c>
      <c r="B103" s="8"/>
      <c r="C103" s="8"/>
      <c r="D103" s="10"/>
      <c r="F103" s="10"/>
      <c r="G103" s="25">
        <v>136153649</v>
      </c>
      <c r="H103" s="10"/>
      <c r="I103" s="25">
        <v>-183591815</v>
      </c>
      <c r="J103" s="10"/>
      <c r="K103" s="25">
        <v>0</v>
      </c>
      <c r="L103" s="23"/>
      <c r="M103" s="25">
        <v>0</v>
      </c>
    </row>
    <row r="104" spans="1:13" ht="18" customHeight="1">
      <c r="A104" s="40" t="s">
        <v>270</v>
      </c>
      <c r="B104" s="8"/>
      <c r="C104" s="8"/>
      <c r="D104" s="10"/>
      <c r="F104" s="10"/>
      <c r="G104" s="46">
        <f>SUM(G102,G103)</f>
        <v>-60574281</v>
      </c>
      <c r="H104" s="10"/>
      <c r="I104" s="46">
        <f>SUM(I102,I103)</f>
        <v>-6778084093</v>
      </c>
      <c r="J104" s="10"/>
      <c r="K104" s="46">
        <f>SUM(K102,K103)</f>
        <v>451330727</v>
      </c>
      <c r="L104" s="23"/>
      <c r="M104" s="46">
        <f>SUM(M102,M103)</f>
        <v>-3076872882</v>
      </c>
    </row>
    <row r="105" spans="1:13" ht="18" customHeight="1">
      <c r="A105" s="45" t="s">
        <v>123</v>
      </c>
      <c r="B105" s="8"/>
      <c r="C105" s="8"/>
      <c r="D105" s="10"/>
      <c r="F105" s="10"/>
      <c r="G105" s="25">
        <v>4917163131</v>
      </c>
      <c r="H105" s="10"/>
      <c r="I105" s="25">
        <v>11695247224</v>
      </c>
      <c r="J105" s="10"/>
      <c r="K105" s="25">
        <v>1780104131</v>
      </c>
      <c r="L105" s="23"/>
      <c r="M105" s="25">
        <v>4856977013</v>
      </c>
    </row>
    <row r="106" spans="1:13" ht="18" customHeight="1" thickBot="1">
      <c r="A106" s="40" t="s">
        <v>235</v>
      </c>
      <c r="B106" s="8"/>
      <c r="C106" s="8"/>
      <c r="D106" s="30"/>
      <c r="E106" s="178"/>
      <c r="F106" s="30"/>
      <c r="G106" s="47">
        <f>SUM(G104:G105)</f>
        <v>4856588850</v>
      </c>
      <c r="H106" s="30"/>
      <c r="I106" s="47">
        <f>SUM(I104:I105)</f>
        <v>4917163131</v>
      </c>
      <c r="J106" s="30"/>
      <c r="K106" s="47">
        <f>SUM(K104:K105)</f>
        <v>2231434858</v>
      </c>
      <c r="L106" s="30"/>
      <c r="M106" s="47">
        <f>SUM(M104:M105)</f>
        <v>1780104131</v>
      </c>
    </row>
    <row r="107" spans="1:13" ht="18" customHeight="1" thickTop="1">
      <c r="A107" s="5"/>
      <c r="B107" s="5"/>
      <c r="C107" s="5"/>
      <c r="D107" s="6"/>
      <c r="E107" s="5"/>
      <c r="F107" s="6"/>
      <c r="G107" s="5"/>
      <c r="H107" s="6"/>
      <c r="I107" s="5"/>
      <c r="J107" s="6"/>
      <c r="K107" s="5"/>
      <c r="L107" s="6"/>
      <c r="M107" s="5"/>
    </row>
  </sheetData>
  <mergeCells count="15">
    <mergeCell ref="G60:M60"/>
    <mergeCell ref="A54:L54"/>
    <mergeCell ref="G56:I56"/>
    <mergeCell ref="K56:M56"/>
    <mergeCell ref="G57:I57"/>
    <mergeCell ref="K57:M57"/>
    <mergeCell ref="G58:I58"/>
    <mergeCell ref="K58:M58"/>
    <mergeCell ref="G8:M8"/>
    <mergeCell ref="K4:M4"/>
    <mergeCell ref="G6:I6"/>
    <mergeCell ref="G4:I4"/>
    <mergeCell ref="G5:I5"/>
    <mergeCell ref="K6:M6"/>
    <mergeCell ref="K5:M5"/>
  </mergeCells>
  <pageMargins left="0.8" right="0.5" top="0.48" bottom="0.5" header="0.5" footer="0.5"/>
  <pageSetup paperSize="9" scale="68" firstPageNumber="12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(5-6)</vt:lpstr>
      <vt:lpstr>PL (7)</vt:lpstr>
      <vt:lpstr>EQ-Conso YE-19 (8)</vt:lpstr>
      <vt:lpstr>EQ-Conso YE-20 (9)</vt:lpstr>
      <vt:lpstr>EQ-S YE-19 (10)</vt:lpstr>
      <vt:lpstr>EQ-S YE-20 (11)</vt:lpstr>
      <vt:lpstr>CF </vt:lpstr>
      <vt:lpstr>'CF '!Print_Area</vt:lpstr>
      <vt:lpstr>'EQ-Conso YE-19 (8)'!Print_Area</vt:lpstr>
      <vt:lpstr>'EQ-Conso YE-20 (9)'!Print_Area</vt:lpstr>
      <vt:lpstr>'EQ-S YE-19 (10)'!Print_Area</vt:lpstr>
      <vt:lpstr>'EQ-S YE-20 (11)'!Print_Area</vt:lpstr>
      <vt:lpstr>'PL (7)'!Print_Area</vt:lpstr>
      <vt:lpstr>'SFP (5-6)'!Print_Area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Jeerawan Methathin</cp:lastModifiedBy>
  <cp:lastPrinted>2021-02-14T06:13:46Z</cp:lastPrinted>
  <dcterms:created xsi:type="dcterms:W3CDTF">2013-05-07T09:33:34Z</dcterms:created>
  <dcterms:modified xsi:type="dcterms:W3CDTF">2021-02-15T15:18:19Z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