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tera Charaskumch\Desktop\TQR\FS\Final V6\"/>
    </mc:Choice>
  </mc:AlternateContent>
  <xr:revisionPtr revIDLastSave="0" documentId="13_ncr:1_{D4923CF9-0614-44D9-9474-D968C9114BE1}" xr6:coauthVersionLast="44" xr6:coauthVersionMax="44" xr10:uidLastSave="{00000000-0000-0000-0000-000000000000}"/>
  <bookViews>
    <workbookView showHorizontalScroll="0" xWindow="-113" yWindow="-113" windowWidth="24267" windowHeight="13148" activeTab="3" xr2:uid="{00000000-000D-0000-FFFF-FFFF00000000}"/>
  </bookViews>
  <sheets>
    <sheet name="Thai4-6" sheetId="3" r:id="rId1"/>
    <sheet name="Thai 7" sheetId="10" r:id="rId2"/>
    <sheet name="Thai8" sheetId="5" r:id="rId3"/>
    <sheet name="Thai 9-10" sheetId="8" r:id="rId4"/>
  </sheets>
  <definedNames>
    <definedName name="ACC">#REF!</definedName>
    <definedName name="AccountType">#REF!</definedName>
    <definedName name="BU">#REF!</definedName>
    <definedName name="DB">#REF!</definedName>
    <definedName name="Period">#REF!</definedName>
    <definedName name="PERIOD_T">#REF!</definedName>
    <definedName name="PRD">#REF!</definedName>
    <definedName name="_xlnm.Print_Area" localSheetId="0">'Thai4-6'!$A$1:$L$123</definedName>
    <definedName name="_xlnm.Print_Area" localSheetId="2">Thai8!$A$1:$P$34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4" i="3" l="1"/>
  <c r="H57" i="8" l="1"/>
  <c r="F57" i="8"/>
  <c r="L21" i="3" l="1"/>
  <c r="F64" i="8" l="1"/>
  <c r="F24" i="8"/>
  <c r="P29" i="5"/>
  <c r="F33" i="8" l="1"/>
  <c r="F38" i="8" s="1"/>
  <c r="F66" i="8" s="1"/>
  <c r="J20" i="5"/>
  <c r="H21" i="8"/>
  <c r="I42" i="10"/>
  <c r="P25" i="5"/>
  <c r="P28" i="5"/>
  <c r="P19" i="5"/>
  <c r="J27" i="5"/>
  <c r="J18" i="5"/>
  <c r="P16" i="5"/>
  <c r="G42" i="10"/>
  <c r="L111" i="3"/>
  <c r="H111" i="3"/>
  <c r="J111" i="3"/>
  <c r="J22" i="5" l="1"/>
  <c r="J32" i="5"/>
  <c r="A80" i="8"/>
  <c r="A40" i="8"/>
  <c r="A1" i="8"/>
  <c r="A34" i="5"/>
  <c r="A3" i="5"/>
  <c r="A1" i="5"/>
  <c r="A50" i="10"/>
  <c r="A1" i="10"/>
  <c r="A123" i="3"/>
  <c r="A84" i="3"/>
  <c r="A83" i="3"/>
  <c r="A82" i="3"/>
  <c r="A44" i="3"/>
  <c r="A85" i="3" s="1"/>
  <c r="A42" i="3"/>
  <c r="H64" i="8" l="1"/>
  <c r="N15" i="5"/>
  <c r="P15" i="5" s="1"/>
  <c r="L70" i="3"/>
  <c r="L63" i="3" l="1"/>
  <c r="L72" i="3" s="1"/>
  <c r="L113" i="3" s="1"/>
  <c r="L32" i="3"/>
  <c r="L34" i="3" l="1"/>
  <c r="N18" i="5"/>
  <c r="L18" i="5"/>
  <c r="L22" i="5" s="1"/>
  <c r="H18" i="5"/>
  <c r="I24" i="10"/>
  <c r="H22" i="5" l="1"/>
  <c r="P18" i="5"/>
  <c r="L27" i="5"/>
  <c r="L32" i="5" s="1"/>
  <c r="H27" i="5"/>
  <c r="H32" i="5" l="1"/>
  <c r="G24" i="10" l="1"/>
  <c r="I16" i="10"/>
  <c r="G16" i="10"/>
  <c r="J70" i="3"/>
  <c r="H70" i="3"/>
  <c r="J63" i="3"/>
  <c r="H63" i="3"/>
  <c r="J32" i="3"/>
  <c r="H32" i="3"/>
  <c r="J21" i="3"/>
  <c r="H21" i="3"/>
  <c r="I26" i="10" l="1"/>
  <c r="G26" i="10"/>
  <c r="G29" i="10" s="1"/>
  <c r="G32" i="10" s="1"/>
  <c r="J72" i="3"/>
  <c r="J113" i="3" s="1"/>
  <c r="H34" i="3"/>
  <c r="H72" i="3"/>
  <c r="H113" i="3" s="1"/>
  <c r="G48" i="10" l="1"/>
  <c r="N30" i="5"/>
  <c r="I29" i="10"/>
  <c r="G44" i="10"/>
  <c r="P30" i="5"/>
  <c r="I32" i="10" l="1"/>
  <c r="I44" i="10" l="1"/>
  <c r="I48" i="10"/>
  <c r="N20" i="5"/>
  <c r="N22" i="5" s="1"/>
  <c r="H24" i="8"/>
  <c r="H33" i="8" s="1"/>
  <c r="H38" i="8" s="1"/>
  <c r="A3" i="8"/>
  <c r="A43" i="8" s="1"/>
  <c r="H66" i="8" l="1"/>
  <c r="H69" i="8" s="1"/>
  <c r="F67" i="8" s="1"/>
  <c r="F69" i="8" s="1"/>
  <c r="P20" i="5"/>
  <c r="P22" i="5" s="1"/>
  <c r="N27" i="5"/>
  <c r="P24" i="5"/>
  <c r="A41" i="8"/>
  <c r="P27" i="5" l="1"/>
  <c r="P32" i="5" s="1"/>
  <c r="N32" i="5"/>
</calcChain>
</file>

<file path=xl/sharedStrings.xml><?xml version="1.0" encoding="utf-8"?>
<sst xmlns="http://schemas.openxmlformats.org/spreadsheetml/2006/main" count="239" uniqueCount="158">
  <si>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</si>
  <si>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</si>
  <si>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</si>
  <si>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</si>
  <si>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</si>
  <si>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</si>
  <si>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</si>
  <si>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</si>
  <si>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</si>
  <si>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</si>
  <si>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</si>
  <si>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</si>
  <si>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</si>
  <si>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</si>
  <si>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</si>
  <si>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</si>
  <si>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</si>
  <si>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</si>
  <si>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</si>
  <si>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</si>
  <si>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</si>
  <si>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</si>
  <si>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</si>
  <si>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</si>
  <si>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</si>
  <si>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</si>
  <si>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</si>
  <si>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</si>
  <si>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</si>
  <si>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กำไรต่อหุ้น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</si>
  <si>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</si>
  <si>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</si>
  <si>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</si>
  <si>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</si>
  <si>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</si>
  <si>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</si>
  <si>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</si>
  <si>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</si>
  <si>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</si>
  <si>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</si>
  <si>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</si>
  <si>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</si>
  <si>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</si>
  <si>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</si>
  <si>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</si>
  <si>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พ.ศ. 2561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</si>
  <si>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</si>
  <si>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</si>
  <si>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</si>
  <si>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</si>
  <si>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หนี้สินตามสัญญาเช่าทางการเงิน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</si>
  <si>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</si>
  <si>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</si>
  <si>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</si>
  <si>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</si>
  <si>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</si>
  <si>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</si>
  <si>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พ.ศ. 2562</t>
  </si>
  <si>
    <t>เงินปันผลจ่าย</t>
  </si>
  <si>
    <t>เงินฝากธนาคารที่มีข้อจำกัดในการใช้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</si>
  <si>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</si>
  <si>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</si>
  <si>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เงินลงทุนในบริษัทร่วม</t>
  </si>
  <si>
    <t xml:space="preserve">หุ้นสามัญ จำนวน 75,000 หุ้น </t>
  </si>
  <si>
    <t xml:space="preserve">มูลค่าที่ตราไว้หุ้นละ 100 บาท </t>
  </si>
  <si>
    <t>บริษัท ที คิว อาร์ จำกัด</t>
  </si>
  <si>
    <t>รายได้ค่าบริการ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</si>
  <si>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</si>
  <si>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</si>
  <si>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</si>
  <si>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</si>
  <si>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</si>
  <si>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เงินสดจ่ายซื้ออาคารและอุปกรณ์</t>
  </si>
  <si>
    <t>จ่ายชำระหนี้สินภายใต้สัญญาเช่าทางการเงิน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</si>
  <si>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</si>
  <si>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</si>
  <si>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</si>
  <si>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</si>
  <si>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ส่วนของหนี้สินตามสัญญาเช่าทางการเงิน</t>
  </si>
  <si>
    <t>ที่ถึงกำหนดชำระภายในหนึ่งปี</t>
  </si>
  <si>
    <t>ผลสะสมของการแก้ไขข้อผิดพลาดทางการบัญชี</t>
  </si>
  <si>
    <t>(ปรับปรุงใหม่)</t>
  </si>
  <si>
    <t>เงินสดสุทธิจากกิจกรรมดำเนินงาน</t>
  </si>
  <si>
    <t>ยอดคงเหลือ ณ วันที่ 1 มกราคม พ.ศ. 2562 (ปรับปรุงใหม่)</t>
  </si>
  <si>
    <t>ยอดคงเหลือ ณ วันที่ 1 มกราคม พ.ศ. 2561 (ปรับปรุงใหม่)</t>
  </si>
  <si>
    <t>ณ วันที่ 31 ธันวาคม พ.ศ. 2562</t>
  </si>
  <si>
    <t>สำหรับปีสิ้นสุดวันที่ 31 ธันวาคม พ.ศ. 2562</t>
  </si>
  <si>
    <t>ยอดคงเหลือสิ้นงวด ณ วันที่ 31 ธันวาคม พ.ศ. 2561</t>
  </si>
  <si>
    <t>ยอดคงเหลือสิ้นงวด ณ วันที่ 31 ธันวาคม พ.ศ. 2562</t>
  </si>
  <si>
    <t>1 มกราคม</t>
  </si>
  <si>
    <t>เงินกู้ยืมระยะสั้นจากบุคคลเกี่ยวข้องกัน</t>
  </si>
  <si>
    <t>จ่ายเงินปันผล</t>
  </si>
  <si>
    <t>จ่ายชำระเงินกู้ระยะสั้นจากบุคคลที่เกี่ยวข้องกัน</t>
  </si>
  <si>
    <t>5</t>
  </si>
  <si>
    <t>21</t>
  </si>
  <si>
    <t>หมายเหตุประกอบงบการเงินเป็นส่วนหนึ่งของงบการเงินนี้</t>
  </si>
  <si>
    <t>องค์ประกอบอื่นของส่วนของเจ้าของ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</si>
  <si>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</si>
  <si>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</si>
  <si>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กำไรเบ็ดเสร็จรวมสำหรับปี</t>
  </si>
  <si>
    <t>กำไรสำหรับปี</t>
  </si>
  <si>
    <t>สำรองตามกฎหมาย</t>
  </si>
  <si>
    <t>องค์ประกอบอื่นของ</t>
  </si>
  <si>
    <t>ผลกำไร(ขาดทุน)</t>
  </si>
  <si>
    <t>นักคณิตศาสตร์ประกันภัย</t>
  </si>
  <si>
    <t xml:space="preserve"> - สุทธิจากภาษี</t>
  </si>
  <si>
    <t>กลับรายการสำรองค่าเผื่อหนี้สงสัยจะสูญ</t>
  </si>
  <si>
    <t>เงินสดจ่ายค่าดอกเบี้ย</t>
  </si>
  <si>
    <t>เงินสดรับดอกเบี้ย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</si>
  <si>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</si>
  <si>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</si>
  <si>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เงินสดและรายการเทียบเท่าเงินสดเพิ่มขึ้น(ลดลง)สุทธิ</t>
  </si>
  <si>
    <t>สำรองค่าเผื่อหนี้สงสัยจะสูญ</t>
  </si>
  <si>
    <t>ค่าตัดจำหน่าย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</si>
  <si>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</si>
  <si>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</si>
  <si>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</si>
  <si>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กระแสเงินสดใช้ไปในกิจกรรมลงทุน</t>
  </si>
  <si>
    <t>เงินสดสุทธิใช้ไปในกิจกรรมลงทุน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</si>
  <si>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</si>
  <si>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</si>
  <si>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ส่วนแบ่งขาดทุนจากเงินลงทุนในบริษัทร่วมตามวิธีส่วนได้เสีย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</si>
  <si>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</si>
  <si>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</si>
  <si>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</si>
  <si>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ที่ยังไม่เกิดขึ้นจริง</t>
  </si>
  <si>
    <t>จากการประมาณการ</t>
  </si>
  <si>
    <t>ยอดคงเหลือต้นงวด ณ วันที่ 1 มกราคม พ.ศ. 2562 (ตามรายงานไว้เดิม)</t>
  </si>
  <si>
    <t>ยอดคงเหลือต้นงวด ณ วันที่ 1 มกราคม พ.ศ. 2561 (ตามรายงานไว้เดิม)</t>
  </si>
  <si>
    <t>5, 7</t>
  </si>
  <si>
    <t>5, 8</t>
  </si>
  <si>
    <t>5, 9</t>
  </si>
  <si>
    <t>ส่วนแบ่งขาดทุนจากเงินลงทุนตามวิธีส่วนได้เสีย</t>
  </si>
  <si>
    <t xml:space="preserve">เงินสดรับจากการขายอาคารและอุปกรณ์ </t>
  </si>
  <si>
    <t>ยอดคงเหลือของรายการที่ไม่ใช่เงินสด</t>
  </si>
  <si>
    <t>ซื้อยานพาหนะภายใต้สัญญาเช่าทางการเงิน</t>
  </si>
  <si>
    <t>เงินลงทุนระยะสั้น</t>
  </si>
  <si>
    <t>5, 10</t>
  </si>
  <si>
    <t>5, 16</t>
  </si>
  <si>
    <t>22</t>
  </si>
  <si>
    <t>18</t>
  </si>
  <si>
    <t>15,24</t>
  </si>
  <si>
    <t>กำไร(ขาดทุน)เบ็ดเสร็จอื่น</t>
  </si>
  <si>
    <t>ขาดทุนเบ็ดเสร็จอื่นสำหรับปี - สุทธิจากภาษี</t>
  </si>
  <si>
    <t>กำไรจากการขายทรัพย์สิน</t>
  </si>
  <si>
    <t>การเปลี่ยนแปลงในเงินทุนหมุนเวียน:</t>
  </si>
  <si>
    <t>กำไรขาดทุนสำหรับปี</t>
  </si>
  <si>
    <t>เงินสดจ่ายซื้อเงินลงทุนระยะสั้น</t>
  </si>
  <si>
    <t>และงบการเงินเฉพาะกิจการ</t>
  </si>
  <si>
    <t xml:space="preserve">งบการเงินที่แสดงเงินลงทุนตามวิธีส่วนได้เสีย </t>
  </si>
  <si>
    <t>งบการเงินที่แสดงเงินลงทุนตามวิธีส่วนได้เสีย</t>
  </si>
  <si>
    <t>งบการเงินที่แสดงเงินลงทุนตามวิธีส่วนได้เสียและงบการเงินเฉพาะกิจการ</t>
  </si>
  <si>
    <t>เจ้าหนี้ค่าเบี้ยประกันภัยต่อและเจ้าหนี้อื่น</t>
  </si>
  <si>
    <t>5, 25</t>
  </si>
  <si>
    <t>5, 24</t>
  </si>
  <si>
    <t>ส่วนปรับปรุงอาคารและอุปกรณ์</t>
  </si>
  <si>
    <t>สินทรัพย์ภาษีเงินได้รอตัดบัญชี</t>
  </si>
  <si>
    <t>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</si>
</sst>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165" fontId="7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5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0" fontId="9" fillId="0" borderId="0"/>
    <xf numFmtId="0" fontId="15" fillId="0" borderId="0"/>
    <xf numFmtId="0" fontId="9" fillId="0" borderId="0"/>
    <xf numFmtId="0" fontId="11" fillId="0" borderId="0"/>
    <xf numFmtId="0" fontId="7" fillId="0" borderId="0"/>
    <xf numFmtId="39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/>
    <xf numFmtId="0" fontId="20" fillId="0" borderId="0" xfId="0" applyFont="1" applyFill="1" applyAlignment="1">
      <alignment vertical="center"/>
    </xf>
    <xf numFmtId="164" fontId="1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167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167" fontId="18" fillId="0" borderId="0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wrapText="1"/>
    </xf>
    <xf numFmtId="167" fontId="20" fillId="0" borderId="0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167" fontId="18" fillId="0" borderId="1" xfId="0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167" fontId="20" fillId="0" borderId="0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0" xfId="42" applyNumberFormat="1" applyFont="1" applyFill="1" applyAlignment="1">
      <alignment horizontal="right" vertical="center"/>
    </xf>
    <xf numFmtId="167" fontId="18" fillId="0" borderId="1" xfId="42" applyNumberFormat="1" applyFont="1" applyFill="1" applyBorder="1" applyAlignment="1">
      <alignment horizontal="right"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1" xfId="1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right" vertical="center"/>
    </xf>
    <xf numFmtId="167" fontId="18" fillId="0" borderId="2" xfId="1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left" vertical="center"/>
    </xf>
    <xf numFmtId="167" fontId="20" fillId="0" borderId="1" xfId="1" applyNumberFormat="1" applyFont="1" applyFill="1" applyBorder="1" applyAlignment="1">
      <alignment vertical="center"/>
    </xf>
    <xf numFmtId="0" fontId="18" fillId="0" borderId="0" xfId="5" applyFont="1" applyFill="1" applyBorder="1" applyAlignment="1">
      <alignment horizontal="left" vertical="center"/>
    </xf>
    <xf numFmtId="167" fontId="18" fillId="0" borderId="0" xfId="1" applyNumberFormat="1" applyFont="1" applyFill="1" applyAlignment="1">
      <alignment vertical="center"/>
    </xf>
    <xf numFmtId="165" fontId="18" fillId="0" borderId="0" xfId="1" applyFont="1" applyFill="1" applyAlignment="1">
      <alignment vertical="center"/>
    </xf>
    <xf numFmtId="4" fontId="20" fillId="0" borderId="0" xfId="0" applyNumberFormat="1" applyFont="1" applyFill="1" applyAlignment="1"/>
    <xf numFmtId="172" fontId="20" fillId="0" borderId="0" xfId="1" applyNumberFormat="1" applyFont="1" applyFill="1" applyAlignment="1"/>
    <xf numFmtId="0" fontId="20" fillId="0" borderId="0" xfId="0" applyFont="1" applyFill="1" applyAlignment="1"/>
    <xf numFmtId="4" fontId="20" fillId="0" borderId="1" xfId="0" applyNumberFormat="1" applyFont="1" applyFill="1" applyBorder="1" applyAlignment="1"/>
    <xf numFmtId="0" fontId="20" fillId="0" borderId="1" xfId="0" applyFont="1" applyFill="1" applyBorder="1" applyAlignment="1"/>
    <xf numFmtId="172" fontId="20" fillId="0" borderId="1" xfId="1" applyNumberFormat="1" applyFont="1" applyFill="1" applyBorder="1" applyAlignment="1"/>
    <xf numFmtId="0" fontId="18" fillId="0" borderId="1" xfId="0" applyFont="1" applyFill="1" applyBorder="1"/>
    <xf numFmtId="4" fontId="20" fillId="0" borderId="0" xfId="0" applyNumberFormat="1" applyFont="1" applyFill="1" applyBorder="1" applyAlignment="1">
      <alignment horizontal="left"/>
    </xf>
    <xf numFmtId="167" fontId="20" fillId="0" borderId="0" xfId="0" applyNumberFormat="1" applyFont="1" applyFill="1" applyBorder="1" applyAlignment="1">
      <alignment horizontal="left"/>
    </xf>
    <xf numFmtId="172" fontId="20" fillId="0" borderId="0" xfId="1" applyNumberFormat="1" applyFont="1" applyFill="1" applyBorder="1" applyAlignment="1">
      <alignment horizontal="left"/>
    </xf>
    <xf numFmtId="172" fontId="20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7" fontId="20" fillId="0" borderId="0" xfId="0" quotePrefix="1" applyNumberFormat="1" applyFont="1" applyFill="1" applyBorder="1" applyAlignment="1">
      <alignment horizontal="right"/>
    </xf>
    <xf numFmtId="172" fontId="20" fillId="0" borderId="0" xfId="1" quotePrefix="1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horizontal="center"/>
    </xf>
    <xf numFmtId="167" fontId="18" fillId="0" borderId="0" xfId="0" applyNumberFormat="1" applyFont="1" applyFill="1" applyBorder="1" applyAlignment="1"/>
    <xf numFmtId="167" fontId="20" fillId="0" borderId="1" xfId="0" quotePrefix="1" applyNumberFormat="1" applyFont="1" applyFill="1" applyBorder="1" applyAlignment="1">
      <alignment horizontal="right"/>
    </xf>
    <xf numFmtId="172" fontId="20" fillId="0" borderId="1" xfId="1" quotePrefix="1" applyNumberFormat="1" applyFont="1" applyFill="1" applyBorder="1" applyAlignment="1">
      <alignment horizontal="right"/>
    </xf>
    <xf numFmtId="0" fontId="20" fillId="0" borderId="0" xfId="0" applyFont="1" applyFill="1"/>
    <xf numFmtId="167" fontId="18" fillId="0" borderId="0" xfId="0" applyNumberFormat="1" applyFont="1" applyFill="1" applyBorder="1"/>
    <xf numFmtId="172" fontId="18" fillId="0" borderId="0" xfId="1" applyNumberFormat="1" applyFont="1" applyFill="1" applyBorder="1"/>
    <xf numFmtId="167" fontId="18" fillId="0" borderId="0" xfId="1" applyNumberFormat="1" applyFont="1" applyFill="1"/>
    <xf numFmtId="172" fontId="18" fillId="0" borderId="0" xfId="1" applyNumberFormat="1" applyFont="1" applyFill="1"/>
    <xf numFmtId="167" fontId="18" fillId="0" borderId="0" xfId="1" applyNumberFormat="1" applyFont="1" applyFill="1" applyBorder="1"/>
    <xf numFmtId="167" fontId="18" fillId="0" borderId="1" xfId="1" applyNumberFormat="1" applyFont="1" applyFill="1" applyBorder="1"/>
    <xf numFmtId="172" fontId="18" fillId="0" borderId="1" xfId="1" applyNumberFormat="1" applyFont="1" applyFill="1" applyBorder="1"/>
    <xf numFmtId="167" fontId="18" fillId="0" borderId="0" xfId="0" applyNumberFormat="1" applyFont="1" applyFill="1" applyAlignment="1">
      <alignment horizontal="center"/>
    </xf>
    <xf numFmtId="0" fontId="18" fillId="0" borderId="0" xfId="4" applyFont="1" applyFill="1"/>
    <xf numFmtId="0" fontId="18" fillId="0" borderId="1" xfId="0" applyFont="1" applyFill="1" applyBorder="1" applyAlignment="1">
      <alignment horizontal="center"/>
    </xf>
    <xf numFmtId="4" fontId="20" fillId="0" borderId="0" xfId="0" applyNumberFormat="1" applyFont="1" applyFill="1" applyBorder="1" applyAlignment="1"/>
    <xf numFmtId="172" fontId="20" fillId="0" borderId="0" xfId="1" applyNumberFormat="1" applyFont="1" applyFill="1" applyBorder="1" applyAlignment="1"/>
    <xf numFmtId="0" fontId="20" fillId="0" borderId="0" xfId="0" applyFont="1" applyFill="1" applyAlignment="1">
      <alignment horizontal="center"/>
    </xf>
    <xf numFmtId="167" fontId="20" fillId="0" borderId="0" xfId="0" applyNumberFormat="1" applyFont="1" applyFill="1" applyAlignment="1"/>
    <xf numFmtId="167" fontId="20" fillId="0" borderId="1" xfId="0" applyNumberFormat="1" applyFont="1" applyFill="1" applyBorder="1" applyAlignment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167" fontId="20" fillId="0" borderId="3" xfId="0" applyNumberFormat="1" applyFont="1" applyFill="1" applyBorder="1" applyAlignment="1"/>
    <xf numFmtId="172" fontId="20" fillId="0" borderId="3" xfId="1" applyNumberFormat="1" applyFont="1" applyFill="1" applyBorder="1" applyAlignment="1"/>
    <xf numFmtId="0" fontId="18" fillId="0" borderId="0" xfId="0" applyFont="1" applyFill="1" applyAlignment="1"/>
    <xf numFmtId="167" fontId="18" fillId="0" borderId="2" xfId="1" applyNumberFormat="1" applyFont="1" applyFill="1" applyBorder="1"/>
    <xf numFmtId="172" fontId="18" fillId="0" borderId="2" xfId="1" applyNumberFormat="1" applyFont="1" applyFill="1" applyBorder="1"/>
    <xf numFmtId="172" fontId="18" fillId="0" borderId="0" xfId="1" quotePrefix="1" applyNumberFormat="1" applyFont="1" applyFill="1" applyBorder="1"/>
    <xf numFmtId="167" fontId="18" fillId="0" borderId="0" xfId="0" applyNumberFormat="1" applyFont="1" applyFill="1"/>
    <xf numFmtId="0" fontId="20" fillId="0" borderId="0" xfId="0" applyFont="1" applyFill="1" applyBorder="1" applyAlignment="1">
      <alignment horizontal="justify" wrapText="1"/>
    </xf>
    <xf numFmtId="0" fontId="18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167" fontId="21" fillId="0" borderId="1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167" fontId="22" fillId="0" borderId="1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9" fontId="18" fillId="0" borderId="0" xfId="92" applyFont="1" applyFill="1" applyAlignment="1">
      <alignment horizontal="center" vertical="center"/>
    </xf>
    <xf numFmtId="167" fontId="18" fillId="0" borderId="0" xfId="42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horizontal="right" vertical="center"/>
    </xf>
    <xf numFmtId="167" fontId="22" fillId="0" borderId="2" xfId="1" applyNumberFormat="1" applyFont="1" applyFill="1" applyBorder="1" applyAlignment="1">
      <alignment horizontal="right" vertical="center"/>
    </xf>
    <xf numFmtId="168" fontId="22" fillId="0" borderId="2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167" fontId="23" fillId="0" borderId="0" xfId="6" applyNumberFormat="1" applyFont="1" applyFill="1" applyBorder="1" applyAlignment="1">
      <alignment horizontal="center" vertical="center" wrapText="1"/>
    </xf>
    <xf numFmtId="167" fontId="23" fillId="0" borderId="1" xfId="6" applyNumberFormat="1" applyFont="1" applyFill="1" applyBorder="1" applyAlignment="1">
      <alignment horizontal="center" vertical="center" wrapText="1"/>
    </xf>
    <xf numFmtId="167" fontId="23" fillId="0" borderId="0" xfId="6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167" fontId="23" fillId="0" borderId="0" xfId="0" applyNumberFormat="1" applyFont="1" applyFill="1" applyBorder="1" applyAlignment="1">
      <alignment horizontal="center" vertical="center"/>
    </xf>
    <xf numFmtId="167" fontId="23" fillId="0" borderId="0" xfId="0" applyNumberFormat="1" applyFont="1" applyFill="1" applyAlignment="1">
      <alignment horizontal="right" vertical="center"/>
    </xf>
    <xf numFmtId="167" fontId="23" fillId="0" borderId="0" xfId="6" applyNumberFormat="1" applyFont="1" applyFill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right" vertical="center"/>
    </xf>
    <xf numFmtId="167" fontId="23" fillId="0" borderId="1" xfId="6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right" vertical="center"/>
    </xf>
    <xf numFmtId="49" fontId="24" fillId="0" borderId="0" xfId="0" applyNumberFormat="1" applyFont="1" applyFill="1" applyAlignment="1">
      <alignment horizontal="center" vertical="center"/>
    </xf>
    <xf numFmtId="167" fontId="24" fillId="0" borderId="1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2" fontId="24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24" fillId="0" borderId="2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7" fontId="20" fillId="0" borderId="0" xfId="0" applyNumberFormat="1" applyFont="1" applyFill="1" applyBorder="1" applyAlignment="1">
      <alignment horizontal="center"/>
    </xf>
    <xf numFmtId="167" fontId="20" fillId="0" borderId="0" xfId="1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justify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167" fontId="23" fillId="0" borderId="0" xfId="0" applyNumberFormat="1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center"/>
    </xf>
  </cellXfs>
  <cellStyles count="94">
    <cellStyle name="Comma" xfId="1" builtinId="3"/>
    <cellStyle name="Comma 10" xfId="62" xr:uid="{00000000-0005-0000-0000-000001000000}"/>
    <cellStyle name="Comma 11" xfId="58" xr:uid="{00000000-0005-0000-0000-000002000000}"/>
    <cellStyle name="Comma 12" xfId="71" xr:uid="{00000000-0005-0000-0000-000003000000}"/>
    <cellStyle name="Comma 13" xfId="91" xr:uid="{00000000-0005-0000-0000-000004000000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3" xfId="56" xr:uid="{00000000-0005-0000-0000-000009000000}"/>
    <cellStyle name="Comma 2 2 3 2" xfId="89" xr:uid="{00000000-0005-0000-0000-00000A000000}"/>
    <cellStyle name="Comma 2 2 3 3" xfId="82" xr:uid="{00000000-0005-0000-0000-00000B000000}"/>
    <cellStyle name="Comma 2 2 4" xfId="65" xr:uid="{00000000-0005-0000-0000-00000C000000}"/>
    <cellStyle name="Comma 2 2 5" xfId="60" xr:uid="{00000000-0005-0000-0000-00000D000000}"/>
    <cellStyle name="Comma 2 2 8" xfId="93" xr:uid="{00000000-0005-0000-0000-00000E000000}"/>
    <cellStyle name="Comma 2 3" xfId="51" xr:uid="{00000000-0005-0000-0000-00000F000000}"/>
    <cellStyle name="Comma 2 3 2" xfId="84" xr:uid="{00000000-0005-0000-0000-000010000000}"/>
    <cellStyle name="Comma 2 4" xfId="55" xr:uid="{00000000-0005-0000-0000-000011000000}"/>
    <cellStyle name="Comma 2 4 2" xfId="88" xr:uid="{00000000-0005-0000-0000-000012000000}"/>
    <cellStyle name="Comma 2 5" xfId="64" xr:uid="{00000000-0005-0000-0000-000013000000}"/>
    <cellStyle name="Comma 2 6" xfId="59" xr:uid="{00000000-0005-0000-0000-000014000000}"/>
    <cellStyle name="Comma 23" xfId="39" xr:uid="{00000000-0005-0000-0000-000015000000}"/>
    <cellStyle name="Comma 23 2" xfId="78" xr:uid="{00000000-0005-0000-0000-000016000000}"/>
    <cellStyle name="Comma 3" xfId="14" xr:uid="{00000000-0005-0000-0000-000017000000}"/>
    <cellStyle name="Comma 3 2" xfId="66" xr:uid="{00000000-0005-0000-0000-000018000000}"/>
    <cellStyle name="Comma 4" xfId="32" xr:uid="{00000000-0005-0000-0000-000019000000}"/>
    <cellStyle name="Comma 4 2" xfId="37" xr:uid="{00000000-0005-0000-0000-00001A000000}"/>
    <cellStyle name="Comma 4 2 2" xfId="76" xr:uid="{00000000-0005-0000-0000-00001B000000}"/>
    <cellStyle name="Comma 4 3" xfId="72" xr:uid="{00000000-0005-0000-0000-00001C000000}"/>
    <cellStyle name="Comma 5" xfId="40" xr:uid="{00000000-0005-0000-0000-00001D000000}"/>
    <cellStyle name="Comma 5 2" xfId="79" xr:uid="{00000000-0005-0000-0000-00001E000000}"/>
    <cellStyle name="Comma 6" xfId="41" xr:uid="{00000000-0005-0000-0000-00001F000000}"/>
    <cellStyle name="Comma 6 2" xfId="80" xr:uid="{00000000-0005-0000-0000-000020000000}"/>
    <cellStyle name="Comma 7" xfId="29" xr:uid="{00000000-0005-0000-0000-000021000000}"/>
    <cellStyle name="Comma 7 2" xfId="70" xr:uid="{00000000-0005-0000-0000-000022000000}"/>
    <cellStyle name="Comma 8" xfId="42" xr:uid="{00000000-0005-0000-0000-000023000000}"/>
    <cellStyle name="Comma 8 2" xfId="81" xr:uid="{00000000-0005-0000-0000-000024000000}"/>
    <cellStyle name="Comma 9" xfId="54" xr:uid="{00000000-0005-0000-0000-000025000000}"/>
    <cellStyle name="Comma 9 2" xfId="87" xr:uid="{00000000-0005-0000-0000-000026000000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Hyperlink 2" xfId="20" xr:uid="{00000000-0005-0000-0000-00002B000000}"/>
    <cellStyle name="Hyperlink 3" xfId="18" xr:uid="{00000000-0005-0000-0000-00002C000000}"/>
    <cellStyle name="Normal" xfId="0" builtinId="0"/>
    <cellStyle name="Normal 10" xfId="53" xr:uid="{00000000-0005-0000-0000-00002E000000}"/>
    <cellStyle name="Normal 10 2" xfId="86" xr:uid="{00000000-0005-0000-0000-00002F000000}"/>
    <cellStyle name="Normal 10 2 3" xfId="6" xr:uid="{00000000-0005-0000-0000-000030000000}"/>
    <cellStyle name="Normal 11" xfId="61" xr:uid="{00000000-0005-0000-0000-000031000000}"/>
    <cellStyle name="Normal 12" xfId="57" xr:uid="{00000000-0005-0000-0000-000032000000}"/>
    <cellStyle name="Normal 13" xfId="90" xr:uid="{00000000-0005-0000-0000-000033000000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3" xfId="48" xr:uid="{00000000-0005-0000-0000-00003C000000}"/>
    <cellStyle name="Normal 2 3 4" xfId="75" xr:uid="{00000000-0005-0000-0000-00003D000000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4" xfId="7" xr:uid="{00000000-0005-0000-0000-000047000000}"/>
    <cellStyle name="Normal 4 2" xfId="25" xr:uid="{00000000-0005-0000-0000-000048000000}"/>
    <cellStyle name="Normal 4 3" xfId="45" xr:uid="{00000000-0005-0000-0000-000049000000}"/>
    <cellStyle name="Normal 4 4" xfId="63" xr:uid="{00000000-0005-0000-0000-00004A000000}"/>
    <cellStyle name="Normal 5" xfId="26" xr:uid="{00000000-0005-0000-0000-00004B000000}"/>
    <cellStyle name="Normal 5 2" xfId="47" xr:uid="{00000000-0005-0000-0000-00004C000000}"/>
    <cellStyle name="Normal 5 3" xfId="68" xr:uid="{00000000-0005-0000-0000-00004D000000}"/>
    <cellStyle name="Normal 52 2 2" xfId="34" xr:uid="{00000000-0005-0000-0000-00004E000000}"/>
    <cellStyle name="Normal 52 2 2 2" xfId="74" xr:uid="{00000000-0005-0000-0000-00004F000000}"/>
    <cellStyle name="Normal 6" xfId="27" xr:uid="{00000000-0005-0000-0000-000050000000}"/>
    <cellStyle name="Normal 6 2" xfId="69" xr:uid="{00000000-0005-0000-0000-000051000000}"/>
    <cellStyle name="Normal 7" xfId="28" xr:uid="{00000000-0005-0000-0000-000052000000}"/>
    <cellStyle name="Normal 8" xfId="35" xr:uid="{00000000-0005-0000-0000-000053000000}"/>
    <cellStyle name="Normal 8 3" xfId="38" xr:uid="{00000000-0005-0000-0000-000054000000}"/>
    <cellStyle name="Normal 8 3 2" xfId="77" xr:uid="{00000000-0005-0000-0000-000055000000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topLeftCell="A10" zoomScaleNormal="100" zoomScaleSheetLayoutView="100" workbookViewId="0">
      <selection activeCell="L26" sqref="L26"/>
    </sheetView>
  </sheetViews>
  <sheetFormatPr defaultColWidth="9.125" defaultRowHeight="21.8" customHeight="1"/>
  <cols>
    <col min="1" max="3" width="1.875" style="1" customWidth="1"/>
    <col min="4" max="4" width="2" style="1" customWidth="1"/>
    <col min="5" max="5" width="32.125" style="1" customWidth="1"/>
    <col min="6" max="6" width="7.625" style="35" customWidth="1"/>
    <col min="7" max="7" width="1.125" style="35" customWidth="1"/>
    <col min="8" max="8" width="12.75" style="39" customWidth="1"/>
    <col min="9" max="9" width="1.125" style="35" customWidth="1"/>
    <col min="10" max="10" width="12.75" style="39" bestFit="1" customWidth="1"/>
    <col min="11" max="11" width="0.875" style="39" customWidth="1"/>
    <col min="12" max="12" width="12.75" style="39" bestFit="1" customWidth="1"/>
    <col min="13" max="16384" width="9.125" style="1"/>
  </cols>
  <sheetData>
    <row r="1" spans="1:12" ht="21.8" customHeight="1">
      <c r="A1" s="9" t="s">
        <v>65</v>
      </c>
      <c r="B1" s="9"/>
      <c r="C1" s="9"/>
      <c r="D1" s="9"/>
      <c r="E1" s="9"/>
      <c r="F1" s="9"/>
      <c r="G1" s="9"/>
      <c r="H1" s="24"/>
      <c r="I1" s="9"/>
      <c r="J1" s="24"/>
      <c r="K1" s="24"/>
      <c r="L1" s="24"/>
    </row>
    <row r="2" spans="1:12" ht="21.8" customHeight="1">
      <c r="A2" s="9" t="s">
        <v>21</v>
      </c>
      <c r="B2" s="10"/>
      <c r="C2" s="10"/>
      <c r="D2" s="10"/>
      <c r="E2" s="10"/>
      <c r="F2" s="25"/>
      <c r="G2" s="25"/>
      <c r="H2" s="26"/>
      <c r="I2" s="25"/>
      <c r="J2" s="26"/>
      <c r="K2" s="26"/>
      <c r="L2" s="26"/>
    </row>
    <row r="3" spans="1:12" ht="21.8" customHeight="1">
      <c r="A3" s="27" t="s">
        <v>85</v>
      </c>
      <c r="B3" s="28"/>
      <c r="C3" s="28"/>
      <c r="D3" s="28"/>
      <c r="E3" s="28"/>
      <c r="F3" s="29"/>
      <c r="G3" s="29"/>
      <c r="H3" s="30"/>
      <c r="I3" s="29"/>
      <c r="J3" s="30"/>
      <c r="K3" s="30"/>
      <c r="L3" s="30"/>
    </row>
    <row r="4" spans="1:12" ht="21.8" customHeight="1">
      <c r="A4" s="31"/>
      <c r="B4" s="10"/>
      <c r="C4" s="10"/>
      <c r="D4" s="10"/>
      <c r="E4" s="10"/>
      <c r="F4" s="25"/>
      <c r="G4" s="25"/>
      <c r="H4" s="26"/>
      <c r="I4" s="25"/>
      <c r="J4" s="26"/>
      <c r="K4" s="26"/>
      <c r="L4" s="26"/>
    </row>
    <row r="5" spans="1:12" ht="21.8" customHeight="1">
      <c r="A5" s="31"/>
      <c r="B5" s="10"/>
      <c r="C5" s="10"/>
      <c r="D5" s="10"/>
      <c r="E5" s="10"/>
      <c r="F5" s="25"/>
      <c r="G5" s="25"/>
      <c r="H5" s="140" t="s">
        <v>149</v>
      </c>
      <c r="I5" s="140"/>
      <c r="J5" s="140"/>
      <c r="K5" s="140"/>
      <c r="L5" s="140"/>
    </row>
    <row r="6" spans="1:12" ht="21.8" customHeight="1">
      <c r="A6" s="31"/>
      <c r="B6" s="10"/>
      <c r="C6" s="10"/>
      <c r="D6" s="10"/>
      <c r="E6" s="10"/>
      <c r="F6" s="25"/>
      <c r="G6" s="25"/>
      <c r="H6" s="141" t="s">
        <v>148</v>
      </c>
      <c r="I6" s="141"/>
      <c r="J6" s="141"/>
      <c r="K6" s="141"/>
      <c r="L6" s="141"/>
    </row>
    <row r="7" spans="1:12" ht="26.45" customHeight="1">
      <c r="A7" s="31"/>
      <c r="B7" s="10"/>
      <c r="C7" s="10"/>
      <c r="D7" s="10"/>
      <c r="E7" s="10"/>
      <c r="F7" s="25"/>
      <c r="G7" s="25"/>
      <c r="H7" s="32"/>
      <c r="I7" s="32"/>
      <c r="J7" s="33" t="s">
        <v>81</v>
      </c>
      <c r="K7" s="33"/>
      <c r="L7" s="33" t="s">
        <v>81</v>
      </c>
    </row>
    <row r="8" spans="1:12" ht="26.45" customHeight="1">
      <c r="A8" s="31"/>
      <c r="B8" s="10"/>
      <c r="C8" s="10"/>
      <c r="D8" s="10"/>
      <c r="E8" s="10"/>
      <c r="F8" s="25"/>
      <c r="G8" s="25"/>
      <c r="H8" s="33" t="s">
        <v>30</v>
      </c>
      <c r="I8" s="32"/>
      <c r="J8" s="33" t="s">
        <v>30</v>
      </c>
      <c r="K8" s="32"/>
      <c r="L8" s="33" t="s">
        <v>89</v>
      </c>
    </row>
    <row r="9" spans="1:12" ht="21.8" customHeight="1">
      <c r="A9" s="31"/>
      <c r="B9" s="10"/>
      <c r="C9" s="10"/>
      <c r="D9" s="10"/>
      <c r="E9" s="10"/>
      <c r="F9" s="25"/>
      <c r="G9" s="16"/>
      <c r="H9" s="33" t="s">
        <v>57</v>
      </c>
      <c r="I9" s="16"/>
      <c r="J9" s="33" t="s">
        <v>45</v>
      </c>
      <c r="K9" s="16"/>
      <c r="L9" s="33" t="s">
        <v>45</v>
      </c>
    </row>
    <row r="10" spans="1:12" ht="21.8" customHeight="1">
      <c r="F10" s="17" t="s">
        <v>0</v>
      </c>
      <c r="G10" s="16"/>
      <c r="H10" s="34" t="s">
        <v>1</v>
      </c>
      <c r="I10" s="16"/>
      <c r="J10" s="34" t="s">
        <v>1</v>
      </c>
      <c r="K10" s="33"/>
      <c r="L10" s="34" t="s">
        <v>1</v>
      </c>
    </row>
    <row r="11" spans="1:12" ht="21.8" customHeight="1">
      <c r="A11" s="4" t="s">
        <v>2</v>
      </c>
      <c r="G11" s="6"/>
      <c r="H11" s="36"/>
      <c r="I11" s="6"/>
      <c r="J11" s="36"/>
      <c r="K11" s="36"/>
      <c r="L11" s="36"/>
    </row>
    <row r="12" spans="1:12" ht="8.15" customHeight="1">
      <c r="A12" s="4"/>
      <c r="G12" s="6"/>
      <c r="H12" s="36"/>
      <c r="I12" s="6"/>
      <c r="J12" s="36"/>
      <c r="K12" s="36"/>
      <c r="L12" s="36"/>
    </row>
    <row r="13" spans="1:12" ht="21.8" customHeight="1">
      <c r="A13" s="4" t="s">
        <v>3</v>
      </c>
      <c r="G13" s="6"/>
      <c r="H13" s="36"/>
      <c r="I13" s="6"/>
      <c r="J13" s="36"/>
      <c r="K13" s="36"/>
      <c r="L13" s="36"/>
    </row>
    <row r="14" spans="1:12" ht="8.15" customHeight="1">
      <c r="A14" s="4"/>
      <c r="G14" s="6"/>
      <c r="H14" s="36"/>
      <c r="I14" s="6"/>
      <c r="J14" s="36"/>
      <c r="K14" s="36"/>
      <c r="L14" s="36"/>
    </row>
    <row r="15" spans="1:12" ht="21.8" customHeight="1">
      <c r="A15" s="1" t="s">
        <v>19</v>
      </c>
      <c r="F15" s="35" t="s">
        <v>129</v>
      </c>
      <c r="G15" s="6"/>
      <c r="H15" s="37">
        <v>52689356</v>
      </c>
      <c r="I15" s="6"/>
      <c r="J15" s="6">
        <v>88986736</v>
      </c>
      <c r="K15" s="6"/>
      <c r="L15" s="6">
        <v>58263885</v>
      </c>
    </row>
    <row r="16" spans="1:12" ht="21.8" customHeight="1">
      <c r="A16" s="1" t="s">
        <v>136</v>
      </c>
      <c r="F16" s="136" t="s">
        <v>130</v>
      </c>
      <c r="G16" s="6"/>
      <c r="H16" s="37">
        <v>10000000</v>
      </c>
      <c r="I16" s="6"/>
      <c r="J16" s="6">
        <v>5000203</v>
      </c>
      <c r="K16" s="6"/>
      <c r="L16" s="6">
        <v>5000203</v>
      </c>
    </row>
    <row r="17" spans="1:14" ht="21.8" customHeight="1">
      <c r="A17" s="1" t="s">
        <v>59</v>
      </c>
      <c r="F17" s="35" t="s">
        <v>131</v>
      </c>
      <c r="G17" s="6"/>
      <c r="H17" s="37">
        <v>255436369</v>
      </c>
      <c r="I17" s="6"/>
      <c r="J17" s="6">
        <v>97551787</v>
      </c>
      <c r="K17" s="6"/>
      <c r="L17" s="6">
        <v>126636961</v>
      </c>
    </row>
    <row r="18" spans="1:14" ht="21.8" customHeight="1">
      <c r="A18" s="1" t="s">
        <v>60</v>
      </c>
      <c r="F18" s="35" t="s">
        <v>137</v>
      </c>
      <c r="G18" s="6"/>
      <c r="H18" s="37">
        <v>36505537</v>
      </c>
      <c r="I18" s="6"/>
      <c r="J18" s="6">
        <v>45245183</v>
      </c>
      <c r="K18" s="6"/>
      <c r="L18" s="6">
        <v>114051507</v>
      </c>
    </row>
    <row r="19" spans="1:14" ht="21.8" customHeight="1">
      <c r="A19" s="1" t="s">
        <v>31</v>
      </c>
      <c r="G19" s="13"/>
      <c r="H19" s="38">
        <v>1270529</v>
      </c>
      <c r="I19" s="13"/>
      <c r="J19" s="20">
        <v>2031680</v>
      </c>
      <c r="K19" s="13"/>
      <c r="L19" s="20">
        <v>1014402</v>
      </c>
    </row>
    <row r="20" spans="1:14" ht="8.15" customHeight="1">
      <c r="G20" s="13"/>
      <c r="I20" s="13"/>
      <c r="J20" s="21"/>
      <c r="K20" s="21"/>
      <c r="L20" s="21"/>
    </row>
    <row r="21" spans="1:14" ht="21.8" customHeight="1">
      <c r="A21" s="4" t="s">
        <v>4</v>
      </c>
      <c r="G21" s="13"/>
      <c r="H21" s="40">
        <f>SUM(H15:H19)</f>
        <v>355901791</v>
      </c>
      <c r="I21" s="13"/>
      <c r="J21" s="40">
        <f>SUM(J15:J19)</f>
        <v>238815589</v>
      </c>
      <c r="K21" s="21"/>
      <c r="L21" s="40">
        <f>SUM(L15:L19)</f>
        <v>304966958</v>
      </c>
    </row>
    <row r="22" spans="1:14" ht="21.8" customHeight="1">
      <c r="G22" s="6"/>
      <c r="H22" s="36"/>
      <c r="I22" s="6"/>
      <c r="J22" s="36"/>
      <c r="K22" s="36"/>
      <c r="L22" s="36"/>
    </row>
    <row r="23" spans="1:14" ht="21.8" customHeight="1">
      <c r="A23" s="4" t="s">
        <v>5</v>
      </c>
      <c r="F23" s="19"/>
      <c r="G23" s="6"/>
      <c r="H23" s="36"/>
      <c r="I23" s="6"/>
      <c r="J23" s="36"/>
      <c r="K23" s="36"/>
      <c r="L23" s="36"/>
    </row>
    <row r="24" spans="1:14" ht="8.15" customHeight="1">
      <c r="A24" s="4"/>
      <c r="F24" s="19"/>
      <c r="G24" s="6"/>
      <c r="H24" s="36"/>
      <c r="I24" s="6"/>
      <c r="J24" s="36"/>
      <c r="K24" s="36"/>
      <c r="L24" s="36"/>
    </row>
    <row r="25" spans="1:14" ht="21.8" customHeight="1">
      <c r="A25" s="1" t="s">
        <v>61</v>
      </c>
      <c r="F25" s="35">
        <v>11</v>
      </c>
      <c r="G25" s="6"/>
      <c r="H25" s="37">
        <v>1500000</v>
      </c>
      <c r="I25" s="6"/>
      <c r="J25" s="6">
        <v>1500000</v>
      </c>
      <c r="K25" s="6"/>
      <c r="L25" s="6">
        <v>1500000</v>
      </c>
    </row>
    <row r="26" spans="1:14" ht="21.8" customHeight="1">
      <c r="A26" s="1" t="s">
        <v>62</v>
      </c>
      <c r="F26" s="35">
        <v>12</v>
      </c>
      <c r="G26" s="6"/>
      <c r="H26" s="37">
        <v>0</v>
      </c>
      <c r="I26" s="6"/>
      <c r="J26" s="6">
        <v>347646</v>
      </c>
      <c r="K26" s="6"/>
      <c r="L26" s="6">
        <v>555743</v>
      </c>
    </row>
    <row r="27" spans="1:14" ht="21.8" customHeight="1">
      <c r="A27" s="1" t="s">
        <v>155</v>
      </c>
      <c r="F27" s="136">
        <v>13</v>
      </c>
      <c r="G27" s="6"/>
      <c r="H27" s="37">
        <v>6796521</v>
      </c>
      <c r="I27" s="6"/>
      <c r="J27" s="6">
        <v>8344982</v>
      </c>
      <c r="K27" s="6"/>
      <c r="L27" s="6">
        <v>12207860</v>
      </c>
    </row>
    <row r="28" spans="1:14" ht="21.8" customHeight="1">
      <c r="A28" s="1" t="s">
        <v>157</v>
      </c>
      <c r="F28" s="136">
        <v>14</v>
      </c>
      <c r="G28" s="6"/>
      <c r="H28" s="37">
        <v>3748973</v>
      </c>
      <c r="I28" s="6"/>
      <c r="J28" s="6">
        <v>3276281</v>
      </c>
      <c r="K28" s="6"/>
      <c r="L28" s="6">
        <v>1634932</v>
      </c>
    </row>
    <row r="29" spans="1:14" ht="21.8" customHeight="1">
      <c r="A29" s="1" t="s">
        <v>156</v>
      </c>
      <c r="F29" s="136">
        <v>15</v>
      </c>
      <c r="G29" s="6"/>
      <c r="H29" s="37">
        <v>2958752</v>
      </c>
      <c r="I29" s="6"/>
      <c r="J29" s="6">
        <v>1638305</v>
      </c>
      <c r="K29" s="6"/>
      <c r="L29" s="6">
        <v>1230164</v>
      </c>
    </row>
    <row r="30" spans="1:14" ht="21.8" customHeight="1">
      <c r="A30" s="1" t="s">
        <v>26</v>
      </c>
      <c r="G30" s="13"/>
      <c r="H30" s="38">
        <v>1361304</v>
      </c>
      <c r="I30" s="13"/>
      <c r="J30" s="20">
        <v>1481504</v>
      </c>
      <c r="K30" s="13"/>
      <c r="L30" s="20">
        <v>1610680</v>
      </c>
      <c r="N30" s="7"/>
    </row>
    <row r="31" spans="1:14" ht="8.15" customHeight="1">
      <c r="A31" s="10"/>
      <c r="B31" s="10"/>
      <c r="C31" s="10"/>
      <c r="D31" s="10"/>
      <c r="E31" s="10"/>
      <c r="F31" s="41"/>
      <c r="G31" s="13"/>
      <c r="H31" s="21"/>
      <c r="I31" s="13"/>
      <c r="J31" s="21"/>
      <c r="K31" s="21"/>
      <c r="L31" s="21"/>
    </row>
    <row r="32" spans="1:14" s="10" customFormat="1" ht="21.8" customHeight="1">
      <c r="A32" s="4" t="s">
        <v>6</v>
      </c>
      <c r="B32" s="1"/>
      <c r="C32" s="1"/>
      <c r="D32" s="1"/>
      <c r="E32" s="1"/>
      <c r="F32" s="35"/>
      <c r="G32" s="13"/>
      <c r="H32" s="40">
        <f>SUM(H25:H30)</f>
        <v>16365550</v>
      </c>
      <c r="I32" s="13"/>
      <c r="J32" s="40">
        <f>SUM(J25:J30)</f>
        <v>16588718</v>
      </c>
      <c r="K32" s="21"/>
      <c r="L32" s="40">
        <f>SUM(L25:L30)</f>
        <v>18739379</v>
      </c>
      <c r="M32" s="1"/>
    </row>
    <row r="33" spans="1:12" ht="8.15" customHeight="1">
      <c r="F33" s="1"/>
      <c r="G33" s="23"/>
      <c r="H33" s="22"/>
      <c r="I33" s="23"/>
      <c r="J33" s="22"/>
      <c r="K33" s="22"/>
      <c r="L33" s="22"/>
    </row>
    <row r="34" spans="1:12" ht="21.8" customHeight="1" thickBot="1">
      <c r="A34" s="4" t="s">
        <v>7</v>
      </c>
      <c r="G34" s="13"/>
      <c r="H34" s="42">
        <f>H21+H32</f>
        <v>372267341</v>
      </c>
      <c r="I34" s="13"/>
      <c r="J34" s="42">
        <f>J21+J32</f>
        <v>255404307</v>
      </c>
      <c r="K34" s="21"/>
      <c r="L34" s="42">
        <f>SUM(L21,L32)</f>
        <v>323706337</v>
      </c>
    </row>
    <row r="35" spans="1:12" ht="21.8" customHeight="1" thickTop="1">
      <c r="A35" s="4"/>
      <c r="G35" s="13"/>
      <c r="H35" s="21"/>
      <c r="I35" s="13"/>
      <c r="J35" s="21"/>
      <c r="K35" s="21"/>
      <c r="L35" s="21"/>
    </row>
    <row r="36" spans="1:12" ht="18.95" customHeight="1">
      <c r="A36" s="4"/>
      <c r="G36" s="13"/>
      <c r="H36" s="21"/>
      <c r="I36" s="13"/>
      <c r="J36" s="21"/>
      <c r="K36" s="21"/>
      <c r="L36" s="21"/>
    </row>
    <row r="37" spans="1:12" ht="18.95" customHeight="1">
      <c r="A37" s="4"/>
      <c r="G37" s="13"/>
      <c r="H37" s="21"/>
      <c r="I37" s="13"/>
      <c r="J37" s="21"/>
      <c r="K37" s="21"/>
      <c r="L37" s="21"/>
    </row>
    <row r="38" spans="1:12" ht="21.8" customHeight="1">
      <c r="A38" s="142" t="s">
        <v>36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 ht="21.8" customHeight="1">
      <c r="A39" s="35"/>
      <c r="B39" s="35"/>
      <c r="C39" s="35"/>
      <c r="D39" s="35"/>
      <c r="E39" s="35"/>
      <c r="H39" s="35"/>
      <c r="J39" s="35"/>
      <c r="K39" s="35"/>
      <c r="L39" s="35"/>
    </row>
    <row r="40" spans="1:12" ht="17.25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</row>
    <row r="41" spans="1:12" ht="21.95" customHeight="1">
      <c r="A41" s="43" t="s">
        <v>95</v>
      </c>
      <c r="B41" s="43"/>
      <c r="C41" s="28"/>
      <c r="D41" s="28"/>
      <c r="E41" s="28"/>
      <c r="F41" s="29"/>
      <c r="G41" s="29"/>
      <c r="H41" s="44"/>
      <c r="I41" s="29"/>
      <c r="J41" s="44"/>
      <c r="K41" s="44"/>
      <c r="L41" s="44"/>
    </row>
    <row r="42" spans="1:12" ht="21.8" customHeight="1">
      <c r="A42" s="4" t="str">
        <f>A1</f>
        <v>บริษัท ที คิว อาร์ จำกัด</v>
      </c>
      <c r="C42" s="10"/>
      <c r="D42" s="10"/>
      <c r="E42" s="10"/>
      <c r="F42" s="25"/>
      <c r="G42" s="25"/>
      <c r="H42" s="26"/>
      <c r="I42" s="25"/>
      <c r="J42" s="26"/>
      <c r="K42" s="26"/>
      <c r="L42" s="26"/>
    </row>
    <row r="43" spans="1:12" ht="21.8" customHeight="1">
      <c r="A43" s="9" t="s">
        <v>122</v>
      </c>
      <c r="B43" s="10"/>
      <c r="C43" s="10"/>
      <c r="D43" s="10"/>
      <c r="E43" s="10"/>
      <c r="F43" s="25"/>
      <c r="G43" s="25"/>
      <c r="H43" s="26"/>
      <c r="I43" s="25"/>
      <c r="J43" s="26"/>
      <c r="K43" s="26"/>
      <c r="L43" s="26"/>
    </row>
    <row r="44" spans="1:12" ht="21.8" customHeight="1">
      <c r="A44" s="27" t="str">
        <f>A3</f>
        <v>ณ วันที่ 31 ธันวาคม พ.ศ. 2562</v>
      </c>
      <c r="B44" s="28"/>
      <c r="C44" s="28"/>
      <c r="D44" s="28"/>
      <c r="E44" s="28"/>
      <c r="F44" s="29"/>
      <c r="G44" s="29"/>
      <c r="H44" s="30"/>
      <c r="I44" s="29"/>
      <c r="J44" s="30"/>
      <c r="K44" s="30"/>
      <c r="L44" s="30"/>
    </row>
    <row r="45" spans="1:12" ht="21.8" customHeight="1">
      <c r="A45" s="9"/>
      <c r="B45" s="10"/>
      <c r="C45" s="10"/>
      <c r="D45" s="10"/>
      <c r="E45" s="10"/>
      <c r="F45" s="25"/>
      <c r="G45" s="25"/>
      <c r="H45" s="26"/>
      <c r="I45" s="25"/>
      <c r="J45" s="26"/>
      <c r="K45" s="26"/>
      <c r="L45" s="26"/>
    </row>
    <row r="46" spans="1:12" ht="21.8" customHeight="1">
      <c r="A46" s="31"/>
      <c r="B46" s="10"/>
      <c r="C46" s="10"/>
      <c r="D46" s="10"/>
      <c r="E46" s="10"/>
      <c r="F46" s="25"/>
      <c r="G46" s="25"/>
      <c r="H46" s="140" t="s">
        <v>149</v>
      </c>
      <c r="I46" s="140"/>
      <c r="J46" s="140"/>
      <c r="K46" s="140"/>
      <c r="L46" s="140"/>
    </row>
    <row r="47" spans="1:12" ht="21.8" customHeight="1">
      <c r="A47" s="31"/>
      <c r="B47" s="10"/>
      <c r="C47" s="10"/>
      <c r="D47" s="10"/>
      <c r="E47" s="10"/>
      <c r="F47" s="25"/>
      <c r="G47" s="25"/>
      <c r="H47" s="141" t="s">
        <v>148</v>
      </c>
      <c r="I47" s="141"/>
      <c r="J47" s="141"/>
      <c r="K47" s="141"/>
      <c r="L47" s="141"/>
    </row>
    <row r="48" spans="1:12" ht="21.8" customHeight="1">
      <c r="A48" s="31"/>
      <c r="B48" s="10"/>
      <c r="C48" s="10"/>
      <c r="D48" s="10"/>
      <c r="E48" s="10"/>
      <c r="F48" s="25"/>
      <c r="G48" s="25"/>
      <c r="H48" s="32"/>
      <c r="I48" s="32"/>
      <c r="J48" s="33" t="s">
        <v>81</v>
      </c>
      <c r="K48" s="33"/>
      <c r="L48" s="33" t="s">
        <v>81</v>
      </c>
    </row>
    <row r="49" spans="1:12" ht="21.8" customHeight="1">
      <c r="A49" s="31"/>
      <c r="B49" s="10"/>
      <c r="C49" s="10"/>
      <c r="D49" s="10"/>
      <c r="E49" s="10"/>
      <c r="F49" s="25"/>
      <c r="G49" s="25"/>
      <c r="H49" s="33" t="s">
        <v>30</v>
      </c>
      <c r="I49" s="32"/>
      <c r="J49" s="33" t="s">
        <v>30</v>
      </c>
      <c r="K49" s="32"/>
      <c r="L49" s="33" t="s">
        <v>89</v>
      </c>
    </row>
    <row r="50" spans="1:12" ht="21.8" customHeight="1">
      <c r="A50" s="31"/>
      <c r="B50" s="10"/>
      <c r="C50" s="10"/>
      <c r="D50" s="10"/>
      <c r="E50" s="10"/>
      <c r="F50" s="25"/>
      <c r="G50" s="16"/>
      <c r="H50" s="33" t="s">
        <v>57</v>
      </c>
      <c r="I50" s="16"/>
      <c r="J50" s="33" t="s">
        <v>45</v>
      </c>
      <c r="K50" s="16"/>
      <c r="L50" s="33" t="s">
        <v>45</v>
      </c>
    </row>
    <row r="51" spans="1:12" ht="21.8" customHeight="1">
      <c r="A51" s="31"/>
      <c r="B51" s="10"/>
      <c r="F51" s="17" t="s">
        <v>0</v>
      </c>
      <c r="G51" s="16"/>
      <c r="H51" s="34" t="s">
        <v>1</v>
      </c>
      <c r="I51" s="16"/>
      <c r="J51" s="34" t="s">
        <v>1</v>
      </c>
      <c r="K51" s="33"/>
      <c r="L51" s="34" t="s">
        <v>1</v>
      </c>
    </row>
    <row r="52" spans="1:12" ht="21.8" customHeight="1">
      <c r="A52" s="4" t="s">
        <v>46</v>
      </c>
      <c r="H52" s="36"/>
      <c r="J52" s="36"/>
      <c r="K52" s="36"/>
      <c r="L52" s="36"/>
    </row>
    <row r="53" spans="1:12" ht="8.15" customHeight="1">
      <c r="A53" s="4"/>
      <c r="H53" s="36"/>
      <c r="J53" s="36"/>
      <c r="K53" s="36"/>
      <c r="L53" s="36"/>
    </row>
    <row r="54" spans="1:12" ht="21.8" customHeight="1">
      <c r="A54" s="4" t="s">
        <v>8</v>
      </c>
    </row>
    <row r="55" spans="1:12" ht="8.15" customHeight="1">
      <c r="A55" s="4"/>
    </row>
    <row r="56" spans="1:12" ht="21.8" customHeight="1">
      <c r="A56" s="1" t="s">
        <v>152</v>
      </c>
      <c r="F56" s="35" t="s">
        <v>138</v>
      </c>
      <c r="G56" s="6"/>
      <c r="H56" s="37">
        <v>287063230</v>
      </c>
      <c r="I56" s="6"/>
      <c r="J56" s="6">
        <v>159795918</v>
      </c>
      <c r="K56" s="6"/>
      <c r="L56" s="6">
        <v>230302113</v>
      </c>
    </row>
    <row r="57" spans="1:12" ht="21.8" customHeight="1">
      <c r="A57" s="1" t="s">
        <v>90</v>
      </c>
      <c r="G57" s="6"/>
      <c r="H57" s="37">
        <v>0</v>
      </c>
      <c r="I57" s="6"/>
      <c r="J57" s="6">
        <v>0</v>
      </c>
      <c r="K57" s="6"/>
      <c r="L57" s="6">
        <v>450000</v>
      </c>
    </row>
    <row r="58" spans="1:12" ht="21.8" customHeight="1">
      <c r="A58" s="45" t="s">
        <v>78</v>
      </c>
    </row>
    <row r="59" spans="1:12" ht="21.8" customHeight="1">
      <c r="A59" s="45"/>
      <c r="B59" s="1" t="s">
        <v>79</v>
      </c>
      <c r="F59" s="35">
        <v>17</v>
      </c>
      <c r="G59" s="6"/>
      <c r="H59" s="37">
        <v>609627</v>
      </c>
      <c r="I59" s="6"/>
      <c r="J59" s="37">
        <v>1844774</v>
      </c>
      <c r="K59" s="37"/>
      <c r="L59" s="37">
        <v>717603</v>
      </c>
    </row>
    <row r="60" spans="1:12" ht="21.8" customHeight="1">
      <c r="A60" s="45" t="s">
        <v>32</v>
      </c>
      <c r="F60" s="19" t="s">
        <v>93</v>
      </c>
      <c r="G60" s="13"/>
      <c r="H60" s="37">
        <v>6658833</v>
      </c>
      <c r="I60" s="1"/>
      <c r="J60" s="6">
        <v>9315257</v>
      </c>
      <c r="K60" s="6"/>
      <c r="L60" s="6">
        <v>6003735</v>
      </c>
    </row>
    <row r="61" spans="1:12" ht="21.8" customHeight="1">
      <c r="A61" s="1" t="s">
        <v>9</v>
      </c>
      <c r="F61" s="19"/>
      <c r="G61" s="13"/>
      <c r="H61" s="38">
        <v>4266161</v>
      </c>
      <c r="I61" s="13"/>
      <c r="J61" s="20">
        <v>4600038</v>
      </c>
      <c r="K61" s="13"/>
      <c r="L61" s="20">
        <v>16873180</v>
      </c>
    </row>
    <row r="62" spans="1:12" ht="8.15" customHeight="1">
      <c r="F62" s="19"/>
      <c r="G62" s="13"/>
    </row>
    <row r="63" spans="1:12" ht="21.8" customHeight="1">
      <c r="A63" s="4" t="s">
        <v>10</v>
      </c>
      <c r="H63" s="40">
        <f>SUM(H56:H61)</f>
        <v>298597851</v>
      </c>
      <c r="I63" s="13"/>
      <c r="J63" s="40">
        <f>SUM(J56:J61)</f>
        <v>175555987</v>
      </c>
      <c r="K63" s="21"/>
      <c r="L63" s="40">
        <f>SUM(L56:L61)</f>
        <v>254346631</v>
      </c>
    </row>
    <row r="64" spans="1:12" ht="21.8" customHeight="1">
      <c r="A64" s="4"/>
      <c r="H64" s="36"/>
      <c r="J64" s="36"/>
      <c r="K64" s="36"/>
      <c r="L64" s="36"/>
    </row>
    <row r="65" spans="1:12" ht="21.8" customHeight="1">
      <c r="A65" s="4" t="s">
        <v>23</v>
      </c>
      <c r="H65" s="36"/>
      <c r="J65" s="36"/>
      <c r="K65" s="36"/>
      <c r="L65" s="36"/>
    </row>
    <row r="66" spans="1:12" ht="8.15" customHeight="1">
      <c r="A66" s="4"/>
      <c r="H66" s="36"/>
      <c r="J66" s="36"/>
      <c r="K66" s="36"/>
      <c r="L66" s="36"/>
    </row>
    <row r="67" spans="1:12" ht="21.8" customHeight="1">
      <c r="A67" s="45" t="s">
        <v>50</v>
      </c>
      <c r="F67" s="35">
        <v>17</v>
      </c>
      <c r="G67" s="6"/>
      <c r="H67" s="37">
        <v>2601696</v>
      </c>
      <c r="I67" s="6"/>
      <c r="J67" s="6">
        <v>2979140</v>
      </c>
      <c r="K67" s="6"/>
      <c r="L67" s="6">
        <v>4823914</v>
      </c>
    </row>
    <row r="68" spans="1:12" ht="21.8" customHeight="1">
      <c r="A68" s="1" t="s">
        <v>24</v>
      </c>
      <c r="F68" s="35">
        <v>18</v>
      </c>
      <c r="G68" s="6"/>
      <c r="H68" s="38">
        <v>14793762</v>
      </c>
      <c r="I68" s="13"/>
      <c r="J68" s="20">
        <v>8191525</v>
      </c>
      <c r="K68" s="13"/>
      <c r="L68" s="20">
        <v>6150821</v>
      </c>
    </row>
    <row r="69" spans="1:12" ht="8.15" customHeight="1">
      <c r="F69" s="19"/>
      <c r="G69" s="13"/>
      <c r="H69" s="21"/>
      <c r="I69" s="13"/>
      <c r="J69" s="21"/>
      <c r="K69" s="21"/>
      <c r="L69" s="21"/>
    </row>
    <row r="70" spans="1:12" ht="21.8" customHeight="1">
      <c r="A70" s="4" t="s">
        <v>25</v>
      </c>
      <c r="F70" s="19"/>
      <c r="G70" s="13"/>
      <c r="H70" s="40">
        <f>SUM(H67:H68)</f>
        <v>17395458</v>
      </c>
      <c r="I70" s="13"/>
      <c r="J70" s="40">
        <f>SUM(J67:J68)</f>
        <v>11170665</v>
      </c>
      <c r="K70" s="21"/>
      <c r="L70" s="40">
        <f>SUM(L67:L68)</f>
        <v>10974735</v>
      </c>
    </row>
    <row r="71" spans="1:12" ht="8.15" customHeight="1">
      <c r="F71" s="19"/>
      <c r="G71" s="13"/>
      <c r="H71" s="21"/>
      <c r="I71" s="13"/>
      <c r="J71" s="21"/>
      <c r="K71" s="21"/>
      <c r="L71" s="21"/>
    </row>
    <row r="72" spans="1:12" ht="21.8" customHeight="1">
      <c r="A72" s="4" t="s">
        <v>17</v>
      </c>
      <c r="G72" s="13"/>
      <c r="H72" s="40">
        <f>H63+H70</f>
        <v>315993309</v>
      </c>
      <c r="I72" s="13"/>
      <c r="J72" s="40">
        <f>J63+J70</f>
        <v>186726652</v>
      </c>
      <c r="K72" s="21"/>
      <c r="L72" s="40">
        <f>SUM(L70,L63)</f>
        <v>265321366</v>
      </c>
    </row>
    <row r="73" spans="1:12" ht="21.8" customHeight="1">
      <c r="A73" s="4"/>
      <c r="G73" s="13"/>
      <c r="H73" s="21"/>
      <c r="I73" s="13"/>
      <c r="J73" s="21"/>
      <c r="K73" s="21"/>
      <c r="L73" s="21"/>
    </row>
    <row r="74" spans="1:12" ht="21.8" customHeight="1">
      <c r="A74" s="4"/>
      <c r="G74" s="13"/>
      <c r="H74" s="21"/>
      <c r="I74" s="13"/>
      <c r="J74" s="21"/>
      <c r="K74" s="21"/>
      <c r="L74" s="21"/>
    </row>
    <row r="75" spans="1:12" ht="21.8" customHeight="1">
      <c r="A75" s="4"/>
      <c r="G75" s="13"/>
      <c r="H75" s="21"/>
      <c r="I75" s="13"/>
      <c r="J75" s="21"/>
      <c r="K75" s="21"/>
      <c r="L75" s="21"/>
    </row>
    <row r="76" spans="1:12" ht="21.8" customHeight="1">
      <c r="A76" s="4"/>
      <c r="G76" s="13"/>
      <c r="H76" s="21"/>
      <c r="I76" s="13"/>
      <c r="J76" s="21"/>
      <c r="K76" s="21"/>
      <c r="L76" s="21"/>
    </row>
    <row r="77" spans="1:12" ht="21.8" customHeight="1">
      <c r="A77" s="4"/>
      <c r="G77" s="13"/>
      <c r="H77" s="21"/>
      <c r="I77" s="13"/>
      <c r="J77" s="21"/>
      <c r="K77" s="21"/>
      <c r="L77" s="21"/>
    </row>
    <row r="78" spans="1:12" ht="21.8" customHeight="1">
      <c r="A78" s="4"/>
      <c r="G78" s="13"/>
      <c r="H78" s="21"/>
      <c r="I78" s="13"/>
      <c r="J78" s="21"/>
      <c r="K78" s="21"/>
      <c r="L78" s="21"/>
    </row>
    <row r="79" spans="1:12" ht="21.8" customHeight="1">
      <c r="A79" s="4"/>
      <c r="G79" s="13"/>
      <c r="H79" s="21"/>
      <c r="I79" s="13"/>
      <c r="J79" s="21"/>
      <c r="K79" s="21"/>
      <c r="L79" s="21"/>
    </row>
    <row r="80" spans="1:12" ht="21.8" customHeight="1">
      <c r="A80" s="4"/>
      <c r="G80" s="13"/>
      <c r="H80" s="21"/>
      <c r="I80" s="13"/>
      <c r="J80" s="21"/>
      <c r="K80" s="21"/>
      <c r="L80" s="21"/>
    </row>
    <row r="81" spans="1:12" ht="21.8" customHeight="1">
      <c r="A81" s="4"/>
      <c r="G81" s="13"/>
      <c r="H81" s="21"/>
      <c r="I81" s="13"/>
      <c r="J81" s="21"/>
      <c r="K81" s="21"/>
      <c r="L81" s="21"/>
    </row>
    <row r="82" spans="1:12" ht="21.95" customHeight="1">
      <c r="A82" s="43" t="str">
        <f>A41</f>
        <v>หมายเหตุประกอบงบการเงินเป็นส่วนหนึ่งของงบการเงินนี้</v>
      </c>
      <c r="B82" s="28"/>
      <c r="C82" s="28"/>
      <c r="D82" s="28"/>
      <c r="E82" s="28"/>
      <c r="F82" s="28"/>
      <c r="G82" s="28"/>
      <c r="H82" s="28"/>
      <c r="I82" s="29"/>
      <c r="J82" s="44"/>
      <c r="K82" s="44"/>
      <c r="L82" s="44"/>
    </row>
    <row r="83" spans="1:12" ht="21.8" customHeight="1">
      <c r="A83" s="4" t="str">
        <f>A1</f>
        <v>บริษัท ที คิว อาร์ จำกัด</v>
      </c>
      <c r="C83" s="10"/>
      <c r="D83" s="10"/>
      <c r="E83" s="10"/>
      <c r="F83" s="25"/>
      <c r="G83" s="25"/>
      <c r="H83" s="26"/>
      <c r="I83" s="25"/>
      <c r="J83" s="26"/>
      <c r="K83" s="26"/>
      <c r="L83" s="26"/>
    </row>
    <row r="84" spans="1:12" ht="21.8" customHeight="1">
      <c r="A84" s="9" t="str">
        <f>A43</f>
        <v>งบแสดงฐานะการเงิน (ต่อ)</v>
      </c>
      <c r="B84" s="10"/>
      <c r="C84" s="10"/>
      <c r="D84" s="10"/>
      <c r="E84" s="10"/>
      <c r="F84" s="25"/>
      <c r="G84" s="25"/>
      <c r="H84" s="26"/>
      <c r="I84" s="25"/>
      <c r="J84" s="26"/>
      <c r="K84" s="26"/>
      <c r="L84" s="26"/>
    </row>
    <row r="85" spans="1:12" ht="21.8" customHeight="1">
      <c r="A85" s="27" t="str">
        <f>A44</f>
        <v>ณ วันที่ 31 ธันวาคม พ.ศ. 2562</v>
      </c>
      <c r="B85" s="28"/>
      <c r="C85" s="28"/>
      <c r="D85" s="28"/>
      <c r="E85" s="28"/>
      <c r="F85" s="29"/>
      <c r="G85" s="29"/>
      <c r="H85" s="30"/>
      <c r="I85" s="29"/>
      <c r="J85" s="30"/>
      <c r="K85" s="30"/>
      <c r="L85" s="30"/>
    </row>
    <row r="86" spans="1:12" ht="21.8" customHeight="1">
      <c r="A86" s="9"/>
      <c r="B86" s="10"/>
      <c r="C86" s="10"/>
      <c r="D86" s="10"/>
      <c r="E86" s="10"/>
      <c r="F86" s="25"/>
      <c r="G86" s="25"/>
      <c r="H86" s="26"/>
      <c r="I86" s="25"/>
      <c r="J86" s="26"/>
      <c r="K86" s="26"/>
      <c r="L86" s="26"/>
    </row>
    <row r="87" spans="1:12" ht="21.8" customHeight="1">
      <c r="A87" s="31"/>
      <c r="B87" s="10"/>
      <c r="C87" s="10"/>
      <c r="D87" s="10"/>
      <c r="E87" s="10"/>
      <c r="F87" s="25"/>
      <c r="G87" s="25"/>
      <c r="H87" s="140" t="s">
        <v>149</v>
      </c>
      <c r="I87" s="140"/>
      <c r="J87" s="140"/>
      <c r="K87" s="140"/>
      <c r="L87" s="140"/>
    </row>
    <row r="88" spans="1:12" ht="21.8" customHeight="1">
      <c r="A88" s="31"/>
      <c r="B88" s="10"/>
      <c r="C88" s="10"/>
      <c r="D88" s="10"/>
      <c r="E88" s="10"/>
      <c r="F88" s="25"/>
      <c r="G88" s="25"/>
      <c r="H88" s="141" t="s">
        <v>148</v>
      </c>
      <c r="I88" s="141"/>
      <c r="J88" s="141"/>
      <c r="K88" s="141"/>
      <c r="L88" s="141"/>
    </row>
    <row r="89" spans="1:12" ht="21.8" customHeight="1">
      <c r="A89" s="31"/>
      <c r="B89" s="10"/>
      <c r="C89" s="10"/>
      <c r="D89" s="10"/>
      <c r="E89" s="10"/>
      <c r="F89" s="25"/>
      <c r="G89" s="25"/>
      <c r="H89" s="32"/>
      <c r="I89" s="32"/>
      <c r="J89" s="33" t="s">
        <v>81</v>
      </c>
      <c r="K89" s="33"/>
      <c r="L89" s="33" t="s">
        <v>81</v>
      </c>
    </row>
    <row r="90" spans="1:12" ht="21.8" customHeight="1">
      <c r="A90" s="31"/>
      <c r="B90" s="10"/>
      <c r="C90" s="10"/>
      <c r="D90" s="10"/>
      <c r="E90" s="10"/>
      <c r="F90" s="25"/>
      <c r="G90" s="25"/>
      <c r="H90" s="33" t="s">
        <v>30</v>
      </c>
      <c r="I90" s="32"/>
      <c r="J90" s="33" t="s">
        <v>30</v>
      </c>
      <c r="K90" s="32"/>
      <c r="L90" s="33" t="s">
        <v>89</v>
      </c>
    </row>
    <row r="91" spans="1:12" ht="21.8" customHeight="1">
      <c r="A91" s="31"/>
      <c r="B91" s="10"/>
      <c r="C91" s="10"/>
      <c r="D91" s="10"/>
      <c r="E91" s="10"/>
      <c r="F91" s="25"/>
      <c r="G91" s="16"/>
      <c r="H91" s="33" t="s">
        <v>57</v>
      </c>
      <c r="I91" s="16"/>
      <c r="J91" s="33" t="s">
        <v>45</v>
      </c>
      <c r="K91" s="16"/>
      <c r="L91" s="33" t="s">
        <v>45</v>
      </c>
    </row>
    <row r="92" spans="1:12" ht="21.8" customHeight="1">
      <c r="A92" s="31"/>
      <c r="B92" s="10"/>
      <c r="F92" s="17" t="s">
        <v>0</v>
      </c>
      <c r="G92" s="16"/>
      <c r="H92" s="34" t="s">
        <v>1</v>
      </c>
      <c r="I92" s="16"/>
      <c r="J92" s="34" t="s">
        <v>1</v>
      </c>
      <c r="K92" s="33"/>
      <c r="L92" s="34" t="s">
        <v>1</v>
      </c>
    </row>
    <row r="93" spans="1:12" ht="21.8" customHeight="1">
      <c r="A93" s="4" t="s">
        <v>123</v>
      </c>
      <c r="G93" s="13"/>
      <c r="H93" s="21"/>
      <c r="I93" s="13"/>
      <c r="J93" s="21"/>
      <c r="K93" s="21"/>
      <c r="L93" s="21"/>
    </row>
    <row r="94" spans="1:12" ht="8.15" customHeight="1">
      <c r="A94" s="4"/>
      <c r="G94" s="6"/>
      <c r="H94" s="36"/>
      <c r="I94" s="6"/>
      <c r="J94" s="36"/>
      <c r="K94" s="36"/>
      <c r="L94" s="36"/>
    </row>
    <row r="95" spans="1:12" ht="21.8" customHeight="1">
      <c r="A95" s="4" t="s">
        <v>47</v>
      </c>
      <c r="G95" s="6"/>
      <c r="H95" s="36"/>
      <c r="I95" s="6"/>
      <c r="J95" s="36"/>
      <c r="K95" s="36"/>
      <c r="L95" s="36"/>
    </row>
    <row r="96" spans="1:12" ht="8.15" customHeight="1">
      <c r="A96" s="4"/>
      <c r="G96" s="6"/>
      <c r="H96" s="36"/>
      <c r="I96" s="6"/>
      <c r="J96" s="36"/>
      <c r="K96" s="36"/>
      <c r="L96" s="36"/>
    </row>
    <row r="97" spans="1:12" ht="21.8" customHeight="1">
      <c r="A97" s="1" t="s">
        <v>11</v>
      </c>
      <c r="G97" s="6"/>
      <c r="H97" s="36"/>
      <c r="I97" s="6"/>
      <c r="J97" s="36"/>
      <c r="K97" s="36"/>
      <c r="L97" s="36"/>
    </row>
    <row r="98" spans="1:12" ht="21.8" customHeight="1">
      <c r="B98" s="1" t="s">
        <v>33</v>
      </c>
      <c r="G98" s="6"/>
      <c r="H98" s="36"/>
      <c r="I98" s="6"/>
      <c r="J98" s="36"/>
      <c r="K98" s="36"/>
      <c r="L98" s="36"/>
    </row>
    <row r="99" spans="1:12" ht="21.8" customHeight="1">
      <c r="C99" s="1" t="s">
        <v>63</v>
      </c>
      <c r="G99" s="6"/>
      <c r="H99" s="36"/>
      <c r="I99" s="6"/>
      <c r="J99" s="36"/>
      <c r="K99" s="36"/>
      <c r="L99" s="36"/>
    </row>
    <row r="100" spans="1:12" ht="21.8" customHeight="1" thickBot="1">
      <c r="D100" s="1" t="s">
        <v>64</v>
      </c>
      <c r="F100" s="35">
        <v>19</v>
      </c>
      <c r="G100" s="6"/>
      <c r="H100" s="42">
        <v>7500000</v>
      </c>
      <c r="I100" s="13"/>
      <c r="J100" s="42">
        <v>7500000</v>
      </c>
      <c r="K100" s="21"/>
      <c r="L100" s="42">
        <v>7500000</v>
      </c>
    </row>
    <row r="101" spans="1:12" ht="8.15" customHeight="1" thickTop="1">
      <c r="G101" s="6"/>
      <c r="H101" s="36"/>
      <c r="I101" s="6"/>
      <c r="J101" s="36"/>
      <c r="K101" s="36"/>
      <c r="L101" s="36"/>
    </row>
    <row r="102" spans="1:12" ht="21.8" customHeight="1">
      <c r="B102" s="1" t="s">
        <v>34</v>
      </c>
      <c r="G102" s="6"/>
      <c r="H102" s="36"/>
      <c r="I102" s="6"/>
      <c r="J102" s="36"/>
      <c r="K102" s="36"/>
      <c r="L102" s="36"/>
    </row>
    <row r="103" spans="1:12" ht="21.8" customHeight="1">
      <c r="C103" s="1" t="s">
        <v>63</v>
      </c>
      <c r="G103" s="6"/>
      <c r="H103" s="21"/>
      <c r="I103" s="6"/>
      <c r="J103" s="46"/>
      <c r="K103" s="46"/>
      <c r="L103" s="46"/>
    </row>
    <row r="104" spans="1:12" ht="21.8" customHeight="1">
      <c r="D104" s="1" t="s">
        <v>64</v>
      </c>
      <c r="F104" s="35">
        <v>19</v>
      </c>
      <c r="G104" s="6"/>
      <c r="H104" s="21">
        <v>7500000</v>
      </c>
      <c r="I104" s="6"/>
      <c r="J104" s="46">
        <v>7500000</v>
      </c>
      <c r="K104" s="46"/>
      <c r="L104" s="46">
        <v>7500000</v>
      </c>
    </row>
    <row r="105" spans="1:12" ht="21.8" customHeight="1">
      <c r="A105" s="1" t="s">
        <v>27</v>
      </c>
      <c r="G105" s="13"/>
      <c r="H105" s="21"/>
      <c r="I105" s="13"/>
      <c r="J105" s="21"/>
      <c r="K105" s="21"/>
      <c r="L105" s="21"/>
    </row>
    <row r="106" spans="1:12" ht="21.8" customHeight="1">
      <c r="B106" s="1" t="s">
        <v>38</v>
      </c>
      <c r="G106" s="13"/>
      <c r="H106" s="1"/>
      <c r="I106" s="1"/>
      <c r="J106" s="47"/>
      <c r="K106" s="47"/>
      <c r="L106" s="47"/>
    </row>
    <row r="107" spans="1:12" ht="21.8" customHeight="1">
      <c r="C107" s="1" t="s">
        <v>37</v>
      </c>
      <c r="F107" s="35">
        <v>20</v>
      </c>
      <c r="G107" s="13"/>
      <c r="H107" s="21">
        <v>750000</v>
      </c>
      <c r="I107" s="13"/>
      <c r="J107" s="46">
        <v>750000</v>
      </c>
      <c r="K107" s="46"/>
      <c r="L107" s="46">
        <v>750000</v>
      </c>
    </row>
    <row r="108" spans="1:12" ht="21.8" customHeight="1">
      <c r="B108" s="1" t="s">
        <v>39</v>
      </c>
      <c r="F108" s="35">
        <v>5</v>
      </c>
      <c r="G108" s="13"/>
      <c r="H108" s="21">
        <v>49413133</v>
      </c>
      <c r="I108" s="13"/>
      <c r="J108" s="13">
        <v>60427655</v>
      </c>
      <c r="K108" s="13"/>
      <c r="L108" s="13">
        <v>50134971</v>
      </c>
    </row>
    <row r="109" spans="1:12" ht="21.8" customHeight="1">
      <c r="A109" s="1" t="s">
        <v>96</v>
      </c>
      <c r="G109" s="13"/>
      <c r="H109" s="40">
        <v>-1389101</v>
      </c>
      <c r="I109" s="13"/>
      <c r="J109" s="20">
        <v>0</v>
      </c>
      <c r="K109" s="13"/>
      <c r="L109" s="20">
        <v>0</v>
      </c>
    </row>
    <row r="110" spans="1:12" ht="8.15" customHeight="1">
      <c r="G110" s="13"/>
      <c r="H110" s="1"/>
      <c r="I110" s="1"/>
      <c r="J110" s="1"/>
      <c r="K110" s="1"/>
      <c r="L110" s="1"/>
    </row>
    <row r="111" spans="1:12" ht="21.8" customHeight="1">
      <c r="A111" s="4" t="s">
        <v>48</v>
      </c>
      <c r="G111" s="13"/>
      <c r="H111" s="40">
        <f>SUM(H104:H109)</f>
        <v>56274032</v>
      </c>
      <c r="I111" s="13"/>
      <c r="J111" s="40">
        <f>SUM(J104:J109)</f>
        <v>68677655</v>
      </c>
      <c r="K111" s="21"/>
      <c r="L111" s="40">
        <f>SUM(L104:L109)</f>
        <v>58384971</v>
      </c>
    </row>
    <row r="112" spans="1:12" ht="8.15" customHeight="1">
      <c r="G112" s="13"/>
      <c r="H112" s="1"/>
      <c r="I112" s="1"/>
      <c r="J112" s="1"/>
      <c r="K112" s="1"/>
      <c r="L112" s="1"/>
    </row>
    <row r="113" spans="1:12" ht="21.8" customHeight="1" thickBot="1">
      <c r="A113" s="4" t="s">
        <v>49</v>
      </c>
      <c r="B113" s="4"/>
      <c r="H113" s="42">
        <f>H111+H72</f>
        <v>372267341</v>
      </c>
      <c r="I113" s="13"/>
      <c r="J113" s="42">
        <f>J111+J72</f>
        <v>255404307</v>
      </c>
      <c r="K113" s="21"/>
      <c r="L113" s="42">
        <f>L111+L72</f>
        <v>323706337</v>
      </c>
    </row>
    <row r="114" spans="1:12" ht="21.8" customHeight="1" thickTop="1">
      <c r="A114" s="4"/>
      <c r="B114" s="4"/>
      <c r="I114" s="39"/>
    </row>
    <row r="115" spans="1:12" ht="21.8" customHeight="1">
      <c r="A115" s="4"/>
      <c r="B115" s="4"/>
    </row>
    <row r="116" spans="1:12" ht="21.8" customHeight="1">
      <c r="A116" s="4"/>
      <c r="B116" s="4"/>
    </row>
    <row r="117" spans="1:12" ht="21.8" customHeight="1">
      <c r="A117" s="4"/>
      <c r="B117" s="4"/>
    </row>
    <row r="118" spans="1:12" ht="21.8" hidden="1" customHeight="1">
      <c r="A118" s="4"/>
      <c r="B118" s="4"/>
    </row>
    <row r="119" spans="1:12" ht="21.8" customHeight="1">
      <c r="A119" s="4"/>
      <c r="B119" s="4"/>
    </row>
    <row r="120" spans="1:12" ht="21.8" customHeight="1">
      <c r="A120" s="4"/>
      <c r="B120" s="4"/>
      <c r="F120" s="137"/>
      <c r="G120" s="137"/>
      <c r="I120" s="137"/>
    </row>
    <row r="121" spans="1:12" ht="25.55" customHeight="1">
      <c r="A121" s="4"/>
      <c r="B121" s="4"/>
      <c r="F121" s="137"/>
      <c r="G121" s="137"/>
      <c r="I121" s="137"/>
    </row>
    <row r="122" spans="1:12" ht="25.55" customHeight="1">
      <c r="A122" s="4"/>
      <c r="B122" s="4"/>
      <c r="F122" s="137"/>
      <c r="G122" s="137"/>
      <c r="I122" s="137"/>
    </row>
    <row r="123" spans="1:12" ht="21.95" customHeight="1">
      <c r="A123" s="43" t="str">
        <f>A41</f>
        <v>หมายเหตุประกอบงบการเงินเป็นส่วนหนึ่งของงบการเงินนี้</v>
      </c>
      <c r="B123" s="43"/>
      <c r="C123" s="28"/>
      <c r="D123" s="28"/>
      <c r="E123" s="28"/>
      <c r="F123" s="29"/>
      <c r="G123" s="29"/>
      <c r="H123" s="30"/>
      <c r="I123" s="29"/>
      <c r="J123" s="30"/>
      <c r="K123" s="30"/>
      <c r="L123" s="30"/>
    </row>
  </sheetData>
  <mergeCells count="7">
    <mergeCell ref="H87:L87"/>
    <mergeCell ref="H88:L88"/>
    <mergeCell ref="A38:L38"/>
    <mergeCell ref="H6:L6"/>
    <mergeCell ref="H5:L5"/>
    <mergeCell ref="H46:L46"/>
    <mergeCell ref="H47:L47"/>
  </mergeCells>
  <phoneticPr fontId="0" type="noConversion"/>
  <pageMargins left="1.2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7" man="1"/>
    <brk id="8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0"/>
  <sheetViews>
    <sheetView zoomScaleNormal="100" zoomScaleSheetLayoutView="100" workbookViewId="0">
      <selection activeCell="G24" sqref="G24"/>
    </sheetView>
  </sheetViews>
  <sheetFormatPr defaultColWidth="9.125" defaultRowHeight="21.6" customHeight="1"/>
  <cols>
    <col min="1" max="3" width="1.875" style="1" customWidth="1"/>
    <col min="4" max="4" width="46.25" style="1" customWidth="1"/>
    <col min="5" max="5" width="7.625" style="35" customWidth="1"/>
    <col min="6" max="6" width="0.875" style="35" customWidth="1"/>
    <col min="7" max="7" width="18.375" style="39" customWidth="1"/>
    <col min="8" max="8" width="0.875" style="35" customWidth="1"/>
    <col min="9" max="9" width="18.375" style="39" customWidth="1"/>
    <col min="10" max="13" width="9.125" style="1"/>
    <col min="14" max="14" width="10.375" style="1" customWidth="1"/>
    <col min="15" max="16384" width="9.125" style="1"/>
  </cols>
  <sheetData>
    <row r="1" spans="1:18" ht="21.6" customHeight="1">
      <c r="A1" s="4" t="str">
        <f>'Thai4-6'!A1</f>
        <v>บริษัท ที คิว อาร์ จำกัด</v>
      </c>
      <c r="G1" s="24"/>
      <c r="I1" s="24"/>
    </row>
    <row r="2" spans="1:18" ht="21.6" customHeight="1">
      <c r="A2" s="4" t="s">
        <v>42</v>
      </c>
      <c r="G2" s="26"/>
      <c r="I2" s="26"/>
    </row>
    <row r="3" spans="1:18" ht="21.6" customHeight="1">
      <c r="A3" s="143" t="s">
        <v>86</v>
      </c>
      <c r="B3" s="144"/>
      <c r="C3" s="144"/>
      <c r="D3" s="144"/>
      <c r="E3" s="144"/>
      <c r="F3" s="144"/>
      <c r="G3" s="144"/>
      <c r="H3" s="144"/>
      <c r="I3" s="144"/>
    </row>
    <row r="4" spans="1:18" ht="21.6" customHeight="1">
      <c r="A4" s="92"/>
      <c r="B4" s="93"/>
      <c r="C4" s="93"/>
      <c r="D4" s="93"/>
      <c r="E4" s="93"/>
      <c r="F4" s="93"/>
      <c r="G4" s="93"/>
      <c r="H4" s="93"/>
      <c r="I4" s="93"/>
    </row>
    <row r="5" spans="1:18" ht="21.6" customHeight="1">
      <c r="A5" s="92"/>
      <c r="B5" s="93"/>
      <c r="C5" s="93"/>
      <c r="D5" s="93"/>
      <c r="E5" s="93"/>
      <c r="F5" s="93"/>
      <c r="G5" s="146" t="s">
        <v>150</v>
      </c>
      <c r="H5" s="146"/>
      <c r="I5" s="146"/>
    </row>
    <row r="6" spans="1:18" ht="21.6" customHeight="1">
      <c r="A6" s="92"/>
      <c r="B6" s="93"/>
      <c r="C6" s="93"/>
      <c r="D6" s="93"/>
      <c r="E6" s="93"/>
      <c r="F6" s="93"/>
      <c r="G6" s="147" t="s">
        <v>148</v>
      </c>
      <c r="H6" s="147"/>
      <c r="I6" s="147"/>
    </row>
    <row r="7" spans="1:18" ht="20.5" customHeight="1">
      <c r="A7" s="31"/>
      <c r="B7" s="10"/>
      <c r="C7" s="10"/>
      <c r="D7" s="10"/>
      <c r="E7" s="25"/>
      <c r="F7" s="25"/>
      <c r="G7" s="32"/>
      <c r="H7" s="32"/>
      <c r="I7" s="33" t="s">
        <v>81</v>
      </c>
    </row>
    <row r="8" spans="1:18" ht="20.5" customHeight="1">
      <c r="G8" s="33" t="s">
        <v>57</v>
      </c>
      <c r="I8" s="33" t="s">
        <v>45</v>
      </c>
    </row>
    <row r="9" spans="1:18" ht="20.5" customHeight="1">
      <c r="E9" s="17" t="s">
        <v>0</v>
      </c>
      <c r="F9" s="94"/>
      <c r="G9" s="95" t="s">
        <v>1</v>
      </c>
      <c r="H9" s="94"/>
      <c r="I9" s="95" t="s">
        <v>1</v>
      </c>
    </row>
    <row r="10" spans="1:18" ht="8.15" customHeight="1">
      <c r="E10" s="94"/>
      <c r="F10" s="94"/>
      <c r="G10" s="96"/>
      <c r="H10" s="94"/>
      <c r="I10" s="96"/>
    </row>
    <row r="11" spans="1:18" ht="20.5" customHeight="1">
      <c r="A11" s="4" t="s">
        <v>12</v>
      </c>
      <c r="E11" s="94"/>
      <c r="F11" s="94"/>
      <c r="G11" s="32"/>
      <c r="H11" s="94"/>
      <c r="I11" s="32"/>
    </row>
    <row r="12" spans="1:18" ht="8.15" customHeight="1"/>
    <row r="13" spans="1:18" ht="20.5" customHeight="1">
      <c r="A13" s="1" t="s">
        <v>66</v>
      </c>
      <c r="G13" s="36">
        <v>129756408</v>
      </c>
      <c r="I13" s="36">
        <v>142379548</v>
      </c>
      <c r="L13" s="7"/>
      <c r="N13" s="7"/>
      <c r="P13" s="7"/>
      <c r="R13" s="7"/>
    </row>
    <row r="14" spans="1:18" ht="20.5" customHeight="1">
      <c r="A14" s="1" t="s">
        <v>16</v>
      </c>
      <c r="E14" s="19"/>
      <c r="F14" s="19"/>
      <c r="G14" s="97">
        <v>2730333</v>
      </c>
      <c r="H14" s="19"/>
      <c r="I14" s="97">
        <v>11371619</v>
      </c>
      <c r="L14" s="7"/>
      <c r="N14" s="7"/>
      <c r="P14" s="7"/>
      <c r="R14" s="7"/>
    </row>
    <row r="15" spans="1:18" ht="8.15" customHeight="1">
      <c r="A15" s="10"/>
      <c r="B15" s="10"/>
      <c r="C15" s="10"/>
      <c r="D15" s="10"/>
      <c r="E15" s="18"/>
      <c r="F15" s="18"/>
      <c r="G15" s="98"/>
      <c r="H15" s="18"/>
      <c r="I15" s="98"/>
      <c r="L15" s="7"/>
      <c r="N15" s="7"/>
      <c r="P15" s="7"/>
      <c r="R15" s="7"/>
    </row>
    <row r="16" spans="1:18" s="10" customFormat="1" ht="20.5" customHeight="1">
      <c r="A16" s="4" t="s">
        <v>13</v>
      </c>
      <c r="B16" s="1"/>
      <c r="C16" s="1"/>
      <c r="D16" s="1"/>
      <c r="E16" s="19"/>
      <c r="F16" s="19"/>
      <c r="G16" s="97">
        <f>SUM(G13:G14)</f>
        <v>132486741</v>
      </c>
      <c r="H16" s="19"/>
      <c r="I16" s="97">
        <f>SUM(I13:I14)</f>
        <v>153751167</v>
      </c>
      <c r="L16" s="7"/>
      <c r="M16" s="1"/>
      <c r="N16" s="7"/>
      <c r="O16" s="1"/>
      <c r="P16" s="7"/>
      <c r="Q16" s="1"/>
      <c r="R16" s="7"/>
    </row>
    <row r="17" spans="1:18" ht="15.2" customHeight="1">
      <c r="E17" s="19"/>
      <c r="F17" s="19"/>
      <c r="H17" s="19"/>
      <c r="L17" s="7"/>
      <c r="N17" s="7"/>
      <c r="P17" s="7"/>
      <c r="R17" s="7"/>
    </row>
    <row r="18" spans="1:18" ht="20.5" customHeight="1">
      <c r="A18" s="4" t="s">
        <v>14</v>
      </c>
      <c r="E18" s="19"/>
      <c r="F18" s="19"/>
      <c r="G18" s="99"/>
      <c r="H18" s="19"/>
      <c r="I18" s="99"/>
      <c r="L18" s="7"/>
      <c r="N18" s="7"/>
      <c r="P18" s="7"/>
      <c r="R18" s="7"/>
    </row>
    <row r="19" spans="1:18" ht="8.15" customHeight="1">
      <c r="A19" s="4"/>
      <c r="E19" s="19"/>
      <c r="F19" s="19"/>
      <c r="H19" s="19"/>
      <c r="L19" s="7"/>
      <c r="N19" s="7"/>
      <c r="P19" s="7"/>
      <c r="R19" s="7"/>
    </row>
    <row r="20" spans="1:18" ht="20.5" customHeight="1">
      <c r="A20" s="1" t="s">
        <v>35</v>
      </c>
      <c r="E20" s="19" t="s">
        <v>139</v>
      </c>
      <c r="F20" s="19"/>
      <c r="G20" s="36">
        <v>33430349</v>
      </c>
      <c r="H20" s="19"/>
      <c r="I20" s="36">
        <v>27452691</v>
      </c>
      <c r="K20" s="100"/>
      <c r="L20" s="7"/>
      <c r="M20" s="37"/>
      <c r="N20" s="37"/>
      <c r="O20" s="7"/>
      <c r="P20" s="7"/>
      <c r="R20" s="7"/>
    </row>
    <row r="21" spans="1:18" ht="20.5" customHeight="1">
      <c r="A21" s="1" t="s">
        <v>28</v>
      </c>
      <c r="E21" s="19" t="s">
        <v>139</v>
      </c>
      <c r="F21" s="19"/>
      <c r="G21" s="36">
        <v>42413436</v>
      </c>
      <c r="H21" s="19"/>
      <c r="I21" s="36">
        <v>78833560</v>
      </c>
      <c r="K21" s="37"/>
      <c r="L21" s="7"/>
      <c r="M21" s="37"/>
      <c r="N21" s="37"/>
      <c r="O21" s="7"/>
      <c r="P21" s="7"/>
      <c r="R21" s="7"/>
    </row>
    <row r="22" spans="1:18" ht="20.5" customHeight="1">
      <c r="A22" s="1" t="s">
        <v>121</v>
      </c>
      <c r="E22" s="19"/>
      <c r="F22" s="19"/>
      <c r="G22" s="97">
        <v>347646</v>
      </c>
      <c r="H22" s="19"/>
      <c r="I22" s="97">
        <v>208097</v>
      </c>
    </row>
    <row r="23" spans="1:18" ht="8.15" customHeight="1">
      <c r="E23" s="19"/>
      <c r="F23" s="19"/>
      <c r="H23" s="19"/>
    </row>
    <row r="24" spans="1:18" ht="20.5" customHeight="1">
      <c r="A24" s="4" t="s">
        <v>15</v>
      </c>
      <c r="E24" s="19"/>
      <c r="F24" s="19"/>
      <c r="G24" s="97">
        <f>SUM(G20:G22)</f>
        <v>76191431</v>
      </c>
      <c r="H24" s="19"/>
      <c r="I24" s="97">
        <f>SUM(I20:I22)</f>
        <v>106494348</v>
      </c>
    </row>
    <row r="25" spans="1:18" ht="8.15" customHeight="1">
      <c r="E25" s="19"/>
      <c r="F25" s="19"/>
      <c r="H25" s="19"/>
    </row>
    <row r="26" spans="1:18" ht="20.5" customHeight="1">
      <c r="A26" s="4" t="s">
        <v>75</v>
      </c>
      <c r="E26" s="19"/>
      <c r="F26" s="19"/>
      <c r="G26" s="36">
        <f>G16-G24</f>
        <v>56295310</v>
      </c>
      <c r="H26" s="101"/>
      <c r="I26" s="36">
        <f>I16-I24</f>
        <v>47256819</v>
      </c>
    </row>
    <row r="27" spans="1:18" ht="20.5" customHeight="1">
      <c r="A27" s="1" t="s">
        <v>20</v>
      </c>
      <c r="E27" s="19"/>
      <c r="F27" s="19"/>
      <c r="G27" s="97">
        <v>-259107</v>
      </c>
      <c r="H27" s="19"/>
      <c r="I27" s="97">
        <v>-340917</v>
      </c>
    </row>
    <row r="28" spans="1:18" ht="8.15" customHeight="1">
      <c r="E28" s="19"/>
      <c r="F28" s="19"/>
      <c r="H28" s="19"/>
    </row>
    <row r="29" spans="1:18" ht="20.5" customHeight="1">
      <c r="A29" s="4" t="s">
        <v>54</v>
      </c>
      <c r="E29" s="19"/>
      <c r="F29" s="19"/>
      <c r="G29" s="98">
        <f>G26+G27</f>
        <v>56036203</v>
      </c>
      <c r="H29" s="19"/>
      <c r="I29" s="98">
        <f>I26+I27</f>
        <v>46915902</v>
      </c>
    </row>
    <row r="30" spans="1:18" ht="20.5" customHeight="1">
      <c r="A30" s="1" t="s">
        <v>22</v>
      </c>
      <c r="E30" s="19" t="s">
        <v>154</v>
      </c>
      <c r="F30" s="19"/>
      <c r="G30" s="97">
        <v>-12000725</v>
      </c>
      <c r="H30" s="19"/>
      <c r="I30" s="97">
        <v>-14034718</v>
      </c>
    </row>
    <row r="31" spans="1:18" ht="8.15" customHeight="1">
      <c r="E31" s="19"/>
      <c r="F31" s="19"/>
      <c r="G31" s="98"/>
      <c r="H31" s="19"/>
      <c r="I31" s="98"/>
    </row>
    <row r="32" spans="1:18" ht="20.5" customHeight="1" thickBot="1">
      <c r="A32" s="4" t="s">
        <v>100</v>
      </c>
      <c r="E32" s="19"/>
      <c r="F32" s="19"/>
      <c r="G32" s="102">
        <f>G29+G30</f>
        <v>44035478</v>
      </c>
      <c r="H32" s="19"/>
      <c r="I32" s="102">
        <f>I29+I30</f>
        <v>32881184</v>
      </c>
    </row>
    <row r="33" spans="1:9" ht="15.2" customHeight="1" thickTop="1">
      <c r="A33" s="4"/>
      <c r="E33" s="19"/>
      <c r="F33" s="19"/>
      <c r="G33" s="98"/>
      <c r="H33" s="19"/>
      <c r="I33" s="98"/>
    </row>
    <row r="34" spans="1:9" ht="20.5" customHeight="1">
      <c r="A34" s="4" t="s">
        <v>142</v>
      </c>
      <c r="E34" s="19"/>
      <c r="F34" s="19"/>
      <c r="G34" s="98"/>
      <c r="H34" s="19"/>
      <c r="I34" s="98"/>
    </row>
    <row r="35" spans="1:9" ht="20.5" customHeight="1">
      <c r="A35" s="2" t="s">
        <v>68</v>
      </c>
      <c r="B35" s="2"/>
      <c r="C35" s="2"/>
      <c r="D35" s="2"/>
      <c r="E35" s="19"/>
      <c r="F35" s="19"/>
      <c r="G35" s="98"/>
      <c r="H35" s="19"/>
      <c r="I35" s="98"/>
    </row>
    <row r="36" spans="1:9" ht="20.5" customHeight="1">
      <c r="A36" s="2"/>
      <c r="B36" s="2" t="s">
        <v>69</v>
      </c>
      <c r="C36" s="2"/>
      <c r="D36" s="2"/>
      <c r="E36" s="19"/>
      <c r="F36" s="19"/>
      <c r="G36" s="98"/>
      <c r="H36" s="19"/>
      <c r="I36" s="98"/>
    </row>
    <row r="37" spans="1:9" ht="20.5" customHeight="1">
      <c r="C37" s="1" t="s">
        <v>70</v>
      </c>
      <c r="E37" s="19"/>
      <c r="F37" s="19"/>
      <c r="G37" s="98"/>
      <c r="H37" s="19"/>
      <c r="I37" s="98"/>
    </row>
    <row r="38" spans="1:9" ht="20.5" customHeight="1">
      <c r="D38" s="1" t="s">
        <v>71</v>
      </c>
      <c r="E38" s="19" t="s">
        <v>140</v>
      </c>
      <c r="F38" s="19"/>
      <c r="G38" s="98">
        <v>-1736376</v>
      </c>
      <c r="H38" s="19"/>
      <c r="I38" s="98">
        <v>0</v>
      </c>
    </row>
    <row r="39" spans="1:9" ht="20.5" customHeight="1">
      <c r="C39" s="1" t="s">
        <v>97</v>
      </c>
      <c r="E39" s="19"/>
      <c r="F39" s="19"/>
      <c r="G39" s="98"/>
      <c r="H39" s="19"/>
      <c r="I39" s="98"/>
    </row>
    <row r="40" spans="1:9" ht="20.5" customHeight="1">
      <c r="D40" s="1" t="s">
        <v>98</v>
      </c>
      <c r="E40" s="19" t="s">
        <v>141</v>
      </c>
      <c r="F40" s="19"/>
      <c r="G40" s="97">
        <v>347275</v>
      </c>
      <c r="H40" s="19"/>
      <c r="I40" s="97">
        <v>0</v>
      </c>
    </row>
    <row r="41" spans="1:9" ht="8.15" customHeight="1">
      <c r="E41" s="19"/>
      <c r="F41" s="19"/>
      <c r="H41" s="19"/>
    </row>
    <row r="42" spans="1:9" ht="20.5" customHeight="1">
      <c r="A42" s="4" t="s">
        <v>143</v>
      </c>
      <c r="E42" s="19"/>
      <c r="F42" s="19"/>
      <c r="G42" s="97">
        <f>SUM(G36:G40)</f>
        <v>-1389101</v>
      </c>
      <c r="H42" s="19"/>
      <c r="I42" s="97">
        <f>SUM(I36:I40)</f>
        <v>0</v>
      </c>
    </row>
    <row r="43" spans="1:9" ht="8.15" customHeight="1">
      <c r="E43" s="19"/>
      <c r="F43" s="19"/>
      <c r="G43" s="98"/>
      <c r="H43" s="19"/>
      <c r="I43" s="98"/>
    </row>
    <row r="44" spans="1:9" ht="20.5" customHeight="1" thickBot="1">
      <c r="A44" s="4" t="s">
        <v>99</v>
      </c>
      <c r="E44" s="19"/>
      <c r="F44" s="19"/>
      <c r="G44" s="102">
        <f>G42+G32</f>
        <v>42646377</v>
      </c>
      <c r="H44" s="19"/>
      <c r="I44" s="102">
        <f>I42+I32</f>
        <v>32881184</v>
      </c>
    </row>
    <row r="45" spans="1:9" ht="5.5" customHeight="1" thickTop="1">
      <c r="E45" s="19"/>
      <c r="F45" s="19"/>
      <c r="G45" s="98"/>
      <c r="H45" s="19"/>
      <c r="I45" s="98"/>
    </row>
    <row r="46" spans="1:9" ht="20.5" customHeight="1">
      <c r="A46" s="4" t="s">
        <v>29</v>
      </c>
      <c r="G46" s="36"/>
      <c r="I46" s="36"/>
    </row>
    <row r="47" spans="1:9" ht="3.15" customHeight="1">
      <c r="E47" s="19"/>
      <c r="F47" s="19"/>
      <c r="G47" s="98"/>
      <c r="H47" s="19"/>
      <c r="I47" s="98"/>
    </row>
    <row r="48" spans="1:9" ht="20.5" customHeight="1" thickBot="1">
      <c r="A48" s="1" t="s">
        <v>43</v>
      </c>
      <c r="E48" s="19" t="s">
        <v>153</v>
      </c>
      <c r="F48" s="19"/>
      <c r="G48" s="103">
        <f>G32/75000</f>
        <v>587.13970666666671</v>
      </c>
      <c r="H48" s="19"/>
      <c r="I48" s="103">
        <f>ROUNDUP(I32/75000,2)</f>
        <v>438.42</v>
      </c>
    </row>
    <row r="49" spans="1:9" ht="12.05" customHeight="1" thickTop="1">
      <c r="E49" s="19"/>
      <c r="F49" s="19"/>
      <c r="G49" s="104"/>
      <c r="H49" s="19"/>
      <c r="I49" s="104"/>
    </row>
    <row r="50" spans="1:9" ht="21.6" customHeight="1">
      <c r="A50" s="145" t="str">
        <f>'Thai4-6'!A41</f>
        <v>หมายเหตุประกอบงบการเงินเป็นส่วนหนึ่งของงบการเงินนี้</v>
      </c>
      <c r="B50" s="145"/>
      <c r="C50" s="145"/>
      <c r="D50" s="145"/>
      <c r="E50" s="145"/>
      <c r="F50" s="145"/>
      <c r="G50" s="145"/>
      <c r="H50" s="145"/>
      <c r="I50" s="145"/>
    </row>
  </sheetData>
  <mergeCells count="4">
    <mergeCell ref="A3:I3"/>
    <mergeCell ref="A50:I50"/>
    <mergeCell ref="G5:I5"/>
    <mergeCell ref="G6:I6"/>
  </mergeCells>
  <pageMargins left="0.9" right="0.7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1"/>
  <sheetViews>
    <sheetView topLeftCell="A13" zoomScaleNormal="100" zoomScaleSheetLayoutView="85" workbookViewId="0">
      <selection activeCell="E35" sqref="E35"/>
    </sheetView>
  </sheetViews>
  <sheetFormatPr defaultColWidth="13" defaultRowHeight="21.6" customHeight="1"/>
  <cols>
    <col min="1" max="2" width="1.875" style="1" customWidth="1"/>
    <col min="3" max="4" width="2.875" style="1" customWidth="1"/>
    <col min="5" max="5" width="49.625" style="1" customWidth="1"/>
    <col min="6" max="6" width="8.625" style="5" bestFit="1" customWidth="1"/>
    <col min="7" max="7" width="1.375" style="5" customWidth="1"/>
    <col min="8" max="8" width="11.875" style="6" customWidth="1"/>
    <col min="9" max="9" width="1.375" style="6" customWidth="1"/>
    <col min="10" max="10" width="18.75" style="6" customWidth="1"/>
    <col min="11" max="11" width="1.375" style="6" customWidth="1"/>
    <col min="12" max="12" width="17.75" style="7" customWidth="1"/>
    <col min="13" max="13" width="1.375" style="7" customWidth="1"/>
    <col min="14" max="14" width="14.125" style="7" customWidth="1"/>
    <col min="15" max="15" width="1.375" style="7" customWidth="1"/>
    <col min="16" max="16" width="13.375" style="7" customWidth="1"/>
    <col min="17" max="17" width="13" style="1"/>
    <col min="18" max="25" width="13" style="10"/>
    <col min="26" max="16384" width="13" style="1"/>
  </cols>
  <sheetData>
    <row r="1" spans="1:25" ht="21.6" customHeight="1">
      <c r="A1" s="4" t="str">
        <f>'Thai4-6'!A1</f>
        <v>บริษัท ที คิว อาร์ จำกัด</v>
      </c>
      <c r="N1" s="8"/>
      <c r="O1" s="9"/>
      <c r="P1" s="8"/>
    </row>
    <row r="2" spans="1:25" ht="21.6" customHeight="1">
      <c r="A2" s="4" t="s">
        <v>51</v>
      </c>
      <c r="N2" s="11"/>
      <c r="O2" s="12"/>
      <c r="P2" s="13"/>
    </row>
    <row r="3" spans="1:25" ht="21.6" customHeight="1">
      <c r="A3" s="14" t="str">
        <f>'Thai 7'!A3:I3</f>
        <v>สำหรับปีสิ้นสุดวันที่ 31 ธันวาคม พ.ศ. 2562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5" s="106" customFormat="1" ht="18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R4" s="107"/>
      <c r="S4" s="107"/>
      <c r="T4" s="107"/>
      <c r="U4" s="107"/>
      <c r="V4" s="107"/>
      <c r="W4" s="107"/>
      <c r="X4" s="107"/>
      <c r="Y4" s="107"/>
    </row>
    <row r="5" spans="1:25" s="106" customFormat="1" ht="18" customHeight="1">
      <c r="A5" s="105"/>
      <c r="B5" s="105"/>
      <c r="C5" s="105"/>
      <c r="D5" s="105"/>
      <c r="E5" s="105"/>
      <c r="F5" s="105"/>
      <c r="G5" s="105"/>
      <c r="H5" s="150" t="s">
        <v>151</v>
      </c>
      <c r="I5" s="150"/>
      <c r="J5" s="150"/>
      <c r="K5" s="150"/>
      <c r="L5" s="150"/>
      <c r="M5" s="150"/>
      <c r="N5" s="150"/>
      <c r="O5" s="150"/>
      <c r="P5" s="150"/>
      <c r="R5" s="107"/>
      <c r="S5" s="107"/>
      <c r="T5" s="107"/>
      <c r="U5" s="107"/>
      <c r="V5" s="107"/>
      <c r="W5" s="107"/>
      <c r="X5" s="107"/>
      <c r="Y5" s="107"/>
    </row>
    <row r="6" spans="1:25" s="106" customFormat="1" ht="18" customHeight="1">
      <c r="A6" s="105"/>
      <c r="B6" s="105"/>
      <c r="C6" s="105"/>
      <c r="D6" s="105"/>
      <c r="E6" s="105"/>
      <c r="F6" s="105"/>
      <c r="G6" s="105"/>
      <c r="H6" s="105"/>
      <c r="I6" s="105"/>
      <c r="J6" s="108" t="s">
        <v>102</v>
      </c>
      <c r="K6" s="105"/>
      <c r="L6" s="105"/>
      <c r="M6" s="105"/>
      <c r="N6" s="105"/>
      <c r="O6" s="105"/>
      <c r="P6" s="105"/>
      <c r="R6" s="107"/>
      <c r="S6" s="107"/>
      <c r="T6" s="107"/>
      <c r="U6" s="107"/>
      <c r="V6" s="107"/>
      <c r="W6" s="107"/>
      <c r="X6" s="107"/>
      <c r="Y6" s="107"/>
    </row>
    <row r="7" spans="1:25" s="106" customFormat="1" ht="18" customHeight="1">
      <c r="A7" s="105"/>
      <c r="B7" s="105"/>
      <c r="C7" s="105"/>
      <c r="D7" s="105"/>
      <c r="E7" s="105"/>
      <c r="F7" s="105"/>
      <c r="G7" s="105"/>
      <c r="H7" s="105"/>
      <c r="I7" s="105"/>
      <c r="J7" s="109" t="s">
        <v>47</v>
      </c>
      <c r="K7" s="105"/>
      <c r="L7" s="105"/>
      <c r="M7" s="105"/>
      <c r="N7" s="105"/>
      <c r="O7" s="105"/>
      <c r="P7" s="105"/>
      <c r="R7" s="107"/>
      <c r="S7" s="107"/>
      <c r="T7" s="107"/>
      <c r="U7" s="107"/>
      <c r="V7" s="107"/>
      <c r="W7" s="107"/>
      <c r="X7" s="107"/>
      <c r="Y7" s="107"/>
    </row>
    <row r="8" spans="1:25" s="106" customFormat="1" ht="18" customHeight="1">
      <c r="A8" s="105"/>
      <c r="B8" s="105"/>
      <c r="C8" s="105"/>
      <c r="D8" s="105"/>
      <c r="E8" s="105"/>
      <c r="F8" s="105"/>
      <c r="G8" s="105"/>
      <c r="H8" s="105"/>
      <c r="I8" s="105"/>
      <c r="J8" s="110" t="s">
        <v>103</v>
      </c>
      <c r="K8" s="105"/>
      <c r="L8" s="105"/>
      <c r="M8" s="105"/>
      <c r="N8" s="105"/>
      <c r="O8" s="105"/>
      <c r="P8" s="105"/>
      <c r="R8" s="107"/>
      <c r="S8" s="107"/>
      <c r="T8" s="107"/>
      <c r="U8" s="107"/>
      <c r="V8" s="107"/>
      <c r="W8" s="107"/>
      <c r="X8" s="107"/>
      <c r="Y8" s="107"/>
    </row>
    <row r="9" spans="1:25" s="106" customFormat="1" ht="18" customHeight="1">
      <c r="A9" s="105"/>
      <c r="B9" s="105"/>
      <c r="C9" s="105"/>
      <c r="D9" s="105"/>
      <c r="E9" s="105"/>
      <c r="F9" s="105"/>
      <c r="G9" s="105"/>
      <c r="H9" s="105"/>
      <c r="I9" s="105"/>
      <c r="J9" s="110" t="s">
        <v>125</v>
      </c>
      <c r="K9" s="105"/>
      <c r="L9" s="105"/>
      <c r="M9" s="105"/>
      <c r="N9" s="105"/>
      <c r="O9" s="105"/>
      <c r="P9" s="105"/>
      <c r="R9" s="107"/>
      <c r="S9" s="107"/>
      <c r="T9" s="107"/>
      <c r="U9" s="107"/>
      <c r="V9" s="107"/>
      <c r="W9" s="107"/>
      <c r="X9" s="107"/>
      <c r="Y9" s="107"/>
    </row>
    <row r="10" spans="1:25" s="106" customFormat="1" ht="18" customHeight="1">
      <c r="F10" s="111"/>
      <c r="G10" s="111"/>
      <c r="H10" s="112"/>
      <c r="I10" s="112"/>
      <c r="J10" s="110" t="s">
        <v>126</v>
      </c>
      <c r="K10" s="112"/>
      <c r="O10" s="112"/>
      <c r="P10" s="112"/>
      <c r="R10" s="107"/>
      <c r="S10" s="107"/>
      <c r="T10" s="107"/>
      <c r="U10" s="107"/>
      <c r="V10" s="107"/>
      <c r="W10" s="107"/>
      <c r="X10" s="107"/>
      <c r="Y10" s="107"/>
    </row>
    <row r="11" spans="1:25" s="106" customFormat="1" ht="18" customHeight="1">
      <c r="F11" s="111"/>
      <c r="G11" s="111"/>
      <c r="H11" s="113" t="s">
        <v>52</v>
      </c>
      <c r="I11" s="113"/>
      <c r="J11" s="114" t="s">
        <v>104</v>
      </c>
      <c r="K11" s="113"/>
      <c r="L11" s="149" t="s">
        <v>27</v>
      </c>
      <c r="M11" s="149"/>
      <c r="N11" s="149"/>
      <c r="O11" s="115"/>
      <c r="P11" s="115"/>
      <c r="R11" s="107"/>
      <c r="S11" s="107"/>
      <c r="T11" s="107"/>
      <c r="U11" s="107"/>
      <c r="V11" s="107"/>
      <c r="W11" s="107"/>
      <c r="X11" s="107"/>
      <c r="Y11" s="107"/>
    </row>
    <row r="12" spans="1:25" s="106" customFormat="1" ht="18" customHeight="1">
      <c r="F12" s="116"/>
      <c r="G12" s="116"/>
      <c r="H12" s="113" t="s">
        <v>53</v>
      </c>
      <c r="I12" s="113"/>
      <c r="J12" s="114" t="s">
        <v>105</v>
      </c>
      <c r="K12" s="113"/>
      <c r="L12" s="115" t="s">
        <v>101</v>
      </c>
      <c r="M12" s="117"/>
      <c r="N12" s="115" t="s">
        <v>39</v>
      </c>
      <c r="O12" s="115"/>
      <c r="P12" s="115" t="s">
        <v>18</v>
      </c>
      <c r="R12" s="148"/>
      <c r="S12" s="148"/>
      <c r="T12" s="148"/>
      <c r="U12" s="148"/>
      <c r="V12" s="148"/>
      <c r="W12" s="107"/>
      <c r="X12" s="107"/>
      <c r="Y12" s="107"/>
    </row>
    <row r="13" spans="1:25" s="106" customFormat="1" ht="18" customHeight="1">
      <c r="F13" s="118" t="s">
        <v>0</v>
      </c>
      <c r="G13" s="116"/>
      <c r="H13" s="119" t="s">
        <v>1</v>
      </c>
      <c r="I13" s="115"/>
      <c r="J13" s="120" t="s">
        <v>1</v>
      </c>
      <c r="K13" s="115"/>
      <c r="L13" s="119" t="s">
        <v>1</v>
      </c>
      <c r="M13" s="117"/>
      <c r="N13" s="119" t="s">
        <v>1</v>
      </c>
      <c r="O13" s="117"/>
      <c r="P13" s="119" t="s">
        <v>1</v>
      </c>
      <c r="R13" s="107"/>
      <c r="S13" s="107"/>
      <c r="T13" s="107"/>
      <c r="U13" s="107"/>
      <c r="V13" s="107"/>
      <c r="W13" s="107"/>
      <c r="X13" s="107"/>
      <c r="Y13" s="107"/>
    </row>
    <row r="14" spans="1:25" s="106" customFormat="1" ht="5.95" customHeight="1">
      <c r="A14" s="121"/>
      <c r="F14" s="122"/>
      <c r="G14" s="111"/>
      <c r="H14" s="123"/>
      <c r="I14" s="123"/>
      <c r="J14" s="123"/>
      <c r="K14" s="123"/>
      <c r="L14" s="123"/>
      <c r="M14" s="123"/>
      <c r="N14" s="123"/>
      <c r="O14" s="123"/>
      <c r="P14" s="123"/>
      <c r="R14" s="123"/>
      <c r="S14" s="123"/>
      <c r="T14" s="123"/>
      <c r="U14" s="123"/>
      <c r="V14" s="123"/>
      <c r="W14" s="107"/>
      <c r="X14" s="107"/>
      <c r="Y14" s="107"/>
    </row>
    <row r="15" spans="1:25" s="106" customFormat="1" ht="18" customHeight="1">
      <c r="A15" s="121" t="s">
        <v>128</v>
      </c>
      <c r="F15" s="122"/>
      <c r="G15" s="111"/>
      <c r="H15" s="123">
        <v>7500000</v>
      </c>
      <c r="I15" s="123"/>
      <c r="J15" s="123">
        <v>0</v>
      </c>
      <c r="K15" s="123"/>
      <c r="L15" s="123">
        <v>750000</v>
      </c>
      <c r="M15" s="123"/>
      <c r="N15" s="123">
        <f>46428512</f>
        <v>46428512</v>
      </c>
      <c r="O15" s="123"/>
      <c r="P15" s="123">
        <f>H15+L15+N15+J15</f>
        <v>54678512</v>
      </c>
      <c r="R15" s="123"/>
      <c r="S15" s="123"/>
      <c r="T15" s="123"/>
      <c r="U15" s="123"/>
      <c r="V15" s="123"/>
      <c r="W15" s="107"/>
      <c r="X15" s="107"/>
      <c r="Y15" s="107"/>
    </row>
    <row r="16" spans="1:25" s="106" customFormat="1" ht="18" customHeight="1">
      <c r="A16" s="106" t="s">
        <v>80</v>
      </c>
      <c r="B16" s="121"/>
      <c r="F16" s="124" t="s">
        <v>93</v>
      </c>
      <c r="G16" s="111"/>
      <c r="H16" s="125">
        <v>0</v>
      </c>
      <c r="I16" s="123"/>
      <c r="J16" s="125">
        <v>0</v>
      </c>
      <c r="K16" s="123"/>
      <c r="L16" s="125">
        <v>0</v>
      </c>
      <c r="M16" s="123"/>
      <c r="N16" s="125">
        <v>3706459</v>
      </c>
      <c r="O16" s="123"/>
      <c r="P16" s="125">
        <f>H16+L16+N16+J16</f>
        <v>3706459</v>
      </c>
      <c r="R16" s="123"/>
      <c r="S16" s="123"/>
      <c r="T16" s="123"/>
      <c r="U16" s="123"/>
      <c r="V16" s="123"/>
      <c r="W16" s="107"/>
      <c r="X16" s="107"/>
      <c r="Y16" s="107"/>
    </row>
    <row r="17" spans="1:25" s="107" customFormat="1" ht="5.95" customHeight="1">
      <c r="F17" s="124"/>
      <c r="G17" s="126"/>
      <c r="H17" s="127"/>
      <c r="I17" s="127"/>
      <c r="J17" s="128"/>
      <c r="K17" s="127"/>
      <c r="L17" s="128"/>
      <c r="M17" s="129"/>
      <c r="N17" s="128"/>
      <c r="O17" s="129"/>
      <c r="P17" s="123"/>
      <c r="R17" s="127"/>
      <c r="S17" s="123"/>
      <c r="T17" s="127"/>
      <c r="U17" s="123"/>
      <c r="V17" s="123"/>
    </row>
    <row r="18" spans="1:25" s="106" customFormat="1" ht="18" customHeight="1">
      <c r="A18" s="121" t="s">
        <v>84</v>
      </c>
      <c r="B18" s="121"/>
      <c r="F18" s="124"/>
      <c r="G18" s="111"/>
      <c r="H18" s="123">
        <f>H15+H16</f>
        <v>7500000</v>
      </c>
      <c r="I18" s="123"/>
      <c r="J18" s="123">
        <f>J15+J16</f>
        <v>0</v>
      </c>
      <c r="K18" s="123"/>
      <c r="L18" s="123">
        <f>L15+L16</f>
        <v>750000</v>
      </c>
      <c r="M18" s="123"/>
      <c r="N18" s="123">
        <f>N15+N16</f>
        <v>50134971</v>
      </c>
      <c r="O18" s="123"/>
      <c r="P18" s="123">
        <f>H18+L18+N18+J18</f>
        <v>58384971</v>
      </c>
      <c r="R18" s="123"/>
      <c r="S18" s="123"/>
      <c r="T18" s="123"/>
      <c r="U18" s="123"/>
      <c r="V18" s="123"/>
      <c r="W18" s="107"/>
      <c r="X18" s="107"/>
      <c r="Y18" s="107"/>
    </row>
    <row r="19" spans="1:25" s="106" customFormat="1" ht="18" customHeight="1">
      <c r="A19" s="130" t="s">
        <v>58</v>
      </c>
      <c r="B19" s="121"/>
      <c r="F19" s="124" t="s">
        <v>94</v>
      </c>
      <c r="G19" s="111"/>
      <c r="H19" s="123">
        <v>0</v>
      </c>
      <c r="I19" s="123"/>
      <c r="J19" s="123">
        <v>0</v>
      </c>
      <c r="K19" s="123"/>
      <c r="L19" s="123">
        <v>0</v>
      </c>
      <c r="M19" s="123"/>
      <c r="N19" s="123">
        <v>-22588500</v>
      </c>
      <c r="O19" s="123"/>
      <c r="P19" s="123">
        <f>H19+L19+N19+J19</f>
        <v>-22588500</v>
      </c>
      <c r="R19" s="123"/>
      <c r="S19" s="123"/>
      <c r="T19" s="123"/>
      <c r="U19" s="123"/>
      <c r="V19" s="123"/>
      <c r="W19" s="107"/>
      <c r="X19" s="107"/>
      <c r="Y19" s="107"/>
    </row>
    <row r="20" spans="1:25" s="106" customFormat="1" ht="18" customHeight="1">
      <c r="A20" s="130" t="s">
        <v>146</v>
      </c>
      <c r="F20" s="124"/>
      <c r="G20" s="111"/>
      <c r="H20" s="125">
        <v>0</v>
      </c>
      <c r="I20" s="123"/>
      <c r="J20" s="125">
        <f>'Thai 7'!I38+'Thai 7'!I40</f>
        <v>0</v>
      </c>
      <c r="K20" s="123"/>
      <c r="L20" s="125">
        <v>0</v>
      </c>
      <c r="M20" s="123"/>
      <c r="N20" s="125">
        <f>'Thai 7'!I32</f>
        <v>32881184</v>
      </c>
      <c r="O20" s="123"/>
      <c r="P20" s="125">
        <f>H20+L20+N20+J20</f>
        <v>32881184</v>
      </c>
      <c r="R20" s="123"/>
      <c r="S20" s="123"/>
      <c r="T20" s="123"/>
      <c r="U20" s="123"/>
      <c r="V20" s="123"/>
      <c r="W20" s="107"/>
      <c r="X20" s="107"/>
      <c r="Y20" s="107"/>
    </row>
    <row r="21" spans="1:25" s="107" customFormat="1" ht="5.95" customHeight="1">
      <c r="F21" s="124"/>
      <c r="G21" s="126"/>
      <c r="H21" s="127"/>
      <c r="I21" s="127"/>
      <c r="J21" s="128"/>
      <c r="K21" s="127"/>
      <c r="L21" s="128"/>
      <c r="M21" s="129"/>
      <c r="N21" s="128"/>
      <c r="O21" s="129"/>
      <c r="P21" s="123"/>
      <c r="R21" s="127"/>
      <c r="S21" s="123"/>
      <c r="T21" s="127"/>
      <c r="U21" s="123"/>
      <c r="V21" s="123"/>
    </row>
    <row r="22" spans="1:25" s="106" customFormat="1" ht="18" customHeight="1" thickBot="1">
      <c r="A22" s="121" t="s">
        <v>87</v>
      </c>
      <c r="B22" s="131"/>
      <c r="F22" s="124"/>
      <c r="G22" s="111"/>
      <c r="H22" s="132">
        <f>SUM(H18:H20)</f>
        <v>7500000</v>
      </c>
      <c r="I22" s="123"/>
      <c r="J22" s="132">
        <f>SUM(J18:J20)</f>
        <v>0</v>
      </c>
      <c r="K22" s="123"/>
      <c r="L22" s="132">
        <f>SUM(L18:L20)</f>
        <v>750000</v>
      </c>
      <c r="M22" s="123"/>
      <c r="N22" s="132">
        <f>SUM(N18:N20)</f>
        <v>60427655</v>
      </c>
      <c r="O22" s="123"/>
      <c r="P22" s="132">
        <f>SUM(P18:P20)</f>
        <v>68677655</v>
      </c>
      <c r="R22" s="123"/>
      <c r="S22" s="123"/>
      <c r="T22" s="123"/>
      <c r="U22" s="123"/>
      <c r="V22" s="123"/>
      <c r="W22" s="107"/>
      <c r="X22" s="107"/>
      <c r="Y22" s="107"/>
    </row>
    <row r="23" spans="1:25" s="106" customFormat="1" ht="11.3" customHeight="1" thickTop="1">
      <c r="A23" s="121"/>
      <c r="B23" s="131"/>
      <c r="F23" s="124"/>
      <c r="G23" s="111"/>
      <c r="H23" s="123"/>
      <c r="I23" s="123"/>
      <c r="J23" s="123"/>
      <c r="K23" s="123"/>
      <c r="L23" s="123"/>
      <c r="M23" s="123"/>
      <c r="N23" s="123"/>
      <c r="O23" s="123"/>
      <c r="P23" s="123"/>
      <c r="R23" s="123"/>
      <c r="S23" s="123"/>
      <c r="T23" s="123"/>
      <c r="U23" s="123"/>
      <c r="V23" s="123"/>
      <c r="W23" s="107"/>
      <c r="X23" s="107"/>
      <c r="Y23" s="107"/>
    </row>
    <row r="24" spans="1:25" s="106" customFormat="1" ht="18" customHeight="1">
      <c r="A24" s="121" t="s">
        <v>127</v>
      </c>
      <c r="B24" s="121"/>
      <c r="F24" s="124"/>
      <c r="G24" s="111"/>
      <c r="H24" s="123">
        <v>7500000</v>
      </c>
      <c r="I24" s="123"/>
      <c r="J24" s="123">
        <v>0</v>
      </c>
      <c r="K24" s="123"/>
      <c r="L24" s="123">
        <v>750000</v>
      </c>
      <c r="M24" s="123"/>
      <c r="N24" s="123">
        <v>55668452</v>
      </c>
      <c r="O24" s="123"/>
      <c r="P24" s="123">
        <f>H24+L24+N24+J24</f>
        <v>63918452</v>
      </c>
      <c r="R24" s="123"/>
      <c r="S24" s="123"/>
      <c r="T24" s="123"/>
      <c r="U24" s="123"/>
      <c r="V24" s="123"/>
      <c r="W24" s="107"/>
      <c r="X24" s="107"/>
      <c r="Y24" s="107"/>
    </row>
    <row r="25" spans="1:25" s="106" customFormat="1" ht="18" customHeight="1">
      <c r="A25" s="106" t="s">
        <v>80</v>
      </c>
      <c r="B25" s="121"/>
      <c r="F25" s="124" t="s">
        <v>93</v>
      </c>
      <c r="G25" s="111"/>
      <c r="H25" s="125">
        <v>0</v>
      </c>
      <c r="I25" s="123"/>
      <c r="J25" s="125">
        <v>0</v>
      </c>
      <c r="K25" s="123"/>
      <c r="L25" s="125">
        <v>0</v>
      </c>
      <c r="M25" s="123"/>
      <c r="N25" s="125">
        <v>4759203</v>
      </c>
      <c r="O25" s="123"/>
      <c r="P25" s="125">
        <f>H25+L25+N25+J25</f>
        <v>4759203</v>
      </c>
      <c r="R25" s="123"/>
      <c r="S25" s="123"/>
      <c r="T25" s="123"/>
      <c r="U25" s="123"/>
      <c r="V25" s="123"/>
      <c r="W25" s="107"/>
      <c r="X25" s="107"/>
      <c r="Y25" s="107"/>
    </row>
    <row r="26" spans="1:25" s="107" customFormat="1" ht="5.95" customHeight="1">
      <c r="F26" s="124"/>
      <c r="G26" s="126"/>
      <c r="H26" s="127"/>
      <c r="I26" s="127"/>
      <c r="J26" s="128"/>
      <c r="K26" s="127"/>
      <c r="L26" s="128"/>
      <c r="M26" s="129"/>
      <c r="N26" s="128"/>
      <c r="O26" s="129"/>
      <c r="P26" s="123"/>
      <c r="R26" s="127"/>
      <c r="S26" s="123"/>
      <c r="T26" s="127"/>
      <c r="U26" s="123"/>
      <c r="V26" s="123"/>
    </row>
    <row r="27" spans="1:25" s="106" customFormat="1" ht="18" customHeight="1">
      <c r="A27" s="121" t="s">
        <v>83</v>
      </c>
      <c r="B27" s="121"/>
      <c r="F27" s="124"/>
      <c r="G27" s="111"/>
      <c r="H27" s="123">
        <f>H24+H25</f>
        <v>7500000</v>
      </c>
      <c r="I27" s="123"/>
      <c r="J27" s="123">
        <f>J24+J25</f>
        <v>0</v>
      </c>
      <c r="K27" s="123"/>
      <c r="L27" s="123">
        <f>L24+L25</f>
        <v>750000</v>
      </c>
      <c r="M27" s="123"/>
      <c r="N27" s="123">
        <f>N24+N25</f>
        <v>60427655</v>
      </c>
      <c r="O27" s="123"/>
      <c r="P27" s="123">
        <f>H27+L27+N27+J27</f>
        <v>68677655</v>
      </c>
      <c r="R27" s="123"/>
      <c r="S27" s="123"/>
      <c r="T27" s="123"/>
      <c r="U27" s="123"/>
      <c r="V27" s="123"/>
      <c r="W27" s="107"/>
      <c r="X27" s="107"/>
      <c r="Y27" s="107"/>
    </row>
    <row r="28" spans="1:25" s="106" customFormat="1" ht="18" customHeight="1">
      <c r="A28" s="130" t="s">
        <v>58</v>
      </c>
      <c r="F28" s="133">
        <v>21</v>
      </c>
      <c r="G28" s="111"/>
      <c r="H28" s="123">
        <v>0</v>
      </c>
      <c r="I28" s="123"/>
      <c r="J28" s="123">
        <v>0</v>
      </c>
      <c r="K28" s="123"/>
      <c r="L28" s="123">
        <v>0</v>
      </c>
      <c r="M28" s="123"/>
      <c r="N28" s="123">
        <v>-55050000</v>
      </c>
      <c r="O28" s="123"/>
      <c r="P28" s="123">
        <f>H28+L28+N28+J28</f>
        <v>-55050000</v>
      </c>
      <c r="R28" s="123"/>
      <c r="S28" s="123"/>
      <c r="T28" s="123"/>
      <c r="U28" s="123"/>
      <c r="V28" s="123"/>
      <c r="W28" s="107"/>
      <c r="X28" s="107"/>
      <c r="Y28" s="107"/>
    </row>
    <row r="29" spans="1:25" s="106" customFormat="1" ht="18" customHeight="1">
      <c r="A29" s="130" t="s">
        <v>67</v>
      </c>
      <c r="F29" s="133"/>
      <c r="G29" s="111"/>
      <c r="H29" s="123">
        <v>0</v>
      </c>
      <c r="I29" s="123"/>
      <c r="J29" s="123">
        <v>-1389101</v>
      </c>
      <c r="K29" s="123"/>
      <c r="L29" s="123">
        <v>0</v>
      </c>
      <c r="M29" s="123"/>
      <c r="N29" s="123">
        <v>0</v>
      </c>
      <c r="O29" s="123"/>
      <c r="P29" s="123">
        <f>H29+L29+N29+J29</f>
        <v>-1389101</v>
      </c>
      <c r="R29" s="123"/>
      <c r="S29" s="123"/>
      <c r="T29" s="123"/>
      <c r="U29" s="123"/>
      <c r="V29" s="123"/>
      <c r="W29" s="107"/>
      <c r="X29" s="107"/>
      <c r="Y29" s="107"/>
    </row>
    <row r="30" spans="1:25" s="106" customFormat="1" ht="18" customHeight="1">
      <c r="A30" s="130" t="s">
        <v>146</v>
      </c>
      <c r="F30" s="124"/>
      <c r="G30" s="111"/>
      <c r="H30" s="125">
        <v>0</v>
      </c>
      <c r="I30" s="123"/>
      <c r="J30" s="125">
        <v>0</v>
      </c>
      <c r="K30" s="123"/>
      <c r="L30" s="125">
        <v>0</v>
      </c>
      <c r="M30" s="123"/>
      <c r="N30" s="125">
        <f>'Thai 7'!G32</f>
        <v>44035478</v>
      </c>
      <c r="O30" s="123"/>
      <c r="P30" s="125">
        <f>H30+L30+N30+J30</f>
        <v>44035478</v>
      </c>
      <c r="R30" s="123"/>
      <c r="S30" s="123"/>
      <c r="T30" s="123"/>
      <c r="U30" s="123"/>
      <c r="V30" s="123"/>
      <c r="W30" s="107"/>
      <c r="X30" s="107"/>
      <c r="Y30" s="107"/>
    </row>
    <row r="31" spans="1:25" s="107" customFormat="1" ht="5.95" customHeight="1">
      <c r="F31" s="124"/>
      <c r="G31" s="126"/>
      <c r="H31" s="127"/>
      <c r="I31" s="127"/>
      <c r="J31" s="128"/>
      <c r="K31" s="127"/>
      <c r="L31" s="128"/>
      <c r="M31" s="129"/>
      <c r="N31" s="128"/>
      <c r="O31" s="129"/>
      <c r="P31" s="123"/>
      <c r="R31" s="127"/>
      <c r="S31" s="123"/>
      <c r="T31" s="127"/>
      <c r="U31" s="123"/>
      <c r="V31" s="123"/>
    </row>
    <row r="32" spans="1:25" s="107" customFormat="1" ht="18" customHeight="1" thickBot="1">
      <c r="A32" s="121" t="s">
        <v>88</v>
      </c>
      <c r="F32" s="124"/>
      <c r="G32" s="126"/>
      <c r="H32" s="132">
        <f>SUM(H27:H30)</f>
        <v>7500000</v>
      </c>
      <c r="I32" s="123"/>
      <c r="J32" s="132">
        <f>SUM(J27:J30)</f>
        <v>-1389101</v>
      </c>
      <c r="K32" s="123"/>
      <c r="L32" s="132">
        <f>SUM(L27:L30)</f>
        <v>750000</v>
      </c>
      <c r="M32" s="123"/>
      <c r="N32" s="132">
        <f>SUM(N27:N30)</f>
        <v>49413133</v>
      </c>
      <c r="O32" s="123"/>
      <c r="P32" s="132">
        <f>SUM(P27:P30)</f>
        <v>56274032</v>
      </c>
      <c r="R32" s="127"/>
      <c r="S32" s="123"/>
      <c r="T32" s="127"/>
      <c r="U32" s="123"/>
      <c r="V32" s="123"/>
    </row>
    <row r="33" spans="1:22" ht="9.1" customHeight="1" thickTop="1">
      <c r="B33" s="4"/>
      <c r="F33" s="19"/>
      <c r="R33" s="13"/>
      <c r="S33" s="13"/>
      <c r="T33" s="13"/>
      <c r="U33" s="13"/>
      <c r="V33" s="13"/>
    </row>
    <row r="34" spans="1:22" ht="21.95" customHeight="1">
      <c r="A34" s="145" t="str">
        <f>'Thai4-6'!A41</f>
        <v>หมายเหตุประกอบงบการเงินเป็นส่วนหนึ่งของงบการเงินนี้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</row>
    <row r="51" spans="8:16" ht="21.6" customHeight="1">
      <c r="H51" s="13"/>
      <c r="I51" s="13"/>
      <c r="J51" s="13"/>
      <c r="K51" s="13"/>
      <c r="L51" s="13"/>
      <c r="N51" s="13"/>
      <c r="P51" s="13"/>
    </row>
  </sheetData>
  <mergeCells count="4">
    <mergeCell ref="A34:P34"/>
    <mergeCell ref="R12:V12"/>
    <mergeCell ref="L11:N11"/>
    <mergeCell ref="H5:P5"/>
  </mergeCells>
  <phoneticPr fontId="0" type="noConversion"/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  <rowBreaks count="1" manualBreakCount="1">
    <brk id="52" max="16383" man="1"/>
  </rowBreaks>
  <ignoredErrors>
    <ignoredError sqref="F16:F18 F24 F25 F20:F2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6"/>
  <sheetViews>
    <sheetView tabSelected="1" topLeftCell="A61" zoomScaleNormal="100" zoomScaleSheetLayoutView="81" workbookViewId="0">
      <selection activeCell="H71" sqref="H71"/>
    </sheetView>
  </sheetViews>
  <sheetFormatPr defaultColWidth="9.125" defaultRowHeight="21.6" customHeight="1"/>
  <cols>
    <col min="1" max="1" width="1.75" style="3" customWidth="1"/>
    <col min="2" max="2" width="1.625" style="3" customWidth="1"/>
    <col min="3" max="3" width="41.875" style="3" customWidth="1"/>
    <col min="4" max="4" width="8.25" style="59" customWidth="1"/>
    <col min="5" max="5" width="0.875" style="91" customWidth="1"/>
    <col min="6" max="6" width="19" style="70" customWidth="1"/>
    <col min="7" max="7" width="0.875" style="91" customWidth="1"/>
    <col min="8" max="8" width="19" style="71" customWidth="1"/>
    <col min="9" max="9" width="15.125" style="3" customWidth="1"/>
    <col min="10" max="16384" width="9.125" style="3"/>
  </cols>
  <sheetData>
    <row r="1" spans="1:8" ht="21.6" customHeight="1">
      <c r="A1" s="48" t="str">
        <f>'Thai4-6'!A1</f>
        <v>บริษัท ที คิว อาร์ จำกัด</v>
      </c>
      <c r="B1" s="48"/>
      <c r="C1" s="48"/>
      <c r="D1" s="48"/>
      <c r="E1" s="48"/>
      <c r="F1" s="48"/>
      <c r="G1" s="48"/>
      <c r="H1" s="49"/>
    </row>
    <row r="2" spans="1:8" ht="21.6" customHeight="1">
      <c r="A2" s="50" t="s">
        <v>40</v>
      </c>
      <c r="B2" s="50"/>
      <c r="C2" s="50"/>
      <c r="D2" s="50"/>
      <c r="E2" s="50"/>
      <c r="F2" s="50"/>
      <c r="G2" s="50"/>
      <c r="H2" s="49"/>
    </row>
    <row r="3" spans="1:8" ht="21.6" customHeight="1">
      <c r="A3" s="51" t="str">
        <f>Thai8!A3:P3</f>
        <v>สำหรับปีสิ้นสุดวันที่ 31 ธันวาคม พ.ศ. 2562</v>
      </c>
      <c r="B3" s="52"/>
      <c r="C3" s="52"/>
      <c r="D3" s="52"/>
      <c r="E3" s="52"/>
      <c r="F3" s="52"/>
      <c r="G3" s="52"/>
      <c r="H3" s="53"/>
    </row>
    <row r="4" spans="1:8" ht="21.6" customHeight="1">
      <c r="A4" s="55"/>
      <c r="B4" s="31"/>
      <c r="C4" s="31"/>
      <c r="D4" s="31"/>
      <c r="E4" s="31"/>
      <c r="F4" s="56"/>
      <c r="G4" s="31"/>
      <c r="H4" s="57"/>
    </row>
    <row r="5" spans="1:8" ht="21.6" customHeight="1">
      <c r="A5" s="55"/>
      <c r="B5" s="31"/>
      <c r="C5" s="31"/>
      <c r="D5" s="31"/>
      <c r="E5" s="31"/>
      <c r="F5" s="151" t="s">
        <v>150</v>
      </c>
      <c r="G5" s="151"/>
      <c r="H5" s="151"/>
    </row>
    <row r="6" spans="1:8" ht="21.6" customHeight="1">
      <c r="A6" s="55"/>
      <c r="B6" s="31"/>
      <c r="C6" s="31"/>
      <c r="D6" s="31"/>
      <c r="E6" s="31"/>
      <c r="F6" s="152" t="s">
        <v>148</v>
      </c>
      <c r="G6" s="152"/>
      <c r="H6" s="152"/>
    </row>
    <row r="7" spans="1:8" ht="21.6" customHeight="1">
      <c r="A7" s="55"/>
      <c r="B7" s="31"/>
      <c r="C7" s="31"/>
      <c r="D7" s="31"/>
      <c r="E7" s="31"/>
      <c r="F7" s="32"/>
      <c r="G7" s="32"/>
      <c r="H7" s="58" t="s">
        <v>81</v>
      </c>
    </row>
    <row r="8" spans="1:8" ht="21.6" customHeight="1">
      <c r="A8" s="59"/>
      <c r="B8" s="59"/>
      <c r="C8" s="59"/>
      <c r="E8" s="60"/>
      <c r="F8" s="61" t="s">
        <v>57</v>
      </c>
      <c r="G8" s="60"/>
      <c r="H8" s="62" t="s">
        <v>45</v>
      </c>
    </row>
    <row r="9" spans="1:8" ht="21.6" customHeight="1">
      <c r="A9" s="59"/>
      <c r="B9" s="59"/>
      <c r="C9" s="59"/>
      <c r="D9" s="63" t="s">
        <v>0</v>
      </c>
      <c r="E9" s="64"/>
      <c r="F9" s="65" t="s">
        <v>1</v>
      </c>
      <c r="G9" s="64"/>
      <c r="H9" s="66" t="s">
        <v>1</v>
      </c>
    </row>
    <row r="10" spans="1:8" ht="21.15" customHeight="1">
      <c r="A10" s="67" t="s">
        <v>41</v>
      </c>
      <c r="E10" s="68"/>
      <c r="F10" s="68"/>
      <c r="G10" s="68"/>
      <c r="H10" s="69"/>
    </row>
    <row r="11" spans="1:8" ht="21.15" customHeight="1">
      <c r="A11" s="3" t="s">
        <v>54</v>
      </c>
      <c r="E11" s="70"/>
      <c r="F11" s="70">
        <v>56036203</v>
      </c>
      <c r="G11" s="70"/>
      <c r="H11" s="71">
        <v>46915902</v>
      </c>
    </row>
    <row r="12" spans="1:8" ht="21.15" customHeight="1">
      <c r="A12" s="3" t="s">
        <v>74</v>
      </c>
      <c r="E12" s="70"/>
      <c r="G12" s="70"/>
    </row>
    <row r="13" spans="1:8" ht="21.15" customHeight="1">
      <c r="B13" s="3" t="s">
        <v>114</v>
      </c>
      <c r="D13" s="59">
        <v>13</v>
      </c>
      <c r="E13" s="70"/>
      <c r="F13" s="70">
        <v>3655135</v>
      </c>
      <c r="G13" s="70"/>
      <c r="H13" s="71">
        <v>4371457</v>
      </c>
    </row>
    <row r="14" spans="1:8" ht="21.15" customHeight="1">
      <c r="B14" s="3" t="s">
        <v>113</v>
      </c>
      <c r="D14" s="59">
        <v>14</v>
      </c>
      <c r="E14" s="70"/>
      <c r="F14" s="70">
        <v>463972</v>
      </c>
      <c r="G14" s="70"/>
      <c r="H14" s="71">
        <v>537484</v>
      </c>
    </row>
    <row r="15" spans="1:8" ht="21.15" customHeight="1">
      <c r="B15" s="3" t="s">
        <v>106</v>
      </c>
      <c r="E15" s="70"/>
      <c r="F15" s="70">
        <v>0</v>
      </c>
      <c r="G15" s="70"/>
      <c r="H15" s="71">
        <v>-9376976</v>
      </c>
    </row>
    <row r="16" spans="1:8" ht="21.15" customHeight="1">
      <c r="B16" s="3" t="s">
        <v>112</v>
      </c>
      <c r="E16" s="70"/>
      <c r="F16" s="70">
        <v>3462</v>
      </c>
      <c r="G16" s="70"/>
      <c r="H16" s="69">
        <v>2812469</v>
      </c>
    </row>
    <row r="17" spans="1:8" ht="21.15" customHeight="1">
      <c r="B17" s="3" t="s">
        <v>24</v>
      </c>
      <c r="D17" s="59">
        <v>18</v>
      </c>
      <c r="E17" s="72"/>
      <c r="F17" s="72">
        <v>4865861</v>
      </c>
      <c r="G17" s="72"/>
      <c r="H17" s="69">
        <v>2040704</v>
      </c>
    </row>
    <row r="18" spans="1:8" ht="21.15" customHeight="1">
      <c r="B18" s="3" t="s">
        <v>144</v>
      </c>
      <c r="E18" s="72"/>
      <c r="F18" s="72">
        <v>-559420</v>
      </c>
      <c r="G18" s="72"/>
      <c r="H18" s="69">
        <v>0</v>
      </c>
    </row>
    <row r="19" spans="1:8" ht="20.05" customHeight="1">
      <c r="B19" s="3" t="s">
        <v>76</v>
      </c>
      <c r="E19" s="72"/>
      <c r="F19" s="72">
        <v>259107</v>
      </c>
      <c r="G19" s="72"/>
      <c r="H19" s="71">
        <v>340917</v>
      </c>
    </row>
    <row r="20" spans="1:8" ht="21.15" customHeight="1">
      <c r="B20" s="3" t="s">
        <v>77</v>
      </c>
      <c r="E20" s="72"/>
      <c r="F20" s="72">
        <v>-1604411</v>
      </c>
      <c r="G20" s="72"/>
      <c r="H20" s="69">
        <v>-1492753</v>
      </c>
    </row>
    <row r="21" spans="1:8" ht="21.15" customHeight="1">
      <c r="B21" s="3" t="s">
        <v>132</v>
      </c>
      <c r="E21" s="70"/>
      <c r="F21" s="73">
        <v>347646</v>
      </c>
      <c r="G21" s="70"/>
      <c r="H21" s="74">
        <f>'Thai 7'!I22</f>
        <v>208097</v>
      </c>
    </row>
    <row r="22" spans="1:8" ht="5.95" customHeight="1">
      <c r="E22" s="70"/>
      <c r="F22" s="72"/>
      <c r="G22" s="70"/>
      <c r="H22" s="69"/>
    </row>
    <row r="23" spans="1:8" ht="21.15" customHeight="1">
      <c r="A23" s="3" t="s">
        <v>115</v>
      </c>
      <c r="E23" s="72"/>
      <c r="F23" s="72"/>
      <c r="G23" s="72"/>
      <c r="H23" s="69"/>
    </row>
    <row r="24" spans="1:8" ht="21.15" customHeight="1">
      <c r="B24" s="3" t="s">
        <v>116</v>
      </c>
      <c r="E24" s="3"/>
      <c r="F24" s="71">
        <f>SUM(F11:F21)</f>
        <v>63467555</v>
      </c>
      <c r="G24" s="3"/>
      <c r="H24" s="71">
        <f>SUM(H11:H21)</f>
        <v>46357301</v>
      </c>
    </row>
    <row r="25" spans="1:8" ht="21.15" customHeight="1">
      <c r="B25" s="3" t="s">
        <v>145</v>
      </c>
      <c r="E25" s="70"/>
      <c r="G25" s="70"/>
    </row>
    <row r="26" spans="1:8" ht="21.15" customHeight="1">
      <c r="C26" s="3" t="s">
        <v>59</v>
      </c>
      <c r="E26" s="70"/>
      <c r="F26" s="70">
        <v>-157884582</v>
      </c>
      <c r="G26" s="70"/>
      <c r="H26" s="71">
        <v>29085174</v>
      </c>
    </row>
    <row r="27" spans="1:8" ht="21.15" customHeight="1">
      <c r="C27" s="3" t="s">
        <v>60</v>
      </c>
      <c r="D27" s="75"/>
      <c r="E27" s="72"/>
      <c r="F27" s="72">
        <v>8736184</v>
      </c>
      <c r="G27" s="72"/>
      <c r="H27" s="71">
        <v>75370831</v>
      </c>
    </row>
    <row r="28" spans="1:8" ht="21.15" customHeight="1">
      <c r="C28" s="76" t="s">
        <v>31</v>
      </c>
      <c r="E28" s="72"/>
      <c r="F28" s="72">
        <v>822073</v>
      </c>
      <c r="G28" s="72"/>
      <c r="H28" s="69">
        <v>-988613</v>
      </c>
    </row>
    <row r="29" spans="1:8" ht="21.15" customHeight="1">
      <c r="C29" s="76" t="s">
        <v>26</v>
      </c>
      <c r="E29" s="72"/>
      <c r="F29" s="72">
        <v>120200</v>
      </c>
      <c r="G29" s="72"/>
      <c r="H29" s="69">
        <v>129176</v>
      </c>
    </row>
    <row r="30" spans="1:8" ht="21.15" customHeight="1">
      <c r="C30" s="3" t="s">
        <v>152</v>
      </c>
      <c r="E30" s="70"/>
      <c r="F30" s="70">
        <v>127267312</v>
      </c>
      <c r="G30" s="70"/>
      <c r="H30" s="71">
        <v>-70506195</v>
      </c>
    </row>
    <row r="31" spans="1:8" ht="21.15" customHeight="1">
      <c r="C31" s="3" t="s">
        <v>9</v>
      </c>
      <c r="E31" s="70"/>
      <c r="F31" s="73">
        <v>-333877</v>
      </c>
      <c r="G31" s="70"/>
      <c r="H31" s="74">
        <v>-12273142</v>
      </c>
    </row>
    <row r="32" spans="1:8" ht="5.95" customHeight="1">
      <c r="E32" s="70"/>
      <c r="F32" s="72"/>
      <c r="G32" s="70"/>
      <c r="H32" s="69"/>
    </row>
    <row r="33" spans="1:8" ht="21.15" customHeight="1">
      <c r="A33" s="3" t="s">
        <v>55</v>
      </c>
      <c r="E33" s="70"/>
      <c r="F33" s="70">
        <f>SUM(F24:F31)</f>
        <v>42194865</v>
      </c>
      <c r="G33" s="72"/>
      <c r="H33" s="70">
        <f>SUM(H24:H31)</f>
        <v>67174532</v>
      </c>
    </row>
    <row r="34" spans="1:8" ht="21.15" customHeight="1">
      <c r="A34" s="67"/>
      <c r="B34" s="3" t="s">
        <v>107</v>
      </c>
      <c r="E34" s="70"/>
      <c r="F34" s="70">
        <v>-259107</v>
      </c>
      <c r="G34" s="72"/>
      <c r="H34" s="70">
        <v>-340917</v>
      </c>
    </row>
    <row r="35" spans="1:8" ht="21.15" customHeight="1">
      <c r="A35" s="67"/>
      <c r="B35" s="3" t="s">
        <v>108</v>
      </c>
      <c r="E35" s="70"/>
      <c r="F35" s="70">
        <v>1543489</v>
      </c>
      <c r="G35" s="72"/>
      <c r="H35" s="70">
        <v>1464088</v>
      </c>
    </row>
    <row r="36" spans="1:8" ht="21.15" customHeight="1">
      <c r="A36" s="67"/>
      <c r="B36" s="3" t="s">
        <v>56</v>
      </c>
      <c r="E36" s="70"/>
      <c r="F36" s="73">
        <v>-15630322</v>
      </c>
      <c r="G36" s="70"/>
      <c r="H36" s="73">
        <v>-11131337</v>
      </c>
    </row>
    <row r="37" spans="1:8" ht="5.95" customHeight="1">
      <c r="A37" s="67"/>
      <c r="E37" s="70"/>
      <c r="F37" s="72"/>
      <c r="G37" s="70"/>
      <c r="H37" s="69"/>
    </row>
    <row r="38" spans="1:8" ht="21.15" customHeight="1">
      <c r="A38" s="67" t="s">
        <v>82</v>
      </c>
      <c r="E38" s="70"/>
      <c r="F38" s="73">
        <f>SUM(F33:F36)</f>
        <v>27848925</v>
      </c>
      <c r="G38" s="70"/>
      <c r="H38" s="74">
        <f>SUM(H33:H36)</f>
        <v>57166366</v>
      </c>
    </row>
    <row r="39" spans="1:8" ht="27.7" customHeight="1">
      <c r="A39" s="67"/>
      <c r="E39" s="70"/>
      <c r="F39" s="72"/>
      <c r="G39" s="70"/>
      <c r="H39" s="69"/>
    </row>
    <row r="40" spans="1:8" ht="21.95" customHeight="1">
      <c r="A40" s="43" t="str">
        <f>'Thai4-6'!A41</f>
        <v>หมายเหตุประกอบงบการเงินเป็นส่วนหนึ่งของงบการเงินนี้</v>
      </c>
      <c r="B40" s="54"/>
      <c r="C40" s="54"/>
      <c r="D40" s="77"/>
      <c r="E40" s="73"/>
      <c r="F40" s="73"/>
      <c r="G40" s="73"/>
      <c r="H40" s="74"/>
    </row>
    <row r="41" spans="1:8" ht="21.6" customHeight="1">
      <c r="A41" s="78" t="str">
        <f>A1</f>
        <v>บริษัท ที คิว อาร์ จำกัด</v>
      </c>
      <c r="B41" s="78"/>
      <c r="C41" s="78"/>
      <c r="D41" s="78"/>
      <c r="E41" s="78"/>
      <c r="F41" s="78"/>
      <c r="G41" s="78"/>
      <c r="H41" s="79"/>
    </row>
    <row r="42" spans="1:8" ht="21.6" customHeight="1">
      <c r="A42" s="50" t="s">
        <v>124</v>
      </c>
      <c r="B42" s="50"/>
      <c r="C42" s="50"/>
      <c r="D42" s="80"/>
      <c r="E42" s="81"/>
      <c r="F42" s="81"/>
      <c r="G42" s="81"/>
      <c r="H42" s="49"/>
    </row>
    <row r="43" spans="1:8" ht="21.6" customHeight="1">
      <c r="A43" s="51" t="str">
        <f>A3</f>
        <v>สำหรับปีสิ้นสุดวันที่ 31 ธันวาคม พ.ศ. 2562</v>
      </c>
      <c r="B43" s="52"/>
      <c r="C43" s="52"/>
      <c r="D43" s="63"/>
      <c r="E43" s="82"/>
      <c r="F43" s="82"/>
      <c r="G43" s="82"/>
      <c r="H43" s="53"/>
    </row>
    <row r="44" spans="1:8" ht="21.6" customHeight="1">
      <c r="A44" s="78"/>
      <c r="B44" s="83"/>
      <c r="C44" s="83"/>
      <c r="D44" s="84"/>
      <c r="E44" s="85"/>
      <c r="F44" s="85"/>
      <c r="G44" s="85"/>
      <c r="H44" s="86"/>
    </row>
    <row r="45" spans="1:8" ht="21.6" customHeight="1">
      <c r="A45" s="55"/>
      <c r="B45" s="31"/>
      <c r="C45" s="31"/>
      <c r="D45" s="31"/>
      <c r="E45" s="31"/>
      <c r="F45" s="151" t="s">
        <v>150</v>
      </c>
      <c r="G45" s="151"/>
      <c r="H45" s="151"/>
    </row>
    <row r="46" spans="1:8" ht="21.6" customHeight="1">
      <c r="A46" s="55"/>
      <c r="B46" s="31"/>
      <c r="C46" s="31"/>
      <c r="D46" s="31"/>
      <c r="E46" s="31"/>
      <c r="F46" s="152" t="s">
        <v>148</v>
      </c>
      <c r="G46" s="152"/>
      <c r="H46" s="152"/>
    </row>
    <row r="47" spans="1:8" ht="21.6" customHeight="1">
      <c r="A47" s="55"/>
      <c r="B47" s="31"/>
      <c r="C47" s="31"/>
      <c r="D47" s="31"/>
      <c r="E47" s="31"/>
      <c r="F47" s="139"/>
      <c r="G47" s="139"/>
      <c r="H47" s="58" t="s">
        <v>81</v>
      </c>
    </row>
    <row r="48" spans="1:8" ht="21.6" customHeight="1">
      <c r="A48" s="31"/>
      <c r="B48" s="31"/>
      <c r="C48" s="31"/>
      <c r="D48" s="84"/>
      <c r="E48" s="60"/>
      <c r="F48" s="61" t="s">
        <v>57</v>
      </c>
      <c r="G48" s="60"/>
      <c r="H48" s="62" t="s">
        <v>45</v>
      </c>
    </row>
    <row r="49" spans="1:8" ht="21.6" customHeight="1">
      <c r="A49" s="59"/>
      <c r="B49" s="59"/>
      <c r="C49" s="59"/>
      <c r="D49" s="63" t="s">
        <v>0</v>
      </c>
      <c r="E49" s="64"/>
      <c r="F49" s="65" t="s">
        <v>1</v>
      </c>
      <c r="G49" s="64"/>
      <c r="H49" s="66" t="s">
        <v>1</v>
      </c>
    </row>
    <row r="50" spans="1:8" ht="8.15" customHeight="1">
      <c r="E50" s="70"/>
      <c r="F50" s="72"/>
      <c r="G50" s="70"/>
      <c r="H50" s="69"/>
    </row>
    <row r="51" spans="1:8" ht="21.6" customHeight="1">
      <c r="A51" s="67" t="s">
        <v>117</v>
      </c>
      <c r="E51" s="72"/>
      <c r="F51" s="72"/>
      <c r="G51" s="72"/>
      <c r="H51" s="69"/>
    </row>
    <row r="52" spans="1:8" ht="21.15" customHeight="1">
      <c r="A52" s="3" t="s">
        <v>147</v>
      </c>
      <c r="E52" s="70"/>
      <c r="F52" s="70">
        <v>-4999797</v>
      </c>
      <c r="G52" s="70"/>
      <c r="H52" s="69">
        <v>0</v>
      </c>
    </row>
    <row r="53" spans="1:8" ht="21.6" customHeight="1">
      <c r="A53" s="3" t="s">
        <v>72</v>
      </c>
      <c r="D53" s="59">
        <v>13</v>
      </c>
      <c r="E53" s="70"/>
      <c r="F53" s="72">
        <v>-1336213</v>
      </c>
      <c r="G53" s="70"/>
      <c r="H53" s="69">
        <v>-508579</v>
      </c>
    </row>
    <row r="54" spans="1:8" ht="21.6" customHeight="1">
      <c r="A54" s="3" t="s">
        <v>44</v>
      </c>
      <c r="D54" s="59">
        <v>14</v>
      </c>
      <c r="E54" s="70"/>
      <c r="F54" s="72">
        <v>-936664</v>
      </c>
      <c r="G54" s="70"/>
      <c r="H54" s="69">
        <v>-2178833</v>
      </c>
    </row>
    <row r="55" spans="1:8" ht="21.6" customHeight="1">
      <c r="A55" s="3" t="s">
        <v>133</v>
      </c>
      <c r="E55" s="70"/>
      <c r="F55" s="73">
        <v>303872</v>
      </c>
      <c r="G55" s="70"/>
      <c r="H55" s="74">
        <v>0</v>
      </c>
    </row>
    <row r="56" spans="1:8" ht="8.15" customHeight="1">
      <c r="E56" s="70"/>
      <c r="F56" s="72"/>
      <c r="G56" s="70"/>
      <c r="H56" s="69"/>
    </row>
    <row r="57" spans="1:8" ht="21.6" customHeight="1">
      <c r="A57" s="67" t="s">
        <v>118</v>
      </c>
      <c r="E57" s="70"/>
      <c r="F57" s="73">
        <f>SUM(F52:F56)</f>
        <v>-6968802</v>
      </c>
      <c r="G57" s="70"/>
      <c r="H57" s="74">
        <f>SUM(H52:H56)</f>
        <v>-2687412</v>
      </c>
    </row>
    <row r="58" spans="1:8" ht="21.6" customHeight="1">
      <c r="E58" s="70"/>
      <c r="F58" s="72"/>
      <c r="G58" s="70"/>
      <c r="H58" s="69"/>
    </row>
    <row r="59" spans="1:8" ht="21.6" customHeight="1">
      <c r="A59" s="67" t="s">
        <v>119</v>
      </c>
      <c r="E59" s="70"/>
      <c r="F59" s="72"/>
      <c r="G59" s="70"/>
      <c r="H59" s="69"/>
    </row>
    <row r="60" spans="1:8" ht="21.6" customHeight="1">
      <c r="A60" s="3" t="s">
        <v>92</v>
      </c>
      <c r="E60" s="70"/>
      <c r="F60" s="72">
        <v>0</v>
      </c>
      <c r="G60" s="70"/>
      <c r="H60" s="69">
        <v>-450000</v>
      </c>
    </row>
    <row r="61" spans="1:8" ht="21.6" customHeight="1">
      <c r="A61" s="3" t="s">
        <v>73</v>
      </c>
      <c r="E61" s="70"/>
      <c r="F61" s="72">
        <v>-2127503</v>
      </c>
      <c r="G61" s="72"/>
      <c r="H61" s="69">
        <v>-717603</v>
      </c>
    </row>
    <row r="62" spans="1:8" ht="21.6" customHeight="1">
      <c r="A62" s="3" t="s">
        <v>91</v>
      </c>
      <c r="D62" s="59">
        <v>21</v>
      </c>
      <c r="E62" s="70"/>
      <c r="F62" s="73">
        <v>-55050000</v>
      </c>
      <c r="G62" s="70"/>
      <c r="H62" s="74">
        <v>-22588500</v>
      </c>
    </row>
    <row r="63" spans="1:8" ht="8.15" customHeight="1">
      <c r="E63" s="70"/>
      <c r="F63" s="72"/>
      <c r="G63" s="70"/>
      <c r="H63" s="69"/>
    </row>
    <row r="64" spans="1:8" ht="21.6" customHeight="1">
      <c r="A64" s="67" t="s">
        <v>120</v>
      </c>
      <c r="E64" s="72"/>
      <c r="F64" s="74">
        <f>SUM(F60:F62)</f>
        <v>-57177503</v>
      </c>
      <c r="G64" s="72"/>
      <c r="H64" s="74">
        <f>SUM(H60:H62)</f>
        <v>-23756103</v>
      </c>
    </row>
    <row r="65" spans="1:8" ht="21.6" customHeight="1">
      <c r="E65" s="70"/>
      <c r="F65" s="72"/>
      <c r="G65" s="70"/>
      <c r="H65" s="69"/>
    </row>
    <row r="66" spans="1:8" ht="21.6" customHeight="1">
      <c r="A66" s="67" t="s">
        <v>111</v>
      </c>
      <c r="E66" s="70"/>
      <c r="F66" s="70">
        <f>F64+F57+F38</f>
        <v>-36297380</v>
      </c>
      <c r="G66" s="70"/>
      <c r="H66" s="71">
        <f>H64+H57+H38</f>
        <v>30722851</v>
      </c>
    </row>
    <row r="67" spans="1:8" ht="21.6" customHeight="1">
      <c r="A67" s="87" t="s">
        <v>109</v>
      </c>
      <c r="E67" s="70"/>
      <c r="F67" s="73">
        <f>H69</f>
        <v>88986736</v>
      </c>
      <c r="G67" s="70"/>
      <c r="H67" s="74">
        <v>58263885</v>
      </c>
    </row>
    <row r="68" spans="1:8" ht="8.15" customHeight="1">
      <c r="E68" s="70"/>
      <c r="F68" s="72"/>
      <c r="G68" s="70"/>
      <c r="H68" s="69"/>
    </row>
    <row r="69" spans="1:8" ht="21.6" customHeight="1" thickBot="1">
      <c r="A69" s="67" t="s">
        <v>110</v>
      </c>
      <c r="D69" s="59">
        <v>7</v>
      </c>
      <c r="E69" s="70"/>
      <c r="F69" s="88">
        <f>SUM(F66:F68)</f>
        <v>52689356</v>
      </c>
      <c r="G69" s="70"/>
      <c r="H69" s="89">
        <f>SUM(H66:H68)</f>
        <v>88986736</v>
      </c>
    </row>
    <row r="70" spans="1:8" ht="21.6" customHeight="1" thickTop="1">
      <c r="A70" s="67"/>
      <c r="E70" s="70"/>
      <c r="F70" s="72"/>
      <c r="G70" s="70"/>
      <c r="H70" s="69"/>
    </row>
    <row r="71" spans="1:8" ht="21.6" customHeight="1">
      <c r="A71" s="135" t="s">
        <v>134</v>
      </c>
      <c r="B71" s="59"/>
      <c r="C71" s="59"/>
      <c r="E71" s="70"/>
      <c r="F71" s="72"/>
      <c r="G71" s="70"/>
      <c r="H71" s="90"/>
    </row>
    <row r="72" spans="1:8" ht="21.6" customHeight="1">
      <c r="A72" s="59"/>
      <c r="B72" s="134" t="s">
        <v>135</v>
      </c>
      <c r="C72" s="59"/>
      <c r="D72" s="59">
        <v>13</v>
      </c>
      <c r="E72" s="70"/>
      <c r="F72" s="72">
        <v>1607936</v>
      </c>
      <c r="G72" s="70"/>
      <c r="H72" s="69">
        <v>0</v>
      </c>
    </row>
    <row r="73" spans="1:8" ht="21.6" customHeight="1">
      <c r="A73" s="59"/>
      <c r="B73" s="59"/>
      <c r="C73" s="59"/>
      <c r="E73" s="70"/>
      <c r="F73" s="72"/>
      <c r="G73" s="70"/>
      <c r="H73" s="69"/>
    </row>
    <row r="74" spans="1:8" ht="21.6" customHeight="1">
      <c r="A74" s="59"/>
      <c r="B74" s="59"/>
      <c r="C74" s="59"/>
      <c r="E74" s="70"/>
      <c r="F74" s="72"/>
      <c r="G74" s="70"/>
      <c r="H74" s="69"/>
    </row>
    <row r="75" spans="1:8" ht="21.6" customHeight="1">
      <c r="E75" s="70"/>
      <c r="F75" s="72"/>
      <c r="G75" s="70"/>
      <c r="H75" s="69"/>
    </row>
    <row r="76" spans="1:8" ht="21.6" customHeight="1">
      <c r="E76" s="70"/>
      <c r="F76" s="72"/>
      <c r="G76" s="70"/>
      <c r="H76" s="69"/>
    </row>
    <row r="77" spans="1:8" ht="26.3" customHeight="1">
      <c r="E77" s="70"/>
      <c r="F77" s="72"/>
      <c r="G77" s="70"/>
      <c r="H77" s="69"/>
    </row>
    <row r="78" spans="1:8" ht="21.6" customHeight="1">
      <c r="A78" s="67"/>
      <c r="E78" s="70"/>
      <c r="F78" s="72"/>
      <c r="G78" s="70"/>
      <c r="H78" s="69"/>
    </row>
    <row r="79" spans="1:8" ht="18" customHeight="1">
      <c r="A79" s="67"/>
      <c r="E79" s="70"/>
      <c r="F79" s="72"/>
      <c r="G79" s="70"/>
      <c r="H79" s="69"/>
    </row>
    <row r="80" spans="1:8" ht="21.95" customHeight="1">
      <c r="A80" s="43" t="str">
        <f>'Thai4-6'!A41</f>
        <v>หมายเหตุประกอบงบการเงินเป็นส่วนหนึ่งของงบการเงินนี้</v>
      </c>
      <c r="B80" s="54"/>
      <c r="C80" s="54"/>
      <c r="D80" s="77"/>
      <c r="E80" s="73"/>
      <c r="F80" s="73"/>
      <c r="G80" s="73"/>
      <c r="H80" s="74"/>
    </row>
    <row r="81" spans="4:8" ht="21.6" customHeight="1">
      <c r="E81" s="70"/>
      <c r="F81" s="72"/>
      <c r="G81" s="70"/>
      <c r="H81" s="69"/>
    </row>
    <row r="82" spans="4:8" ht="21.6" customHeight="1">
      <c r="E82" s="70"/>
      <c r="F82" s="72"/>
      <c r="G82" s="70"/>
      <c r="H82" s="69"/>
    </row>
    <row r="83" spans="4:8" ht="21.6" customHeight="1">
      <c r="E83" s="70"/>
      <c r="F83" s="72"/>
      <c r="G83" s="70"/>
      <c r="H83" s="69"/>
    </row>
    <row r="84" spans="4:8" ht="21.6" customHeight="1">
      <c r="E84" s="70"/>
      <c r="F84" s="72"/>
      <c r="G84" s="70"/>
      <c r="H84" s="69"/>
    </row>
    <row r="85" spans="4:8" ht="21.6" customHeight="1">
      <c r="E85" s="70"/>
      <c r="F85" s="72"/>
      <c r="G85" s="70"/>
      <c r="H85" s="69"/>
    </row>
    <row r="86" spans="4:8" ht="21.6" customHeight="1">
      <c r="E86" s="70"/>
      <c r="F86" s="72"/>
      <c r="G86" s="70"/>
      <c r="H86" s="69"/>
    </row>
    <row r="87" spans="4:8" ht="21.6" customHeight="1">
      <c r="E87" s="70"/>
      <c r="F87" s="72"/>
      <c r="G87" s="70"/>
      <c r="H87" s="69"/>
    </row>
    <row r="88" spans="4:8" ht="21.6" customHeight="1">
      <c r="E88" s="70"/>
      <c r="F88" s="72"/>
      <c r="G88" s="70"/>
      <c r="H88" s="69"/>
    </row>
    <row r="89" spans="4:8" ht="21.6" customHeight="1">
      <c r="E89" s="70"/>
      <c r="F89" s="72"/>
      <c r="G89" s="70"/>
      <c r="H89" s="69"/>
    </row>
    <row r="90" spans="4:8" ht="21.6" customHeight="1">
      <c r="E90" s="70"/>
      <c r="F90" s="72"/>
      <c r="G90" s="70"/>
      <c r="H90" s="69"/>
    </row>
    <row r="92" spans="4:8" ht="21.6" customHeight="1">
      <c r="E92" s="72"/>
      <c r="F92" s="72"/>
      <c r="G92" s="72"/>
      <c r="H92" s="69"/>
    </row>
    <row r="93" spans="4:8" ht="21.6" customHeight="1">
      <c r="E93" s="72"/>
      <c r="F93" s="72"/>
      <c r="G93" s="72"/>
      <c r="H93" s="69"/>
    </row>
    <row r="94" spans="4:8" ht="21.6" customHeight="1">
      <c r="E94" s="72"/>
      <c r="F94" s="72"/>
      <c r="G94" s="72"/>
      <c r="H94" s="69"/>
    </row>
    <row r="95" spans="4:8" ht="21.6" customHeight="1">
      <c r="E95" s="72"/>
      <c r="F95" s="72"/>
      <c r="G95" s="72"/>
      <c r="H95" s="69"/>
    </row>
    <row r="96" spans="4:8" ht="21.6" customHeight="1">
      <c r="D96" s="3"/>
      <c r="E96" s="72"/>
      <c r="F96" s="72"/>
      <c r="G96" s="72"/>
      <c r="H96" s="69"/>
    </row>
    <row r="97" spans="4:8" ht="21.6" customHeight="1">
      <c r="D97" s="3"/>
      <c r="E97" s="72"/>
      <c r="F97" s="72"/>
      <c r="G97" s="72"/>
      <c r="H97" s="69"/>
    </row>
    <row r="98" spans="4:8" ht="21.6" customHeight="1">
      <c r="D98" s="3"/>
      <c r="E98" s="72"/>
      <c r="F98" s="72"/>
      <c r="G98" s="72"/>
      <c r="H98" s="69"/>
    </row>
    <row r="99" spans="4:8" ht="21.6" customHeight="1">
      <c r="D99" s="3"/>
      <c r="E99" s="72"/>
      <c r="F99" s="72"/>
      <c r="G99" s="72"/>
      <c r="H99" s="69"/>
    </row>
    <row r="100" spans="4:8" ht="21.6" customHeight="1">
      <c r="D100" s="3"/>
      <c r="E100" s="72"/>
      <c r="F100" s="72"/>
      <c r="G100" s="72"/>
      <c r="H100" s="69"/>
    </row>
    <row r="101" spans="4:8" ht="21.6" customHeight="1">
      <c r="D101" s="3"/>
      <c r="E101" s="72"/>
      <c r="F101" s="72"/>
      <c r="G101" s="72"/>
      <c r="H101" s="69"/>
    </row>
    <row r="102" spans="4:8" ht="21.6" customHeight="1">
      <c r="D102" s="3"/>
      <c r="E102" s="72"/>
      <c r="F102" s="72"/>
      <c r="G102" s="72"/>
      <c r="H102" s="69"/>
    </row>
    <row r="103" spans="4:8" ht="21.6" customHeight="1">
      <c r="D103" s="3"/>
      <c r="E103" s="72"/>
      <c r="F103" s="72"/>
      <c r="G103" s="72"/>
      <c r="H103" s="69"/>
    </row>
    <row r="104" spans="4:8" ht="21.6" customHeight="1">
      <c r="D104" s="3"/>
      <c r="E104" s="72"/>
      <c r="F104" s="72"/>
      <c r="G104" s="72"/>
      <c r="H104" s="69"/>
    </row>
    <row r="105" spans="4:8" ht="21.6" customHeight="1">
      <c r="D105" s="3"/>
      <c r="E105" s="72"/>
      <c r="F105" s="72"/>
      <c r="G105" s="72"/>
      <c r="H105" s="69"/>
    </row>
    <row r="106" spans="4:8" ht="21.6" customHeight="1">
      <c r="D106" s="3"/>
      <c r="E106" s="72"/>
      <c r="F106" s="72"/>
      <c r="G106" s="72"/>
      <c r="H106" s="69"/>
    </row>
  </sheetData>
  <mergeCells count="4">
    <mergeCell ref="F5:H5"/>
    <mergeCell ref="F6:H6"/>
    <mergeCell ref="F45:H45"/>
    <mergeCell ref="F46:H46"/>
  </mergeCells>
  <pageMargins left="0.9" right="0.7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Thai4-6</vt:lpstr>
      <vt:lpstr>Thai 7</vt:lpstr>
      <vt:lpstr>Thai8</vt:lpstr>
      <vt:lpstr>Thai 9-10</vt:lpstr>
      <vt:lpstr>'Thai4-6'!Print_Area</vt:lpstr>
      <vt:lpstr>Thai8!Print_Area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Porntera Charaskumch</cp:lastModifiedBy>
  <cp:lastPrinted>2020-03-09T08:52:25Z</cp:lastPrinted>
  <dcterms:created xsi:type="dcterms:W3CDTF">2002-01-04T02:58:58Z</dcterms:created>
  <dcterms:modified xsi:type="dcterms:W3CDTF">2020-03-16T04:36:51Z</dcterms:modified>
</cp:coreProperties>
</file>