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(new client)_YE Dec 62(19)\"/>
    </mc:Choice>
  </mc:AlternateContent>
  <xr:revisionPtr revIDLastSave="0" documentId="13_ncr:1_{89042B73-9459-41F6-A30C-9588D8CF5124}" xr6:coauthVersionLast="41" xr6:coauthVersionMax="44" xr10:uidLastSave="{00000000-0000-0000-0000-000000000000}"/>
  <bookViews>
    <workbookView showHorizontalScroll="0" xWindow="-120" yWindow="-120" windowWidth="21840" windowHeight="13140" xr2:uid="{00000000-000D-0000-FFFF-FFFF00000000}"/>
  </bookViews>
  <sheets>
    <sheet name="Thai3-5" sheetId="3" r:id="rId1"/>
    <sheet name="Thai 6" sheetId="10" r:id="rId2"/>
    <sheet name="Thai 7" sheetId="5" r:id="rId3"/>
    <sheet name="Thai 8-9" sheetId="8" r:id="rId4"/>
  </sheets>
  <definedNames>
    <definedName name="ACC">#REF!</definedName>
    <definedName name="AccountType">#REF!</definedName>
    <definedName name="BU">#REF!</definedName>
    <definedName name="DB">#REF!</definedName>
    <definedName name="Period">#REF!</definedName>
    <definedName name="PERIOD_T">#REF!</definedName>
    <definedName name="PRD">#REF!</definedName>
    <definedName name="_xlnm.Print_Area" localSheetId="1">'Thai 6'!$A$1:$I$53</definedName>
    <definedName name="_xlnm.Print_Area" localSheetId="2">'Thai 7'!$A$1:$P$39</definedName>
    <definedName name="_xlnm.Print_Area" localSheetId="0">'Thai3-5'!$A$1:$L$147</definedName>
    <definedName name="TA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1" i="3" l="1"/>
  <c r="I51" i="10" l="1"/>
  <c r="P32" i="5" l="1"/>
  <c r="H67" i="8" l="1"/>
  <c r="F67" i="8"/>
  <c r="H78" i="3" l="1"/>
  <c r="H73" i="10" l="1"/>
  <c r="L16" i="3" l="1"/>
  <c r="L23" i="3" s="1"/>
  <c r="J16" i="3"/>
  <c r="H16" i="3"/>
  <c r="H23" i="3" s="1"/>
  <c r="F74" i="8" l="1"/>
  <c r="F25" i="8"/>
  <c r="F34" i="8" s="1"/>
  <c r="N32" i="5"/>
  <c r="P34" i="5" l="1"/>
  <c r="J23" i="5"/>
  <c r="I45" i="10"/>
  <c r="P30" i="5"/>
  <c r="P33" i="5"/>
  <c r="P22" i="5"/>
  <c r="J32" i="5"/>
  <c r="J21" i="5"/>
  <c r="P19" i="5"/>
  <c r="G45" i="10"/>
  <c r="L128" i="3"/>
  <c r="H128" i="3"/>
  <c r="J128" i="3"/>
  <c r="J25" i="5" l="1"/>
  <c r="J37" i="5"/>
  <c r="A98" i="8" l="1"/>
  <c r="A49" i="8"/>
  <c r="A1" i="8"/>
  <c r="A39" i="5"/>
  <c r="A3" i="5"/>
  <c r="A1" i="5"/>
  <c r="A53" i="10"/>
  <c r="A1" i="10"/>
  <c r="A147" i="3"/>
  <c r="A99" i="3"/>
  <c r="A98" i="3"/>
  <c r="A52" i="3"/>
  <c r="A101" i="3" s="1"/>
  <c r="A50" i="3"/>
  <c r="H74" i="8" l="1"/>
  <c r="N17" i="5"/>
  <c r="P17" i="5" s="1"/>
  <c r="L78" i="3"/>
  <c r="L71" i="3" l="1"/>
  <c r="L80" i="3" s="1"/>
  <c r="L130" i="3" s="1"/>
  <c r="L34" i="3"/>
  <c r="L36" i="3" l="1"/>
  <c r="N21" i="5"/>
  <c r="L21" i="5"/>
  <c r="L25" i="5" s="1"/>
  <c r="H21" i="5"/>
  <c r="I26" i="10"/>
  <c r="H25" i="5" l="1"/>
  <c r="P21" i="5"/>
  <c r="L32" i="5"/>
  <c r="L37" i="5" s="1"/>
  <c r="H32" i="5"/>
  <c r="H37" i="5" l="1"/>
  <c r="F39" i="8" l="1"/>
  <c r="G26" i="10"/>
  <c r="I17" i="10"/>
  <c r="G17" i="10"/>
  <c r="J78" i="3"/>
  <c r="H71" i="3"/>
  <c r="J34" i="3"/>
  <c r="H34" i="3"/>
  <c r="J23" i="3"/>
  <c r="I28" i="10" l="1"/>
  <c r="G28" i="10"/>
  <c r="G31" i="10" s="1"/>
  <c r="G34" i="10" s="1"/>
  <c r="J36" i="3"/>
  <c r="J80" i="3"/>
  <c r="J130" i="3" s="1"/>
  <c r="H36" i="3"/>
  <c r="H80" i="3"/>
  <c r="H130" i="3" s="1"/>
  <c r="G51" i="10" l="1"/>
  <c r="N35" i="5"/>
  <c r="I31" i="10"/>
  <c r="G47" i="10"/>
  <c r="N37" i="5" l="1"/>
  <c r="P35" i="5"/>
  <c r="P37" i="5" s="1"/>
  <c r="I34" i="10"/>
  <c r="F76" i="8"/>
  <c r="I47" i="10" l="1"/>
  <c r="N23" i="5"/>
  <c r="N25" i="5" s="1"/>
  <c r="H25" i="8"/>
  <c r="A3" i="8"/>
  <c r="A52" i="8" s="1"/>
  <c r="H34" i="8" l="1"/>
  <c r="H39" i="8" s="1"/>
  <c r="P23" i="5"/>
  <c r="P25" i="5" s="1"/>
  <c r="P28" i="5"/>
  <c r="A50" i="8"/>
  <c r="H76" i="8" l="1"/>
  <c r="H79" i="8" s="1"/>
  <c r="F77" i="8" s="1"/>
  <c r="F79" i="8" s="1"/>
</calcChain>
</file>

<file path=xl/sharedStrings.xml><?xml version="1.0" encoding="utf-8"?>
<sst xmlns="http://schemas.openxmlformats.org/spreadsheetml/2006/main" count="234" uniqueCount="166">
  <si>
    <t>5</t>
  </si>
  <si>
    <t>21</t>
  </si>
  <si>
    <t>TQR Company Limited</t>
  </si>
  <si>
    <t>Statement of Financial Position</t>
  </si>
  <si>
    <t>As at 31 December 2019</t>
  </si>
  <si>
    <t>31 December</t>
  </si>
  <si>
    <t>1 January</t>
  </si>
  <si>
    <t>Baht</t>
  </si>
  <si>
    <t>(Restated)</t>
  </si>
  <si>
    <t>Notes</t>
  </si>
  <si>
    <t>Assets</t>
  </si>
  <si>
    <t>Current assets</t>
  </si>
  <si>
    <t>Cash and cash equivalents</t>
  </si>
  <si>
    <t>Deposits at banks with restrictions</t>
  </si>
  <si>
    <t>Other current assets</t>
  </si>
  <si>
    <t>Total current assets</t>
  </si>
  <si>
    <t>Deposits at banks pledge as collateral</t>
  </si>
  <si>
    <t>Investment in associates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</si>
  <si>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</si>
  <si>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</si>
  <si>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</si>
  <si>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</si>
  <si>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</si>
  <si>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</si>
  <si>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</si>
  <si>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</si>
  <si>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Short-term borrowings from related parties</t>
  </si>
  <si>
    <t>Current portion of finance lease liabilities</t>
  </si>
  <si>
    <t>Current income tax payable</t>
  </si>
  <si>
    <t>Other current liabilities</t>
  </si>
  <si>
    <t>Total current liabilities</t>
  </si>
  <si>
    <t>Employee benefit obligations</t>
  </si>
  <si>
    <t>Finance lease liabilities</t>
  </si>
  <si>
    <t>Total liabilities</t>
  </si>
  <si>
    <t>The accompanying notes are an integral part of these financial statements.</t>
  </si>
  <si>
    <t>Liabilities and equity (Cont'd)</t>
  </si>
  <si>
    <r>
      <t xml:space="preserve">Statement of Financial Position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</si>
  <si>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</si>
  <si>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</si>
  <si>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</si>
  <si>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75,000 shares at </t>
  </si>
  <si>
    <t>par value of Baht 100 each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</si>
  <si>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</si>
  <si>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</si>
  <si>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</si>
  <si>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</si>
  <si>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</si>
  <si>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</si>
  <si>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</si>
  <si>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</si>
  <si>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</si>
  <si>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</si>
  <si>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</si>
  <si>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</si>
  <si>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</si>
  <si>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</si>
  <si>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</si>
  <si>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 xml:space="preserve">Share of loss of associates accounted for using </t>
  </si>
  <si>
    <t>the equity method</t>
  </si>
  <si>
    <t>Profit before income tax</t>
  </si>
  <si>
    <t>Income tax expense</t>
  </si>
  <si>
    <t>Profit for the year</t>
  </si>
  <si>
    <t>Profit before finance cost and income tax</t>
  </si>
  <si>
    <t>Other comprehensive income:</t>
  </si>
  <si>
    <t xml:space="preserve">Items that will not be reclassified to </t>
  </si>
  <si>
    <t>profit or loss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</si>
  <si>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</si>
  <si>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</si>
  <si>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</si>
  <si>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</si>
  <si>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</si>
  <si>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for the year, net of tax</t>
  </si>
  <si>
    <t>For the year ended 31 December 2019</t>
  </si>
  <si>
    <t>Statement of Comprehensive Income</t>
  </si>
  <si>
    <t>Earnings per share</t>
  </si>
  <si>
    <t>Statement of Changes in Equity</t>
  </si>
  <si>
    <t>Issued and</t>
  </si>
  <si>
    <t>paid-up</t>
  </si>
  <si>
    <t xml:space="preserve"> share capital</t>
  </si>
  <si>
    <t xml:space="preserve">Remeasurements of </t>
  </si>
  <si>
    <t>post-employment</t>
  </si>
  <si>
    <t xml:space="preserve">actuarial benefit </t>
  </si>
  <si>
    <t>obligations,</t>
  </si>
  <si>
    <t>net of tax</t>
  </si>
  <si>
    <t>of equity</t>
  </si>
  <si>
    <t>Legal</t>
  </si>
  <si>
    <t>reserve</t>
  </si>
  <si>
    <t>Total</t>
  </si>
  <si>
    <t>Opening balance as at 1 January 2018</t>
  </si>
  <si>
    <t>(as previously reported)</t>
  </si>
  <si>
    <t>Retrospective adjustments from errors</t>
  </si>
  <si>
    <t>Dividends</t>
  </si>
  <si>
    <t>Net profit for the year</t>
  </si>
  <si>
    <t>Opening balance as at 1 January 2019</t>
  </si>
  <si>
    <t>Closing balance  as at 1 January 2018 (restated)</t>
  </si>
  <si>
    <t>Closing balance  as at 1 January 2019 (restated)</t>
  </si>
  <si>
    <t>Other comprehensive income for the year</t>
  </si>
  <si>
    <t>Closing balance as at 31 December 2019</t>
  </si>
  <si>
    <t>Statements of Cash Flows</t>
  </si>
  <si>
    <t xml:space="preserve">Profit before income tax </t>
  </si>
  <si>
    <t>Cash flows from operating activities</t>
  </si>
  <si>
    <t>Net cash provided from operating activities</t>
  </si>
  <si>
    <t>Adjustments for:</t>
  </si>
  <si>
    <t>Doubtful accounts</t>
  </si>
  <si>
    <t>Amortisation expenses</t>
  </si>
  <si>
    <t>Depreciation expenses</t>
  </si>
  <si>
    <t>Employee benefit expenses</t>
  </si>
  <si>
    <t>Gain on disposals of premises and equipment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</si>
  <si>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</si>
  <si>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</si>
  <si>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</si>
  <si>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</si>
  <si>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</si>
  <si>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</si>
  <si>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</si>
  <si>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</si>
  <si>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r>
      <t xml:space="preserve">Statements of Cash Flows </t>
    </r>
    <r>
      <rPr>
        <sz val="10"/>
        <rFont val="Arial"/>
        <family val="2"/>
      </rPr>
      <t>(Cont'd)</t>
    </r>
  </si>
  <si>
    <t>Payments for purchase of premise and equipment</t>
  </si>
  <si>
    <t>Net cash used in investing activities</t>
  </si>
  <si>
    <t>Cash flows used in investing activities</t>
  </si>
  <si>
    <t>Cash flows used in financing activities</t>
  </si>
  <si>
    <t>Net cash used in financing activities</t>
  </si>
  <si>
    <t>Cash and cash equivalents as at the beginning of the year</t>
  </si>
  <si>
    <t>Cash and cash equivalents as at the end of the year</t>
  </si>
  <si>
    <t>Repayments on short-term borrowings from related parties</t>
  </si>
  <si>
    <t>Repayments on finance lease liabilities</t>
  </si>
  <si>
    <t>Dividends paid</t>
  </si>
  <si>
    <t>5, 7</t>
  </si>
  <si>
    <t>5, 8</t>
  </si>
  <si>
    <t>5, 9</t>
  </si>
  <si>
    <t>Basic earnings per share (Baht per share)</t>
  </si>
  <si>
    <t>Closing balance as at 31 December 2018</t>
  </si>
  <si>
    <t>Net increase (decrease) in cash and cash equivalents</t>
  </si>
  <si>
    <t>Total comprehensive income for the year</t>
  </si>
  <si>
    <t xml:space="preserve">Share of loss from associates </t>
  </si>
  <si>
    <t>Cash generated from operations</t>
  </si>
  <si>
    <t>Payments for purchase of intangible assets</t>
  </si>
  <si>
    <t>Proceeds from disposals of premise and equipment</t>
  </si>
  <si>
    <t>17</t>
  </si>
  <si>
    <t>Outstanding balance of non-cash transactions</t>
  </si>
  <si>
    <t>Purchase of vehicle under financial leases</t>
  </si>
  <si>
    <t xml:space="preserve">components </t>
  </si>
  <si>
    <t xml:space="preserve">Other </t>
  </si>
  <si>
    <t>Short-term investment</t>
  </si>
  <si>
    <t>5, 10</t>
  </si>
  <si>
    <t>5, 16</t>
  </si>
  <si>
    <t>18</t>
  </si>
  <si>
    <t>22</t>
  </si>
  <si>
    <t>15,24</t>
  </si>
  <si>
    <t>Non-current liabilities</t>
  </si>
  <si>
    <t>Total non-current liabilities</t>
  </si>
  <si>
    <t>Other comprehensive expense</t>
  </si>
  <si>
    <t>Reversal of allowance for doubtful accounts</t>
  </si>
  <si>
    <t>Accrued brokerage income and</t>
  </si>
  <si>
    <t>Service income</t>
  </si>
  <si>
    <t>Payments for purchase of short-term investments</t>
  </si>
  <si>
    <t xml:space="preserve">Equity Method and </t>
  </si>
  <si>
    <t>Separate financial statements</t>
  </si>
  <si>
    <t>Equity Method and Separate financial statements</t>
  </si>
  <si>
    <t>Reinsurance premium payables and other payables</t>
  </si>
  <si>
    <t>5,24</t>
  </si>
  <si>
    <t>5,25</t>
  </si>
  <si>
    <t>Premises and equipment</t>
  </si>
  <si>
    <t>Intangible assets</t>
  </si>
  <si>
    <t>Deferred tax assets</t>
  </si>
  <si>
    <t>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</si>
</sst>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</numFmts>
  <fonts count="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5">
    <xf numFmtId="0" fontId="0" fillId="0" borderId="0"/>
    <xf numFmtId="165" fontId="7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5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0" fontId="9" fillId="0" borderId="0"/>
    <xf numFmtId="0" fontId="15" fillId="0" borderId="0"/>
    <xf numFmtId="0" fontId="9" fillId="0" borderId="0"/>
    <xf numFmtId="0" fontId="11" fillId="0" borderId="0"/>
    <xf numFmtId="0" fontId="7" fillId="0" borderId="0"/>
    <xf numFmtId="39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39">
    <xf numFmtId="0" fontId="0" fillId="0" borderId="0" xfId="0"/>
    <xf numFmtId="0" fontId="18" fillId="0" borderId="0" xfId="0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0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42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1" xfId="42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67" fontId="18" fillId="0" borderId="1" xfId="1" applyNumberFormat="1" applyFont="1" applyFill="1" applyBorder="1" applyAlignment="1">
      <alignment vertical="center"/>
    </xf>
    <xf numFmtId="0" fontId="11" fillId="0" borderId="0" xfId="5" applyFont="1" applyFill="1" applyBorder="1" applyAlignment="1">
      <alignment horizontal="left" vertical="center"/>
    </xf>
    <xf numFmtId="167" fontId="11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37" fontId="18" fillId="0" borderId="1" xfId="0" applyNumberFormat="1" applyFont="1" applyFill="1" applyBorder="1" applyAlignment="1">
      <alignment vertical="center"/>
    </xf>
    <xf numFmtId="167" fontId="18" fillId="0" borderId="0" xfId="1" quotePrefix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horizontal="right" vertical="center"/>
    </xf>
    <xf numFmtId="166" fontId="18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justify" wrapText="1"/>
    </xf>
    <xf numFmtId="0" fontId="11" fillId="0" borderId="0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167" fontId="10" fillId="0" borderId="1" xfId="1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9" fontId="11" fillId="0" borderId="0" xfId="92" applyFont="1" applyFill="1" applyAlignment="1">
      <alignment horizontal="center" vertical="center"/>
    </xf>
    <xf numFmtId="167" fontId="11" fillId="0" borderId="0" xfId="42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right" vertical="center"/>
    </xf>
    <xf numFmtId="167" fontId="10" fillId="0" borderId="2" xfId="1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8" fontId="10" fillId="0" borderId="2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/>
    </xf>
    <xf numFmtId="167" fontId="18" fillId="0" borderId="0" xfId="6" applyNumberFormat="1" applyFont="1" applyFill="1" applyBorder="1" applyAlignment="1">
      <alignment horizontal="center" vertical="center" wrapText="1"/>
    </xf>
    <xf numFmtId="167" fontId="18" fillId="0" borderId="1" xfId="6" applyNumberFormat="1" applyFont="1" applyFill="1" applyBorder="1" applyAlignment="1">
      <alignment horizontal="center" vertical="center" wrapText="1"/>
    </xf>
    <xf numFmtId="167" fontId="18" fillId="0" borderId="0" xfId="0" applyNumberFormat="1" applyFont="1" applyFill="1" applyBorder="1" applyAlignment="1">
      <alignment horizontal="center" vertical="center"/>
    </xf>
    <xf numFmtId="167" fontId="18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Fill="1" applyBorder="1" applyAlignment="1">
      <alignment horizontal="center" vertical="center"/>
    </xf>
    <xf numFmtId="167" fontId="18" fillId="0" borderId="1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 applyAlignment="1">
      <alignment vertical="center"/>
    </xf>
    <xf numFmtId="167" fontId="11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37" fontId="18" fillId="0" borderId="0" xfId="94" applyNumberFormat="1" applyFont="1" applyFill="1" applyBorder="1" applyAlignment="1">
      <alignment horizontal="right" vertical="center"/>
    </xf>
    <xf numFmtId="167" fontId="18" fillId="0" borderId="0" xfId="94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4" fontId="18" fillId="0" borderId="0" xfId="0" applyNumberFormat="1" applyFont="1" applyFill="1" applyAlignment="1"/>
    <xf numFmtId="172" fontId="18" fillId="0" borderId="0" xfId="1" applyNumberFormat="1" applyFont="1" applyFill="1" applyAlignment="1"/>
    <xf numFmtId="0" fontId="11" fillId="0" borderId="0" xfId="0" applyFont="1" applyFill="1"/>
    <xf numFmtId="0" fontId="18" fillId="0" borderId="0" xfId="0" applyFont="1" applyFill="1" applyAlignment="1"/>
    <xf numFmtId="4" fontId="18" fillId="0" borderId="1" xfId="0" applyNumberFormat="1" applyFont="1" applyFill="1" applyBorder="1" applyAlignment="1"/>
    <xf numFmtId="0" fontId="18" fillId="0" borderId="1" xfId="0" applyFont="1" applyFill="1" applyBorder="1" applyAlignment="1"/>
    <xf numFmtId="172" fontId="18" fillId="0" borderId="1" xfId="1" applyNumberFormat="1" applyFont="1" applyFill="1" applyBorder="1" applyAlignment="1"/>
    <xf numFmtId="0" fontId="11" fillId="0" borderId="1" xfId="0" applyFont="1" applyFill="1" applyBorder="1"/>
    <xf numFmtId="4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>
      <alignment horizontal="left"/>
    </xf>
    <xf numFmtId="172" fontId="18" fillId="0" borderId="0" xfId="1" applyNumberFormat="1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167" fontId="11" fillId="0" borderId="0" xfId="0" applyNumberFormat="1" applyFont="1" applyFill="1" applyBorder="1" applyAlignment="1"/>
    <xf numFmtId="0" fontId="18" fillId="0" borderId="0" xfId="0" applyFont="1" applyFill="1"/>
    <xf numFmtId="167" fontId="11" fillId="0" borderId="0" xfId="0" applyNumberFormat="1" applyFont="1" applyFill="1" applyBorder="1"/>
    <xf numFmtId="172" fontId="11" fillId="0" borderId="0" xfId="1" applyNumberFormat="1" applyFont="1" applyFill="1" applyBorder="1"/>
    <xf numFmtId="167" fontId="11" fillId="0" borderId="0" xfId="1" applyNumberFormat="1" applyFont="1" applyFill="1"/>
    <xf numFmtId="172" fontId="11" fillId="0" borderId="0" xfId="1" applyNumberFormat="1" applyFont="1" applyFill="1"/>
    <xf numFmtId="167" fontId="11" fillId="0" borderId="0" xfId="1" applyNumberFormat="1" applyFont="1" applyFill="1" applyBorder="1"/>
    <xf numFmtId="167" fontId="11" fillId="0" borderId="1" xfId="1" applyNumberFormat="1" applyFont="1" applyFill="1" applyBorder="1"/>
    <xf numFmtId="172" fontId="11" fillId="0" borderId="1" xfId="1" applyNumberFormat="1" applyFont="1" applyFill="1" applyBorder="1"/>
    <xf numFmtId="167" fontId="11" fillId="0" borderId="0" xfId="0" applyNumberFormat="1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4" fontId="18" fillId="0" borderId="0" xfId="0" applyNumberFormat="1" applyFont="1" applyFill="1" applyBorder="1" applyAlignment="1"/>
    <xf numFmtId="172" fontId="18" fillId="0" borderId="0" xfId="1" applyNumberFormat="1" applyFont="1" applyFill="1" applyBorder="1" applyAlignment="1"/>
    <xf numFmtId="0" fontId="18" fillId="0" borderId="0" xfId="0" applyFont="1" applyFill="1" applyAlignment="1">
      <alignment horizontal="center"/>
    </xf>
    <xf numFmtId="167" fontId="18" fillId="0" borderId="0" xfId="0" applyNumberFormat="1" applyFont="1" applyFill="1" applyAlignment="1"/>
    <xf numFmtId="167" fontId="18" fillId="0" borderId="1" xfId="0" applyNumberFormat="1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167" fontId="11" fillId="0" borderId="2" xfId="1" applyNumberFormat="1" applyFont="1" applyFill="1" applyBorder="1"/>
    <xf numFmtId="172" fontId="11" fillId="0" borderId="2" xfId="1" applyNumberFormat="1" applyFont="1" applyFill="1" applyBorder="1"/>
    <xf numFmtId="172" fontId="11" fillId="0" borderId="0" xfId="1" quotePrefix="1" applyNumberFormat="1" applyFont="1" applyFill="1" applyBorder="1"/>
    <xf numFmtId="167" fontId="11" fillId="0" borderId="0" xfId="0" applyNumberFormat="1" applyFont="1" applyFill="1"/>
    <xf numFmtId="167" fontId="18" fillId="0" borderId="0" xfId="0" applyNumberFormat="1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3" fontId="11" fillId="0" borderId="0" xfId="0" applyNumberFormat="1" applyFont="1"/>
    <xf numFmtId="3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 wrapText="1"/>
    </xf>
    <xf numFmtId="167" fontId="18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justify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167" fontId="18" fillId="0" borderId="1" xfId="0" applyNumberFormat="1" applyFont="1" applyFill="1" applyBorder="1" applyAlignment="1">
      <alignment horizontal="center" vertical="center"/>
    </xf>
  </cellXfs>
  <cellStyles count="95">
    <cellStyle name="Comma" xfId="1" builtinId="3"/>
    <cellStyle name="Comma 10" xfId="62" xr:uid="{00000000-0005-0000-0000-000001000000}"/>
    <cellStyle name="Comma 11" xfId="58" xr:uid="{00000000-0005-0000-0000-000002000000}"/>
    <cellStyle name="Comma 12" xfId="71" xr:uid="{00000000-0005-0000-0000-000003000000}"/>
    <cellStyle name="Comma 13" xfId="91" xr:uid="{00000000-0005-0000-0000-000004000000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3" xfId="56" xr:uid="{00000000-0005-0000-0000-000009000000}"/>
    <cellStyle name="Comma 2 2 3 2" xfId="89" xr:uid="{00000000-0005-0000-0000-00000A000000}"/>
    <cellStyle name="Comma 2 2 3 3" xfId="82" xr:uid="{00000000-0005-0000-0000-00000B000000}"/>
    <cellStyle name="Comma 2 2 4" xfId="65" xr:uid="{00000000-0005-0000-0000-00000C000000}"/>
    <cellStyle name="Comma 2 2 5" xfId="60" xr:uid="{00000000-0005-0000-0000-00000D000000}"/>
    <cellStyle name="Comma 2 2 8" xfId="93" xr:uid="{00000000-0005-0000-0000-00000E000000}"/>
    <cellStyle name="Comma 2 3" xfId="51" xr:uid="{00000000-0005-0000-0000-00000F000000}"/>
    <cellStyle name="Comma 2 3 2" xfId="84" xr:uid="{00000000-0005-0000-0000-000010000000}"/>
    <cellStyle name="Comma 2 4" xfId="55" xr:uid="{00000000-0005-0000-0000-000011000000}"/>
    <cellStyle name="Comma 2 4 2" xfId="88" xr:uid="{00000000-0005-0000-0000-000012000000}"/>
    <cellStyle name="Comma 2 5" xfId="64" xr:uid="{00000000-0005-0000-0000-000013000000}"/>
    <cellStyle name="Comma 2 6" xfId="59" xr:uid="{00000000-0005-0000-0000-000014000000}"/>
    <cellStyle name="Comma 23" xfId="39" xr:uid="{00000000-0005-0000-0000-000015000000}"/>
    <cellStyle name="Comma 23 2" xfId="78" xr:uid="{00000000-0005-0000-0000-000016000000}"/>
    <cellStyle name="Comma 3" xfId="14" xr:uid="{00000000-0005-0000-0000-000017000000}"/>
    <cellStyle name="Comma 3 2" xfId="66" xr:uid="{00000000-0005-0000-0000-000018000000}"/>
    <cellStyle name="Comma 4" xfId="32" xr:uid="{00000000-0005-0000-0000-000019000000}"/>
    <cellStyle name="Comma 4 2" xfId="37" xr:uid="{00000000-0005-0000-0000-00001A000000}"/>
    <cellStyle name="Comma 4 2 2" xfId="76" xr:uid="{00000000-0005-0000-0000-00001B000000}"/>
    <cellStyle name="Comma 4 3" xfId="72" xr:uid="{00000000-0005-0000-0000-00001C000000}"/>
    <cellStyle name="Comma 5" xfId="40" xr:uid="{00000000-0005-0000-0000-00001D000000}"/>
    <cellStyle name="Comma 5 2" xfId="79" xr:uid="{00000000-0005-0000-0000-00001E000000}"/>
    <cellStyle name="Comma 6" xfId="41" xr:uid="{00000000-0005-0000-0000-00001F000000}"/>
    <cellStyle name="Comma 6 2" xfId="80" xr:uid="{00000000-0005-0000-0000-000020000000}"/>
    <cellStyle name="Comma 7" xfId="29" xr:uid="{00000000-0005-0000-0000-000021000000}"/>
    <cellStyle name="Comma 7 2" xfId="70" xr:uid="{00000000-0005-0000-0000-000022000000}"/>
    <cellStyle name="Comma 8" xfId="42" xr:uid="{00000000-0005-0000-0000-000023000000}"/>
    <cellStyle name="Comma 8 2" xfId="81" xr:uid="{00000000-0005-0000-0000-000024000000}"/>
    <cellStyle name="Comma 9" xfId="54" xr:uid="{00000000-0005-0000-0000-000025000000}"/>
    <cellStyle name="Comma 9 2" xfId="87" xr:uid="{00000000-0005-0000-0000-000026000000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Hyperlink 2" xfId="20" xr:uid="{00000000-0005-0000-0000-00002B000000}"/>
    <cellStyle name="Hyperlink 3" xfId="18" xr:uid="{00000000-0005-0000-0000-00002C000000}"/>
    <cellStyle name="Normal" xfId="0" builtinId="0"/>
    <cellStyle name="Normal 10" xfId="53" xr:uid="{00000000-0005-0000-0000-00002E000000}"/>
    <cellStyle name="Normal 10 2" xfId="86" xr:uid="{00000000-0005-0000-0000-00002F000000}"/>
    <cellStyle name="Normal 10 2 3" xfId="6" xr:uid="{00000000-0005-0000-0000-000030000000}"/>
    <cellStyle name="Normal 11" xfId="61" xr:uid="{00000000-0005-0000-0000-000031000000}"/>
    <cellStyle name="Normal 12" xfId="57" xr:uid="{00000000-0005-0000-0000-000032000000}"/>
    <cellStyle name="Normal 13" xfId="90" xr:uid="{00000000-0005-0000-0000-000033000000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3" xfId="48" xr:uid="{00000000-0005-0000-0000-00003C000000}"/>
    <cellStyle name="Normal 2 3 4" xfId="75" xr:uid="{00000000-0005-0000-0000-00003D000000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4" xfId="7" xr:uid="{00000000-0005-0000-0000-000047000000}"/>
    <cellStyle name="Normal 4 2" xfId="25" xr:uid="{00000000-0005-0000-0000-000048000000}"/>
    <cellStyle name="Normal 4 3" xfId="45" xr:uid="{00000000-0005-0000-0000-000049000000}"/>
    <cellStyle name="Normal 4 4" xfId="63" xr:uid="{00000000-0005-0000-0000-00004A000000}"/>
    <cellStyle name="Normal 5" xfId="26" xr:uid="{00000000-0005-0000-0000-00004B000000}"/>
    <cellStyle name="Normal 5 2" xfId="47" xr:uid="{00000000-0005-0000-0000-00004C000000}"/>
    <cellStyle name="Normal 5 3" xfId="68" xr:uid="{00000000-0005-0000-0000-00004D000000}"/>
    <cellStyle name="Normal 52 2 2" xfId="34" xr:uid="{00000000-0005-0000-0000-00004E000000}"/>
    <cellStyle name="Normal 52 2 2 2" xfId="74" xr:uid="{00000000-0005-0000-0000-00004F000000}"/>
    <cellStyle name="Normal 6" xfId="27" xr:uid="{00000000-0005-0000-0000-000050000000}"/>
    <cellStyle name="Normal 6 2" xfId="69" xr:uid="{00000000-0005-0000-0000-000051000000}"/>
    <cellStyle name="Normal 7" xfId="28" xr:uid="{00000000-0005-0000-0000-000052000000}"/>
    <cellStyle name="Normal 8" xfId="35" xr:uid="{00000000-0005-0000-0000-000053000000}"/>
    <cellStyle name="Normal 8 3" xfId="38" xr:uid="{00000000-0005-0000-0000-000054000000}"/>
    <cellStyle name="Normal 8 3 2" xfId="77" xr:uid="{00000000-0005-0000-0000-000055000000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_California Wow 310308_1" xfId="5" xr:uid="{00000000-0005-0000-0000-000059000000}"/>
    <cellStyle name="Normal_T304 - SCET" xfId="94" xr:uid="{3710862B-D49B-41B6-BB6C-8E06E765D5BA}"/>
    <cellStyle name="Percent" xfId="92" builtinId="5"/>
    <cellStyle name="Percent 2" xfId="11" xr:uid="{00000000-0005-0000-0000-00005B000000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abSelected="1" topLeftCell="A37" zoomScaleNormal="100" zoomScaleSheetLayoutView="85" workbookViewId="0">
      <selection activeCell="E15" sqref="E15"/>
    </sheetView>
  </sheetViews>
  <sheetFormatPr defaultColWidth="9.140625" defaultRowHeight="16.5" customHeight="1"/>
  <cols>
    <col min="1" max="3" width="1.85546875" style="3" customWidth="1"/>
    <col min="4" max="4" width="2" style="3" customWidth="1"/>
    <col min="5" max="5" width="39" style="3" customWidth="1"/>
    <col min="6" max="6" width="6" style="116" bestFit="1" customWidth="1"/>
    <col min="7" max="7" width="1.140625" style="116" customWidth="1"/>
    <col min="8" max="8" width="12.7109375" style="23" customWidth="1"/>
    <col min="9" max="9" width="1.140625" style="116" customWidth="1"/>
    <col min="10" max="10" width="12.7109375" style="23" customWidth="1"/>
    <col min="11" max="11" width="0.85546875" style="23" customWidth="1"/>
    <col min="12" max="12" width="12.7109375" style="23" customWidth="1"/>
    <col min="13" max="16384" width="9.140625" style="3"/>
  </cols>
  <sheetData>
    <row r="1" spans="1:12" ht="16.5" customHeight="1">
      <c r="A1" s="1" t="s">
        <v>2</v>
      </c>
      <c r="B1" s="1"/>
      <c r="C1" s="1"/>
      <c r="D1" s="1"/>
      <c r="E1" s="1"/>
      <c r="F1" s="1"/>
      <c r="G1" s="1"/>
      <c r="H1" s="2"/>
      <c r="I1" s="1"/>
      <c r="J1" s="2"/>
      <c r="K1" s="2"/>
      <c r="L1" s="2"/>
    </row>
    <row r="2" spans="1:12" ht="16.5" customHeight="1">
      <c r="A2" s="36" t="s">
        <v>3</v>
      </c>
      <c r="B2" s="4"/>
      <c r="C2" s="4"/>
      <c r="D2" s="4"/>
      <c r="E2" s="4"/>
      <c r="F2" s="5"/>
      <c r="G2" s="5"/>
      <c r="H2" s="127"/>
      <c r="I2" s="5"/>
      <c r="J2" s="127"/>
      <c r="K2" s="127"/>
      <c r="L2" s="127"/>
    </row>
    <row r="3" spans="1:12" ht="16.5" customHeight="1">
      <c r="A3" s="37" t="s">
        <v>4</v>
      </c>
      <c r="B3" s="8"/>
      <c r="C3" s="8"/>
      <c r="D3" s="8"/>
      <c r="E3" s="8"/>
      <c r="F3" s="9"/>
      <c r="G3" s="9"/>
      <c r="H3" s="128"/>
      <c r="I3" s="9"/>
      <c r="J3" s="128"/>
      <c r="K3" s="128"/>
      <c r="L3" s="128"/>
    </row>
    <row r="4" spans="1:12" ht="16.5" customHeight="1">
      <c r="A4" s="11"/>
      <c r="B4" s="4"/>
      <c r="C4" s="4"/>
      <c r="D4" s="4"/>
      <c r="E4" s="4"/>
      <c r="F4" s="5"/>
      <c r="G4" s="5"/>
      <c r="H4" s="127"/>
      <c r="I4" s="5"/>
      <c r="J4" s="127"/>
      <c r="K4" s="127"/>
      <c r="L4" s="127"/>
    </row>
    <row r="5" spans="1:12" ht="16.5" customHeight="1">
      <c r="A5" s="11"/>
      <c r="B5" s="4"/>
      <c r="C5" s="4"/>
      <c r="D5" s="4"/>
      <c r="E5" s="4"/>
      <c r="F5" s="5"/>
      <c r="G5" s="5"/>
      <c r="H5" s="127"/>
      <c r="I5" s="5"/>
      <c r="J5" s="127"/>
      <c r="K5" s="127"/>
      <c r="L5" s="127"/>
    </row>
    <row r="6" spans="1:12" ht="16.5" customHeight="1">
      <c r="A6" s="11"/>
      <c r="B6" s="4"/>
      <c r="C6" s="4"/>
      <c r="D6" s="4"/>
      <c r="E6" s="4"/>
      <c r="F6" s="5"/>
      <c r="G6" s="5"/>
      <c r="H6" s="129" t="s">
        <v>156</v>
      </c>
      <c r="I6" s="129"/>
      <c r="J6" s="129"/>
      <c r="K6" s="129"/>
      <c r="L6" s="129"/>
    </row>
    <row r="7" spans="1:12" ht="16.5" customHeight="1">
      <c r="A7" s="11"/>
      <c r="B7" s="4"/>
      <c r="C7" s="4"/>
      <c r="D7" s="4"/>
      <c r="E7" s="4"/>
      <c r="F7" s="5"/>
      <c r="G7" s="5"/>
      <c r="H7" s="130" t="s">
        <v>157</v>
      </c>
      <c r="I7" s="131"/>
      <c r="J7" s="131"/>
      <c r="K7" s="131"/>
      <c r="L7" s="131"/>
    </row>
    <row r="8" spans="1:12" ht="16.5" customHeight="1">
      <c r="A8" s="11"/>
      <c r="B8" s="4"/>
      <c r="C8" s="4"/>
      <c r="D8" s="4"/>
      <c r="E8" s="4"/>
      <c r="F8" s="5"/>
      <c r="G8" s="5"/>
      <c r="H8" s="12"/>
      <c r="I8" s="12"/>
      <c r="J8" s="13" t="s">
        <v>8</v>
      </c>
      <c r="K8" s="13"/>
      <c r="L8" s="13" t="s">
        <v>8</v>
      </c>
    </row>
    <row r="9" spans="1:12" ht="16.5" customHeight="1">
      <c r="A9" s="11"/>
      <c r="B9" s="4"/>
      <c r="C9" s="4"/>
      <c r="D9" s="4"/>
      <c r="E9" s="4"/>
      <c r="F9" s="5"/>
      <c r="G9" s="5"/>
      <c r="H9" s="38" t="s">
        <v>5</v>
      </c>
      <c r="I9" s="12"/>
      <c r="J9" s="38" t="s">
        <v>5</v>
      </c>
      <c r="K9" s="12"/>
      <c r="L9" s="38" t="s">
        <v>6</v>
      </c>
    </row>
    <row r="10" spans="1:12" ht="16.5" customHeight="1">
      <c r="A10" s="11"/>
      <c r="B10" s="4"/>
      <c r="C10" s="4"/>
      <c r="D10" s="4"/>
      <c r="E10" s="4"/>
      <c r="F10" s="5"/>
      <c r="G10" s="14"/>
      <c r="H10" s="39">
        <v>2019</v>
      </c>
      <c r="I10" s="14"/>
      <c r="J10" s="39">
        <v>2018</v>
      </c>
      <c r="K10" s="14"/>
      <c r="L10" s="39">
        <v>2018</v>
      </c>
    </row>
    <row r="11" spans="1:12" ht="16.5" customHeight="1">
      <c r="F11" s="44" t="s">
        <v>9</v>
      </c>
      <c r="G11" s="14"/>
      <c r="H11" s="15" t="s">
        <v>7</v>
      </c>
      <c r="I11" s="14"/>
      <c r="J11" s="15" t="s">
        <v>7</v>
      </c>
      <c r="K11" s="13"/>
      <c r="L11" s="15" t="s">
        <v>7</v>
      </c>
    </row>
    <row r="12" spans="1:12" ht="16.5" customHeight="1">
      <c r="A12" s="16" t="s">
        <v>10</v>
      </c>
      <c r="F12" s="125"/>
      <c r="G12" s="17"/>
      <c r="H12" s="18"/>
      <c r="I12" s="17"/>
      <c r="J12" s="18"/>
      <c r="K12" s="18"/>
      <c r="L12" s="18"/>
    </row>
    <row r="13" spans="1:12" ht="16.5" customHeight="1">
      <c r="A13" s="16"/>
      <c r="F13" s="125"/>
      <c r="G13" s="17"/>
      <c r="H13" s="18"/>
      <c r="I13" s="17"/>
      <c r="J13" s="18"/>
      <c r="K13" s="18"/>
      <c r="L13" s="18"/>
    </row>
    <row r="14" spans="1:12" ht="16.5" customHeight="1">
      <c r="A14" s="16" t="s">
        <v>11</v>
      </c>
      <c r="F14" s="125"/>
      <c r="G14" s="17"/>
      <c r="H14" s="18"/>
      <c r="I14" s="17"/>
      <c r="J14" s="18"/>
      <c r="K14" s="18"/>
      <c r="L14" s="18"/>
    </row>
    <row r="15" spans="1:12" ht="16.5" customHeight="1">
      <c r="A15" s="16"/>
      <c r="F15" s="125"/>
      <c r="G15" s="17"/>
      <c r="H15" s="18"/>
      <c r="I15" s="17"/>
      <c r="J15" s="18"/>
      <c r="K15" s="18"/>
      <c r="L15" s="18"/>
    </row>
    <row r="16" spans="1:12" ht="16.5" customHeight="1">
      <c r="A16" s="3" t="s">
        <v>12</v>
      </c>
      <c r="F16" s="125" t="s">
        <v>127</v>
      </c>
      <c r="G16" s="17"/>
      <c r="H16" s="19">
        <f>62689356-10000000</f>
        <v>52689356</v>
      </c>
      <c r="I16" s="17"/>
      <c r="J16" s="17">
        <f>93986939-5000203</f>
        <v>88986736</v>
      </c>
      <c r="K16" s="17"/>
      <c r="L16" s="17">
        <f>63264088-5000203</f>
        <v>58263885</v>
      </c>
    </row>
    <row r="17" spans="1:12" ht="16.5" customHeight="1">
      <c r="A17" s="3" t="s">
        <v>143</v>
      </c>
      <c r="F17" s="125" t="s">
        <v>128</v>
      </c>
      <c r="G17" s="17"/>
      <c r="H17" s="19">
        <v>10000000</v>
      </c>
      <c r="I17" s="17"/>
      <c r="J17" s="17">
        <v>5000203</v>
      </c>
      <c r="K17" s="17"/>
      <c r="L17" s="17">
        <v>5000203</v>
      </c>
    </row>
    <row r="18" spans="1:12" ht="16.5" customHeight="1">
      <c r="A18" s="3" t="s">
        <v>13</v>
      </c>
      <c r="F18" s="125" t="s">
        <v>129</v>
      </c>
      <c r="G18" s="17"/>
      <c r="H18" s="19">
        <v>255436369</v>
      </c>
      <c r="I18" s="17"/>
      <c r="J18" s="17">
        <v>97551787</v>
      </c>
      <c r="K18" s="17"/>
      <c r="L18" s="17">
        <v>126636961</v>
      </c>
    </row>
    <row r="19" spans="1:12" ht="16.5" customHeight="1">
      <c r="A19" s="3" t="s">
        <v>153</v>
      </c>
      <c r="F19" s="125"/>
      <c r="G19" s="17"/>
      <c r="H19" s="19"/>
      <c r="I19" s="17"/>
      <c r="J19" s="17"/>
      <c r="K19" s="17"/>
      <c r="L19" s="17"/>
    </row>
    <row r="20" spans="1:12" ht="16.5" customHeight="1">
      <c r="B20" s="3" t="s">
        <v>165</v>
      </c>
      <c r="F20" s="125" t="s">
        <v>144</v>
      </c>
      <c r="G20" s="17"/>
      <c r="H20" s="19">
        <v>36505537</v>
      </c>
      <c r="I20" s="17"/>
      <c r="J20" s="17">
        <v>45245183</v>
      </c>
      <c r="K20" s="17"/>
      <c r="L20" s="17">
        <v>114051507</v>
      </c>
    </row>
    <row r="21" spans="1:12" ht="16.5" customHeight="1">
      <c r="A21" s="3" t="s">
        <v>14</v>
      </c>
      <c r="F21" s="125"/>
      <c r="G21" s="20"/>
      <c r="H21" s="21">
        <v>1270529</v>
      </c>
      <c r="I21" s="20"/>
      <c r="J21" s="22">
        <v>2031680</v>
      </c>
      <c r="K21" s="20"/>
      <c r="L21" s="22">
        <v>1014402</v>
      </c>
    </row>
    <row r="22" spans="1:12" ht="16.5" customHeight="1">
      <c r="F22" s="125"/>
      <c r="G22" s="20"/>
      <c r="I22" s="20"/>
      <c r="J22" s="24"/>
      <c r="K22" s="24"/>
      <c r="L22" s="24"/>
    </row>
    <row r="23" spans="1:12" ht="16.5" customHeight="1">
      <c r="A23" s="16" t="s">
        <v>15</v>
      </c>
      <c r="F23" s="125"/>
      <c r="G23" s="20"/>
      <c r="H23" s="25">
        <f>SUM(H16:H21)</f>
        <v>355901791</v>
      </c>
      <c r="I23" s="20"/>
      <c r="J23" s="25">
        <f>SUM(J16:J21)</f>
        <v>238815589</v>
      </c>
      <c r="K23" s="24"/>
      <c r="L23" s="25">
        <f>SUM(L16:L21)</f>
        <v>304966958</v>
      </c>
    </row>
    <row r="24" spans="1:12" ht="16.5" customHeight="1">
      <c r="F24" s="125"/>
      <c r="G24" s="17"/>
      <c r="H24" s="18"/>
      <c r="I24" s="17"/>
      <c r="J24" s="18"/>
      <c r="K24" s="18"/>
      <c r="L24" s="18"/>
    </row>
    <row r="25" spans="1:12" ht="16.5" customHeight="1">
      <c r="A25" s="16" t="s">
        <v>22</v>
      </c>
      <c r="F25" s="47"/>
      <c r="G25" s="17"/>
      <c r="H25" s="18"/>
      <c r="I25" s="17"/>
      <c r="J25" s="18"/>
      <c r="K25" s="18"/>
      <c r="L25" s="18"/>
    </row>
    <row r="26" spans="1:12" ht="16.5" customHeight="1">
      <c r="A26" s="16"/>
      <c r="F26" s="47"/>
      <c r="G26" s="17"/>
      <c r="H26" s="18"/>
      <c r="I26" s="17"/>
      <c r="J26" s="18"/>
      <c r="K26" s="18"/>
      <c r="L26" s="18"/>
    </row>
    <row r="27" spans="1:12" ht="16.5" customHeight="1">
      <c r="A27" s="3" t="s">
        <v>16</v>
      </c>
      <c r="F27" s="125">
        <v>11</v>
      </c>
      <c r="G27" s="17"/>
      <c r="H27" s="19">
        <v>1500000</v>
      </c>
      <c r="I27" s="17"/>
      <c r="J27" s="17">
        <v>1500000</v>
      </c>
      <c r="K27" s="17"/>
      <c r="L27" s="17">
        <v>1500000</v>
      </c>
    </row>
    <row r="28" spans="1:12" ht="16.5" customHeight="1">
      <c r="A28" s="3" t="s">
        <v>17</v>
      </c>
      <c r="F28" s="125">
        <v>12</v>
      </c>
      <c r="G28" s="17"/>
      <c r="H28" s="19">
        <v>0</v>
      </c>
      <c r="I28" s="17"/>
      <c r="J28" s="17">
        <v>347646</v>
      </c>
      <c r="K28" s="17"/>
      <c r="L28" s="17">
        <v>555743</v>
      </c>
    </row>
    <row r="29" spans="1:12" ht="16.5" customHeight="1">
      <c r="A29" s="3" t="s">
        <v>162</v>
      </c>
      <c r="F29" s="125">
        <v>13</v>
      </c>
      <c r="G29" s="17"/>
      <c r="H29" s="19">
        <v>6796521</v>
      </c>
      <c r="I29" s="17"/>
      <c r="J29" s="17">
        <v>8344982</v>
      </c>
      <c r="K29" s="17"/>
      <c r="L29" s="17">
        <v>12207860</v>
      </c>
    </row>
    <row r="30" spans="1:12" ht="16.5" customHeight="1">
      <c r="A30" s="3" t="s">
        <v>163</v>
      </c>
      <c r="F30" s="125">
        <v>14</v>
      </c>
      <c r="G30" s="17"/>
      <c r="H30" s="19">
        <v>3748973</v>
      </c>
      <c r="I30" s="17"/>
      <c r="J30" s="17">
        <v>3276281</v>
      </c>
      <c r="K30" s="17"/>
      <c r="L30" s="17">
        <v>1634932</v>
      </c>
    </row>
    <row r="31" spans="1:12" ht="16.5" customHeight="1">
      <c r="A31" s="3" t="s">
        <v>164</v>
      </c>
      <c r="F31" s="125">
        <v>15</v>
      </c>
      <c r="G31" s="17"/>
      <c r="H31" s="19">
        <v>2958752</v>
      </c>
      <c r="I31" s="17"/>
      <c r="J31" s="17">
        <v>1638305</v>
      </c>
      <c r="K31" s="17"/>
      <c r="L31" s="17">
        <v>1230164</v>
      </c>
    </row>
    <row r="32" spans="1:12" ht="16.5" customHeight="1">
      <c r="A32" s="3" t="s">
        <v>19</v>
      </c>
      <c r="F32" s="125"/>
      <c r="G32" s="20"/>
      <c r="H32" s="21">
        <v>1361304</v>
      </c>
      <c r="I32" s="20"/>
      <c r="J32" s="22">
        <v>1481504</v>
      </c>
      <c r="K32" s="20"/>
      <c r="L32" s="22">
        <v>1610680</v>
      </c>
    </row>
    <row r="33" spans="1:12" ht="16.5" customHeight="1">
      <c r="A33" s="4"/>
      <c r="B33" s="4"/>
      <c r="C33" s="4"/>
      <c r="D33" s="4"/>
      <c r="E33" s="4"/>
      <c r="F33" s="120"/>
      <c r="G33" s="20"/>
      <c r="H33" s="24"/>
      <c r="I33" s="20"/>
      <c r="J33" s="24"/>
      <c r="K33" s="24"/>
      <c r="L33" s="24"/>
    </row>
    <row r="34" spans="1:12" s="4" customFormat="1" ht="16.5" customHeight="1">
      <c r="A34" s="16" t="s">
        <v>21</v>
      </c>
      <c r="B34" s="3"/>
      <c r="C34" s="3"/>
      <c r="D34" s="3"/>
      <c r="E34" s="3"/>
      <c r="F34" s="125"/>
      <c r="G34" s="20"/>
      <c r="H34" s="25">
        <f>SUM(H27:H32)</f>
        <v>16365550</v>
      </c>
      <c r="I34" s="20"/>
      <c r="J34" s="25">
        <f>SUM(J27:J32)</f>
        <v>16588718</v>
      </c>
      <c r="K34" s="24"/>
      <c r="L34" s="25">
        <f>SUM(L27:L32)</f>
        <v>18739379</v>
      </c>
    </row>
    <row r="35" spans="1:12" ht="16.5" customHeight="1">
      <c r="F35" s="3"/>
      <c r="G35" s="27"/>
      <c r="H35" s="28"/>
      <c r="I35" s="27"/>
      <c r="J35" s="28"/>
      <c r="K35" s="28"/>
      <c r="L35" s="28"/>
    </row>
    <row r="36" spans="1:12" ht="16.5" customHeight="1" thickBot="1">
      <c r="A36" s="16" t="s">
        <v>20</v>
      </c>
      <c r="F36" s="125"/>
      <c r="G36" s="20"/>
      <c r="H36" s="29">
        <f>H23+H34</f>
        <v>372267341</v>
      </c>
      <c r="I36" s="20"/>
      <c r="J36" s="29">
        <f>J23+J34</f>
        <v>255404307</v>
      </c>
      <c r="K36" s="24"/>
      <c r="L36" s="29">
        <f>SUM(L23,L34)</f>
        <v>323706337</v>
      </c>
    </row>
    <row r="37" spans="1:12" ht="16.5" customHeight="1" thickTop="1">
      <c r="A37" s="16"/>
      <c r="F37" s="125"/>
      <c r="G37" s="20"/>
      <c r="H37" s="24"/>
      <c r="I37" s="20"/>
      <c r="J37" s="24"/>
      <c r="K37" s="24"/>
      <c r="L37" s="24"/>
    </row>
    <row r="38" spans="1:12" ht="16.5" customHeight="1">
      <c r="A38" s="16"/>
      <c r="F38" s="125"/>
      <c r="G38" s="20"/>
      <c r="H38" s="24"/>
      <c r="I38" s="20"/>
      <c r="J38" s="24"/>
      <c r="K38" s="24"/>
      <c r="L38" s="24"/>
    </row>
    <row r="39" spans="1:12" ht="16.5" customHeight="1">
      <c r="A39" s="16"/>
      <c r="F39" s="125"/>
      <c r="G39" s="20"/>
      <c r="H39" s="24"/>
      <c r="I39" s="20"/>
      <c r="J39" s="24"/>
      <c r="K39" s="24"/>
      <c r="L39" s="24"/>
    </row>
    <row r="40" spans="1:12" ht="16.5" customHeight="1">
      <c r="A40" s="16"/>
      <c r="F40" s="125"/>
      <c r="G40" s="20"/>
      <c r="H40" s="24"/>
      <c r="I40" s="20"/>
      <c r="J40" s="24"/>
      <c r="K40" s="24"/>
      <c r="L40" s="24"/>
    </row>
    <row r="41" spans="1:12" ht="16.5" customHeight="1">
      <c r="A41" s="16"/>
      <c r="F41" s="125"/>
      <c r="G41" s="20"/>
      <c r="H41" s="24"/>
      <c r="I41" s="20"/>
      <c r="J41" s="24"/>
      <c r="K41" s="24"/>
      <c r="L41" s="24"/>
    </row>
    <row r="42" spans="1:12" ht="16.5" customHeight="1">
      <c r="A42" s="16"/>
      <c r="F42" s="125"/>
      <c r="G42" s="20"/>
      <c r="H42" s="24"/>
      <c r="I42" s="20"/>
      <c r="J42" s="24"/>
      <c r="K42" s="24"/>
      <c r="L42" s="24"/>
    </row>
    <row r="43" spans="1:12" ht="16.5" customHeight="1">
      <c r="A43" s="132" t="s">
        <v>23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</row>
    <row r="44" spans="1:12" ht="16.5" customHeight="1">
      <c r="A44" s="125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1:12" ht="16.5" customHeight="1">
      <c r="A45" s="125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12" ht="16.5" customHeight="1">
      <c r="A46" s="125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</row>
    <row r="47" spans="1:12" ht="16.5" customHeight="1">
      <c r="A47" s="125"/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12" ht="12.75" customHeight="1">
      <c r="A48" s="125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</row>
    <row r="49" spans="1:12" ht="21.95" customHeight="1">
      <c r="A49" s="126" t="s">
        <v>34</v>
      </c>
      <c r="B49" s="126"/>
      <c r="C49" s="8"/>
      <c r="D49" s="8"/>
      <c r="E49" s="8"/>
      <c r="F49" s="9"/>
      <c r="G49" s="9"/>
      <c r="H49" s="32"/>
      <c r="I49" s="9"/>
      <c r="J49" s="32"/>
      <c r="K49" s="32"/>
      <c r="L49" s="32"/>
    </row>
    <row r="50" spans="1:12" ht="16.5" customHeight="1">
      <c r="A50" s="16" t="str">
        <f>A1</f>
        <v>TQR Company Limited</v>
      </c>
      <c r="C50" s="4"/>
      <c r="D50" s="4"/>
      <c r="E50" s="4"/>
      <c r="F50" s="5"/>
      <c r="G50" s="5"/>
      <c r="H50" s="127"/>
      <c r="I50" s="5"/>
      <c r="J50" s="127"/>
      <c r="K50" s="127"/>
      <c r="L50" s="127"/>
    </row>
    <row r="51" spans="1:12" ht="16.5" customHeight="1">
      <c r="A51" s="40" t="s">
        <v>36</v>
      </c>
      <c r="B51" s="4"/>
      <c r="C51" s="4"/>
      <c r="D51" s="4"/>
      <c r="E51" s="4"/>
      <c r="F51" s="5"/>
      <c r="G51" s="5"/>
      <c r="H51" s="127"/>
      <c r="I51" s="5"/>
      <c r="J51" s="127"/>
      <c r="K51" s="127"/>
      <c r="L51" s="127"/>
    </row>
    <row r="52" spans="1:12" ht="16.5" customHeight="1">
      <c r="A52" s="7" t="str">
        <f>A3</f>
        <v>As at 31 December 2019</v>
      </c>
      <c r="B52" s="8"/>
      <c r="C52" s="8"/>
      <c r="D52" s="8"/>
      <c r="E52" s="8"/>
      <c r="F52" s="9"/>
      <c r="G52" s="9"/>
      <c r="H52" s="128"/>
      <c r="I52" s="9"/>
      <c r="J52" s="128"/>
      <c r="K52" s="128"/>
      <c r="L52" s="128"/>
    </row>
    <row r="53" spans="1:12" ht="16.5" customHeight="1">
      <c r="A53" s="1"/>
      <c r="B53" s="4"/>
      <c r="C53" s="4"/>
      <c r="D53" s="4"/>
      <c r="E53" s="4"/>
      <c r="F53" s="5"/>
      <c r="G53" s="5"/>
      <c r="H53" s="127"/>
      <c r="I53" s="5"/>
      <c r="J53" s="127"/>
      <c r="K53" s="127"/>
      <c r="L53" s="127"/>
    </row>
    <row r="54" spans="1:12" ht="16.5" customHeight="1">
      <c r="A54" s="1"/>
      <c r="B54" s="4"/>
      <c r="C54" s="4"/>
      <c r="D54" s="4"/>
      <c r="E54" s="4"/>
      <c r="F54" s="5"/>
      <c r="G54" s="5"/>
      <c r="H54" s="127"/>
      <c r="I54" s="5"/>
      <c r="J54" s="127"/>
      <c r="K54" s="127"/>
      <c r="L54" s="127"/>
    </row>
    <row r="55" spans="1:12" ht="16.5" customHeight="1">
      <c r="A55" s="11"/>
      <c r="B55" s="4"/>
      <c r="C55" s="4"/>
      <c r="D55" s="4"/>
      <c r="E55" s="4"/>
      <c r="F55" s="5"/>
      <c r="G55" s="5"/>
      <c r="H55" s="129" t="s">
        <v>156</v>
      </c>
      <c r="I55" s="129"/>
      <c r="J55" s="129"/>
      <c r="K55" s="129"/>
      <c r="L55" s="129"/>
    </row>
    <row r="56" spans="1:12" ht="16.5" customHeight="1">
      <c r="A56" s="11"/>
      <c r="B56" s="4"/>
      <c r="C56" s="4"/>
      <c r="D56" s="4"/>
      <c r="E56" s="4"/>
      <c r="F56" s="5"/>
      <c r="G56" s="5"/>
      <c r="H56" s="130" t="s">
        <v>157</v>
      </c>
      <c r="I56" s="131"/>
      <c r="J56" s="131"/>
      <c r="K56" s="131"/>
      <c r="L56" s="131"/>
    </row>
    <row r="57" spans="1:12" ht="16.5" customHeight="1">
      <c r="A57" s="11"/>
      <c r="B57" s="4"/>
      <c r="C57" s="4"/>
      <c r="D57" s="4"/>
      <c r="E57" s="4"/>
      <c r="F57" s="5"/>
      <c r="G57" s="5"/>
      <c r="H57" s="12"/>
      <c r="I57" s="12"/>
      <c r="J57" s="13" t="s">
        <v>8</v>
      </c>
      <c r="K57" s="13"/>
      <c r="L57" s="13" t="s">
        <v>8</v>
      </c>
    </row>
    <row r="58" spans="1:12" ht="16.5" customHeight="1">
      <c r="A58" s="11"/>
      <c r="B58" s="4"/>
      <c r="C58" s="4"/>
      <c r="D58" s="4"/>
      <c r="E58" s="4"/>
      <c r="F58" s="5"/>
      <c r="G58" s="5"/>
      <c r="H58" s="38" t="s">
        <v>5</v>
      </c>
      <c r="I58" s="12"/>
      <c r="J58" s="38" t="s">
        <v>5</v>
      </c>
      <c r="K58" s="12"/>
      <c r="L58" s="38" t="s">
        <v>6</v>
      </c>
    </row>
    <row r="59" spans="1:12" ht="16.5" customHeight="1">
      <c r="A59" s="11"/>
      <c r="B59" s="4"/>
      <c r="C59" s="4"/>
      <c r="D59" s="4"/>
      <c r="E59" s="4"/>
      <c r="F59" s="5"/>
      <c r="G59" s="14"/>
      <c r="H59" s="39">
        <v>2019</v>
      </c>
      <c r="I59" s="14"/>
      <c r="J59" s="39">
        <v>2018</v>
      </c>
      <c r="K59" s="14"/>
      <c r="L59" s="39">
        <v>2018</v>
      </c>
    </row>
    <row r="60" spans="1:12" ht="16.5" customHeight="1">
      <c r="A60" s="11"/>
      <c r="B60" s="4"/>
      <c r="F60" s="44" t="s">
        <v>9</v>
      </c>
      <c r="G60" s="14"/>
      <c r="H60" s="15" t="s">
        <v>7</v>
      </c>
      <c r="I60" s="14"/>
      <c r="J60" s="15" t="s">
        <v>7</v>
      </c>
      <c r="K60" s="13"/>
      <c r="L60" s="15" t="s">
        <v>7</v>
      </c>
    </row>
    <row r="61" spans="1:12" ht="16.5" customHeight="1">
      <c r="A61" s="16" t="s">
        <v>24</v>
      </c>
      <c r="F61" s="125"/>
      <c r="G61" s="125"/>
      <c r="H61" s="18"/>
      <c r="I61" s="125"/>
      <c r="J61" s="18"/>
      <c r="K61" s="18"/>
      <c r="L61" s="18"/>
    </row>
    <row r="62" spans="1:12" ht="16.5" customHeight="1">
      <c r="A62" s="16"/>
      <c r="F62" s="125"/>
      <c r="G62" s="125"/>
      <c r="H62" s="18"/>
      <c r="I62" s="125"/>
      <c r="J62" s="18"/>
      <c r="K62" s="18"/>
      <c r="L62" s="18"/>
    </row>
    <row r="63" spans="1:12" ht="16.5" customHeight="1">
      <c r="A63" s="16" t="s">
        <v>25</v>
      </c>
      <c r="F63" s="125"/>
      <c r="G63" s="125"/>
      <c r="I63" s="125"/>
    </row>
    <row r="64" spans="1:12" ht="16.5" customHeight="1">
      <c r="A64" s="16"/>
      <c r="F64" s="125"/>
      <c r="G64" s="125"/>
      <c r="I64" s="125"/>
    </row>
    <row r="65" spans="1:12" ht="16.5" customHeight="1">
      <c r="A65" s="3" t="s">
        <v>159</v>
      </c>
      <c r="F65" s="125" t="s">
        <v>145</v>
      </c>
      <c r="G65" s="17"/>
      <c r="H65" s="19">
        <v>287063230</v>
      </c>
      <c r="I65" s="17"/>
      <c r="J65" s="17">
        <v>159795918</v>
      </c>
      <c r="K65" s="17"/>
      <c r="L65" s="17">
        <v>230302113</v>
      </c>
    </row>
    <row r="66" spans="1:12" ht="16.5" customHeight="1">
      <c r="A66" s="3" t="s">
        <v>26</v>
      </c>
      <c r="F66" s="125"/>
      <c r="G66" s="17"/>
      <c r="H66" s="19">
        <v>0</v>
      </c>
      <c r="I66" s="17"/>
      <c r="J66" s="17">
        <v>0</v>
      </c>
      <c r="K66" s="17"/>
      <c r="L66" s="17">
        <v>450000</v>
      </c>
    </row>
    <row r="67" spans="1:12" ht="16.5" customHeight="1">
      <c r="A67" s="33" t="s">
        <v>27</v>
      </c>
      <c r="F67" s="47" t="s">
        <v>138</v>
      </c>
      <c r="G67" s="17"/>
      <c r="H67" s="19">
        <v>609627</v>
      </c>
      <c r="I67" s="17"/>
      <c r="J67" s="19">
        <v>1844774</v>
      </c>
      <c r="K67" s="19"/>
      <c r="L67" s="19">
        <v>717603</v>
      </c>
    </row>
    <row r="68" spans="1:12" ht="16.5" customHeight="1">
      <c r="A68" s="33" t="s">
        <v>28</v>
      </c>
      <c r="F68" s="125">
        <v>5</v>
      </c>
      <c r="G68" s="20"/>
      <c r="H68" s="19">
        <v>6658833</v>
      </c>
      <c r="I68" s="3"/>
      <c r="J68" s="17">
        <v>9315257</v>
      </c>
      <c r="K68" s="17"/>
      <c r="L68" s="17">
        <v>6003735</v>
      </c>
    </row>
    <row r="69" spans="1:12" ht="16.5" customHeight="1">
      <c r="A69" s="3" t="s">
        <v>29</v>
      </c>
      <c r="F69" s="47"/>
      <c r="G69" s="20"/>
      <c r="H69" s="21">
        <v>4266161</v>
      </c>
      <c r="I69" s="20"/>
      <c r="J69" s="22">
        <v>4600038</v>
      </c>
      <c r="K69" s="20"/>
      <c r="L69" s="22">
        <v>16873180</v>
      </c>
    </row>
    <row r="70" spans="1:12" ht="16.5" customHeight="1">
      <c r="F70" s="47"/>
      <c r="G70" s="20"/>
      <c r="I70" s="125"/>
    </row>
    <row r="71" spans="1:12" ht="16.5" customHeight="1">
      <c r="A71" s="16" t="s">
        <v>30</v>
      </c>
      <c r="F71" s="125"/>
      <c r="G71" s="125"/>
      <c r="H71" s="25">
        <f>SUM(H65:H69)</f>
        <v>298597851</v>
      </c>
      <c r="I71" s="20"/>
      <c r="J71" s="25">
        <f>SUM(J65:J69)</f>
        <v>175555987</v>
      </c>
      <c r="K71" s="24"/>
      <c r="L71" s="25">
        <f>SUM(L65:L69)</f>
        <v>254346631</v>
      </c>
    </row>
    <row r="72" spans="1:12" ht="16.5" customHeight="1">
      <c r="A72" s="16"/>
      <c r="F72" s="125"/>
      <c r="G72" s="125"/>
      <c r="H72" s="18"/>
      <c r="I72" s="125"/>
      <c r="J72" s="18"/>
      <c r="K72" s="18"/>
      <c r="L72" s="18"/>
    </row>
    <row r="73" spans="1:12" ht="16.5" customHeight="1">
      <c r="A73" s="16" t="s">
        <v>149</v>
      </c>
      <c r="F73" s="125"/>
      <c r="G73" s="125"/>
      <c r="H73" s="18"/>
      <c r="I73" s="125"/>
      <c r="J73" s="18"/>
      <c r="K73" s="18"/>
      <c r="L73" s="18"/>
    </row>
    <row r="74" spans="1:12" ht="16.5" customHeight="1">
      <c r="A74" s="16"/>
      <c r="F74" s="125"/>
      <c r="G74" s="125"/>
      <c r="H74" s="18"/>
      <c r="I74" s="125"/>
      <c r="J74" s="18"/>
      <c r="K74" s="18"/>
      <c r="L74" s="18"/>
    </row>
    <row r="75" spans="1:12" ht="16.5" customHeight="1">
      <c r="A75" s="33" t="s">
        <v>32</v>
      </c>
      <c r="F75" s="125">
        <v>17</v>
      </c>
      <c r="G75" s="17"/>
      <c r="H75" s="19">
        <v>2601696</v>
      </c>
      <c r="I75" s="17"/>
      <c r="J75" s="17">
        <v>2979140</v>
      </c>
      <c r="K75" s="17"/>
      <c r="L75" s="17">
        <v>4823914</v>
      </c>
    </row>
    <row r="76" spans="1:12" ht="16.5" customHeight="1">
      <c r="A76" s="3" t="s">
        <v>31</v>
      </c>
      <c r="F76" s="47" t="s">
        <v>146</v>
      </c>
      <c r="G76" s="17"/>
      <c r="H76" s="21">
        <v>14793762</v>
      </c>
      <c r="I76" s="20"/>
      <c r="J76" s="22">
        <v>8191525</v>
      </c>
      <c r="K76" s="20"/>
      <c r="L76" s="22">
        <v>6150821</v>
      </c>
    </row>
    <row r="77" spans="1:12" ht="16.5" customHeight="1">
      <c r="F77" s="47"/>
      <c r="G77" s="20"/>
      <c r="H77" s="24"/>
      <c r="I77" s="20"/>
      <c r="J77" s="24"/>
      <c r="K77" s="24"/>
      <c r="L77" s="24"/>
    </row>
    <row r="78" spans="1:12" ht="16.5" customHeight="1">
      <c r="A78" s="16" t="s">
        <v>150</v>
      </c>
      <c r="F78" s="47"/>
      <c r="G78" s="20"/>
      <c r="H78" s="25">
        <f>SUM(H75:H76)</f>
        <v>17395458</v>
      </c>
      <c r="I78" s="20"/>
      <c r="J78" s="25">
        <f>SUM(J75:J76)</f>
        <v>11170665</v>
      </c>
      <c r="K78" s="24"/>
      <c r="L78" s="25">
        <f>SUM(L75:L76)</f>
        <v>10974735</v>
      </c>
    </row>
    <row r="79" spans="1:12" ht="16.5" customHeight="1">
      <c r="F79" s="47"/>
      <c r="G79" s="20"/>
      <c r="H79" s="24"/>
      <c r="I79" s="20"/>
      <c r="J79" s="24"/>
      <c r="K79" s="24"/>
      <c r="L79" s="24"/>
    </row>
    <row r="80" spans="1:12" ht="16.5" customHeight="1">
      <c r="A80" s="16" t="s">
        <v>33</v>
      </c>
      <c r="F80" s="125"/>
      <c r="G80" s="20"/>
      <c r="H80" s="25">
        <f>H71+H78</f>
        <v>315993309</v>
      </c>
      <c r="I80" s="20"/>
      <c r="J80" s="25">
        <f>J71+J78</f>
        <v>186726652</v>
      </c>
      <c r="K80" s="24"/>
      <c r="L80" s="25">
        <f>SUM(L78,L71)</f>
        <v>265321366</v>
      </c>
    </row>
    <row r="81" spans="1:12" ht="16.5" customHeight="1">
      <c r="A81" s="16"/>
      <c r="F81" s="125"/>
      <c r="G81" s="20"/>
      <c r="H81" s="24"/>
      <c r="I81" s="20"/>
      <c r="J81" s="24"/>
      <c r="K81" s="24"/>
      <c r="L81" s="24"/>
    </row>
    <row r="82" spans="1:12" ht="16.5" customHeight="1">
      <c r="A82" s="16"/>
      <c r="F82" s="125"/>
      <c r="G82" s="20"/>
      <c r="H82" s="24"/>
      <c r="I82" s="20"/>
      <c r="J82" s="24"/>
      <c r="K82" s="24"/>
      <c r="L82" s="24"/>
    </row>
    <row r="83" spans="1:12" ht="16.5" customHeight="1">
      <c r="A83" s="16"/>
      <c r="F83" s="125"/>
      <c r="G83" s="20"/>
      <c r="H83" s="24"/>
      <c r="I83" s="20"/>
      <c r="J83" s="24"/>
      <c r="K83" s="24"/>
      <c r="L83" s="24"/>
    </row>
    <row r="84" spans="1:12" ht="16.5" customHeight="1">
      <c r="A84" s="16"/>
      <c r="F84" s="125"/>
      <c r="G84" s="20"/>
      <c r="H84" s="24"/>
      <c r="I84" s="20"/>
      <c r="J84" s="24"/>
      <c r="K84" s="24"/>
      <c r="L84" s="24"/>
    </row>
    <row r="85" spans="1:12" ht="16.5" customHeight="1">
      <c r="A85" s="16"/>
      <c r="F85" s="125"/>
      <c r="G85" s="20"/>
      <c r="H85" s="24"/>
      <c r="I85" s="20"/>
      <c r="J85" s="24"/>
      <c r="K85" s="24"/>
      <c r="L85" s="24"/>
    </row>
    <row r="86" spans="1:12" ht="16.5" customHeight="1">
      <c r="A86" s="16"/>
      <c r="F86" s="125"/>
      <c r="G86" s="20"/>
      <c r="H86" s="24"/>
      <c r="I86" s="20"/>
      <c r="J86" s="24"/>
      <c r="K86" s="24"/>
      <c r="L86" s="24"/>
    </row>
    <row r="87" spans="1:12" ht="16.5" customHeight="1">
      <c r="A87" s="16"/>
      <c r="F87" s="125"/>
      <c r="G87" s="20"/>
      <c r="H87" s="24"/>
      <c r="I87" s="20"/>
      <c r="J87" s="24"/>
      <c r="K87" s="24"/>
      <c r="L87" s="24"/>
    </row>
    <row r="88" spans="1:12" ht="16.5" customHeight="1">
      <c r="A88" s="16"/>
      <c r="F88" s="125"/>
      <c r="G88" s="20"/>
      <c r="H88" s="24"/>
      <c r="I88" s="20"/>
      <c r="J88" s="24"/>
      <c r="K88" s="24"/>
      <c r="L88" s="24"/>
    </row>
    <row r="89" spans="1:12" ht="16.5" customHeight="1">
      <c r="A89" s="16"/>
      <c r="F89" s="125"/>
      <c r="G89" s="20"/>
      <c r="H89" s="24"/>
      <c r="I89" s="20"/>
      <c r="J89" s="24"/>
      <c r="K89" s="24"/>
      <c r="L89" s="24"/>
    </row>
    <row r="90" spans="1:12" ht="16.5" customHeight="1">
      <c r="A90" s="16"/>
      <c r="F90" s="125"/>
      <c r="G90" s="20"/>
      <c r="H90" s="24"/>
      <c r="I90" s="20"/>
      <c r="J90" s="24"/>
      <c r="K90" s="24"/>
      <c r="L90" s="24"/>
    </row>
    <row r="91" spans="1:12" ht="16.5" customHeight="1">
      <c r="A91" s="16"/>
      <c r="F91" s="125"/>
      <c r="G91" s="20"/>
      <c r="H91" s="24"/>
      <c r="I91" s="20"/>
      <c r="J91" s="24"/>
      <c r="K91" s="24"/>
      <c r="L91" s="24"/>
    </row>
    <row r="92" spans="1:12" ht="16.5" customHeight="1">
      <c r="A92" s="16"/>
      <c r="F92" s="125"/>
      <c r="G92" s="20"/>
      <c r="H92" s="24"/>
      <c r="I92" s="20"/>
      <c r="J92" s="24"/>
      <c r="K92" s="24"/>
      <c r="L92" s="24"/>
    </row>
    <row r="93" spans="1:12" ht="16.5" customHeight="1">
      <c r="A93" s="16"/>
      <c r="F93" s="125"/>
      <c r="G93" s="20"/>
      <c r="H93" s="24"/>
      <c r="I93" s="20"/>
      <c r="J93" s="24"/>
      <c r="K93" s="24"/>
      <c r="L93" s="24"/>
    </row>
    <row r="94" spans="1:12" ht="16.5" customHeight="1">
      <c r="A94" s="16"/>
      <c r="F94" s="125"/>
      <c r="G94" s="20"/>
      <c r="H94" s="24"/>
      <c r="I94" s="20"/>
      <c r="J94" s="24"/>
      <c r="K94" s="24"/>
      <c r="L94" s="24"/>
    </row>
    <row r="95" spans="1:12" ht="16.5" customHeight="1">
      <c r="A95" s="16"/>
      <c r="F95" s="125"/>
      <c r="G95" s="20"/>
      <c r="H95" s="24"/>
      <c r="I95" s="20"/>
      <c r="J95" s="24"/>
      <c r="K95" s="24"/>
      <c r="L95" s="24"/>
    </row>
    <row r="96" spans="1:12" ht="16.5" customHeight="1">
      <c r="A96" s="16"/>
      <c r="F96" s="125"/>
      <c r="G96" s="20"/>
      <c r="H96" s="24"/>
      <c r="I96" s="20"/>
      <c r="J96" s="24"/>
      <c r="K96" s="24"/>
      <c r="L96" s="24"/>
    </row>
    <row r="97" spans="1:12" ht="12" customHeight="1">
      <c r="A97" s="16"/>
      <c r="F97" s="125"/>
      <c r="G97" s="20"/>
      <c r="H97" s="24"/>
      <c r="I97" s="20"/>
      <c r="J97" s="24"/>
      <c r="K97" s="24"/>
      <c r="L97" s="24"/>
    </row>
    <row r="98" spans="1:12" ht="21.95" customHeight="1">
      <c r="A98" s="126" t="str">
        <f>A49</f>
        <v>The accompanying notes are an integral part of these financial statements.</v>
      </c>
      <c r="B98" s="8"/>
      <c r="C98" s="8"/>
      <c r="D98" s="8"/>
      <c r="E98" s="8"/>
      <c r="F98" s="8"/>
      <c r="G98" s="8"/>
      <c r="H98" s="8"/>
      <c r="I98" s="9"/>
      <c r="J98" s="32"/>
      <c r="K98" s="32"/>
      <c r="L98" s="32"/>
    </row>
    <row r="99" spans="1:12" ht="16.5" customHeight="1">
      <c r="A99" s="16" t="str">
        <f>A1</f>
        <v>TQR Company Limited</v>
      </c>
      <c r="C99" s="4"/>
      <c r="D99" s="4"/>
      <c r="E99" s="4"/>
      <c r="F99" s="5"/>
      <c r="G99" s="5"/>
      <c r="H99" s="127"/>
      <c r="I99" s="5"/>
      <c r="J99" s="127"/>
      <c r="K99" s="127"/>
      <c r="L99" s="127"/>
    </row>
    <row r="100" spans="1:12" ht="16.5" customHeight="1">
      <c r="A100" s="40" t="s">
        <v>36</v>
      </c>
      <c r="B100" s="4"/>
      <c r="C100" s="4"/>
      <c r="D100" s="4"/>
      <c r="E100" s="4"/>
      <c r="F100" s="5"/>
      <c r="G100" s="5"/>
      <c r="H100" s="127"/>
      <c r="I100" s="5"/>
      <c r="J100" s="127"/>
      <c r="K100" s="127"/>
      <c r="L100" s="127"/>
    </row>
    <row r="101" spans="1:12" ht="16.5" customHeight="1">
      <c r="A101" s="7" t="str">
        <f>A52</f>
        <v>As at 31 December 2019</v>
      </c>
      <c r="B101" s="8"/>
      <c r="C101" s="8"/>
      <c r="D101" s="8"/>
      <c r="E101" s="8"/>
      <c r="F101" s="9"/>
      <c r="G101" s="9"/>
      <c r="H101" s="128"/>
      <c r="I101" s="9"/>
      <c r="J101" s="128"/>
      <c r="K101" s="128"/>
      <c r="L101" s="128"/>
    </row>
    <row r="102" spans="1:12" ht="16.5" customHeight="1">
      <c r="A102" s="11"/>
      <c r="B102" s="4"/>
      <c r="C102" s="4"/>
      <c r="D102" s="4"/>
      <c r="E102" s="4"/>
      <c r="F102" s="5"/>
      <c r="G102" s="5"/>
      <c r="H102" s="127"/>
      <c r="I102" s="5"/>
      <c r="J102" s="127"/>
      <c r="K102" s="127"/>
      <c r="L102" s="127"/>
    </row>
    <row r="103" spans="1:12" ht="16.5" customHeight="1">
      <c r="A103" s="1"/>
      <c r="B103" s="4"/>
      <c r="C103" s="4"/>
      <c r="D103" s="4"/>
      <c r="E103" s="4"/>
      <c r="F103" s="5"/>
      <c r="G103" s="5"/>
      <c r="H103" s="127"/>
      <c r="I103" s="5"/>
      <c r="J103" s="127"/>
      <c r="K103" s="127"/>
      <c r="L103" s="127"/>
    </row>
    <row r="104" spans="1:12" ht="16.5" customHeight="1">
      <c r="A104" s="11"/>
      <c r="B104" s="4"/>
      <c r="C104" s="4"/>
      <c r="D104" s="4"/>
      <c r="E104" s="4"/>
      <c r="F104" s="5"/>
      <c r="G104" s="5"/>
      <c r="H104" s="129" t="s">
        <v>156</v>
      </c>
      <c r="I104" s="129"/>
      <c r="J104" s="129"/>
      <c r="K104" s="129"/>
      <c r="L104" s="129"/>
    </row>
    <row r="105" spans="1:12" ht="16.5" customHeight="1">
      <c r="A105" s="11"/>
      <c r="B105" s="4"/>
      <c r="C105" s="4"/>
      <c r="D105" s="4"/>
      <c r="E105" s="4"/>
      <c r="F105" s="5"/>
      <c r="G105" s="5"/>
      <c r="H105" s="130" t="s">
        <v>157</v>
      </c>
      <c r="I105" s="131"/>
      <c r="J105" s="131"/>
      <c r="K105" s="131"/>
      <c r="L105" s="131"/>
    </row>
    <row r="106" spans="1:12" ht="16.5" customHeight="1">
      <c r="A106" s="11"/>
      <c r="B106" s="4"/>
      <c r="C106" s="4"/>
      <c r="D106" s="4"/>
      <c r="E106" s="4"/>
      <c r="F106" s="5"/>
      <c r="G106" s="5"/>
      <c r="H106" s="12"/>
      <c r="I106" s="12"/>
      <c r="J106" s="13" t="s">
        <v>8</v>
      </c>
      <c r="K106" s="13"/>
      <c r="L106" s="13" t="s">
        <v>8</v>
      </c>
    </row>
    <row r="107" spans="1:12" ht="16.5" customHeight="1">
      <c r="A107" s="11"/>
      <c r="B107" s="4"/>
      <c r="C107" s="4"/>
      <c r="D107" s="4"/>
      <c r="E107" s="4"/>
      <c r="F107" s="5"/>
      <c r="G107" s="5"/>
      <c r="H107" s="38" t="s">
        <v>5</v>
      </c>
      <c r="I107" s="12"/>
      <c r="J107" s="38" t="s">
        <v>5</v>
      </c>
      <c r="K107" s="12"/>
      <c r="L107" s="38" t="s">
        <v>6</v>
      </c>
    </row>
    <row r="108" spans="1:12" ht="16.5" customHeight="1">
      <c r="A108" s="11"/>
      <c r="B108" s="4"/>
      <c r="C108" s="4"/>
      <c r="D108" s="4"/>
      <c r="E108" s="4"/>
      <c r="F108" s="5"/>
      <c r="G108" s="14"/>
      <c r="H108" s="39">
        <v>2019</v>
      </c>
      <c r="I108" s="14"/>
      <c r="J108" s="39">
        <v>2018</v>
      </c>
      <c r="K108" s="14"/>
      <c r="L108" s="39">
        <v>2018</v>
      </c>
    </row>
    <row r="109" spans="1:12" ht="16.5" customHeight="1">
      <c r="A109" s="11"/>
      <c r="B109" s="4"/>
      <c r="F109" s="44" t="s">
        <v>9</v>
      </c>
      <c r="G109" s="14"/>
      <c r="H109" s="15" t="s">
        <v>7</v>
      </c>
      <c r="I109" s="14"/>
      <c r="J109" s="15" t="s">
        <v>7</v>
      </c>
      <c r="K109" s="13"/>
      <c r="L109" s="15" t="s">
        <v>7</v>
      </c>
    </row>
    <row r="110" spans="1:12" ht="16.5" customHeight="1">
      <c r="A110" s="16" t="s">
        <v>35</v>
      </c>
      <c r="F110" s="125"/>
      <c r="G110" s="20"/>
      <c r="H110" s="24"/>
      <c r="I110" s="20"/>
      <c r="J110" s="24"/>
      <c r="K110" s="24"/>
      <c r="L110" s="24"/>
    </row>
    <row r="111" spans="1:12" ht="16.5" customHeight="1">
      <c r="A111" s="16"/>
      <c r="F111" s="125"/>
      <c r="G111" s="17"/>
      <c r="H111" s="18"/>
      <c r="I111" s="17"/>
      <c r="J111" s="18"/>
      <c r="K111" s="18"/>
      <c r="L111" s="18"/>
    </row>
    <row r="112" spans="1:12" ht="16.5" customHeight="1">
      <c r="A112" s="16" t="s">
        <v>37</v>
      </c>
      <c r="F112" s="125"/>
      <c r="G112" s="17"/>
      <c r="H112" s="18"/>
      <c r="I112" s="17"/>
      <c r="J112" s="18"/>
      <c r="K112" s="18"/>
      <c r="L112" s="18"/>
    </row>
    <row r="113" spans="1:12" ht="16.5" customHeight="1">
      <c r="A113" s="16"/>
      <c r="F113" s="125"/>
      <c r="G113" s="17"/>
      <c r="H113" s="18"/>
      <c r="I113" s="17"/>
      <c r="J113" s="18"/>
      <c r="K113" s="18"/>
      <c r="L113" s="18"/>
    </row>
    <row r="114" spans="1:12" ht="16.5" customHeight="1">
      <c r="A114" s="3" t="s">
        <v>38</v>
      </c>
      <c r="F114" s="125"/>
      <c r="G114" s="17"/>
      <c r="H114" s="18"/>
      <c r="I114" s="17"/>
      <c r="J114" s="18"/>
      <c r="K114" s="18"/>
      <c r="L114" s="18"/>
    </row>
    <row r="115" spans="1:12" ht="16.5" customHeight="1">
      <c r="B115" s="3" t="s">
        <v>39</v>
      </c>
      <c r="F115" s="125"/>
      <c r="G115" s="17"/>
      <c r="H115" s="18"/>
      <c r="I115" s="17"/>
      <c r="J115" s="18"/>
      <c r="K115" s="18"/>
      <c r="L115" s="18"/>
    </row>
    <row r="116" spans="1:12" ht="16.5" customHeight="1">
      <c r="C116" s="3" t="s">
        <v>40</v>
      </c>
      <c r="F116" s="125"/>
      <c r="G116" s="17"/>
      <c r="H116" s="18"/>
      <c r="I116" s="17"/>
      <c r="J116" s="18"/>
      <c r="K116" s="18"/>
      <c r="L116" s="18"/>
    </row>
    <row r="117" spans="1:12" ht="16.5" customHeight="1" thickBot="1">
      <c r="D117" s="3" t="s">
        <v>41</v>
      </c>
      <c r="F117" s="125">
        <v>19</v>
      </c>
      <c r="G117" s="17"/>
      <c r="H117" s="29">
        <v>7500000</v>
      </c>
      <c r="I117" s="20"/>
      <c r="J117" s="29">
        <v>7500000</v>
      </c>
      <c r="K117" s="24"/>
      <c r="L117" s="29">
        <v>7500000</v>
      </c>
    </row>
    <row r="118" spans="1:12" ht="16.5" customHeight="1" thickTop="1">
      <c r="C118" s="41"/>
      <c r="F118" s="125"/>
      <c r="G118" s="17"/>
      <c r="H118" s="18"/>
      <c r="I118" s="17"/>
      <c r="J118" s="18"/>
      <c r="K118" s="18"/>
      <c r="L118" s="18"/>
    </row>
    <row r="119" spans="1:12" ht="16.5" customHeight="1">
      <c r="B119" s="3" t="s">
        <v>42</v>
      </c>
      <c r="F119" s="125"/>
      <c r="G119" s="17"/>
      <c r="H119" s="18"/>
      <c r="I119" s="17"/>
      <c r="J119" s="18"/>
      <c r="K119" s="18"/>
      <c r="L119" s="18"/>
    </row>
    <row r="120" spans="1:12" ht="16.5" customHeight="1">
      <c r="C120" s="3" t="s">
        <v>40</v>
      </c>
      <c r="F120" s="125"/>
      <c r="G120" s="17"/>
      <c r="H120" s="24"/>
      <c r="I120" s="17"/>
      <c r="J120" s="34"/>
      <c r="K120" s="34"/>
      <c r="L120" s="34"/>
    </row>
    <row r="121" spans="1:12" ht="16.350000000000001" customHeight="1">
      <c r="D121" s="3" t="s">
        <v>41</v>
      </c>
      <c r="F121" s="125">
        <v>19</v>
      </c>
      <c r="G121" s="17"/>
      <c r="H121" s="24">
        <v>7500000</v>
      </c>
      <c r="I121" s="17"/>
      <c r="J121" s="34">
        <v>7500000</v>
      </c>
      <c r="K121" s="34"/>
      <c r="L121" s="34">
        <v>7500000</v>
      </c>
    </row>
    <row r="122" spans="1:12" ht="16.5" customHeight="1">
      <c r="A122" s="3" t="s">
        <v>43</v>
      </c>
      <c r="F122" s="125"/>
      <c r="G122" s="20"/>
      <c r="H122" s="24"/>
      <c r="I122" s="20"/>
      <c r="J122" s="24"/>
      <c r="K122" s="24"/>
      <c r="L122" s="24"/>
    </row>
    <row r="123" spans="1:12" ht="16.5" customHeight="1">
      <c r="B123" s="3" t="s">
        <v>44</v>
      </c>
      <c r="F123" s="125"/>
      <c r="G123" s="20"/>
      <c r="H123" s="3"/>
      <c r="I123" s="3"/>
      <c r="J123" s="35"/>
      <c r="K123" s="35"/>
      <c r="L123" s="35"/>
    </row>
    <row r="124" spans="1:12" ht="16.5" customHeight="1">
      <c r="C124" s="3" t="s">
        <v>45</v>
      </c>
      <c r="F124" s="125">
        <v>20</v>
      </c>
      <c r="G124" s="20"/>
      <c r="H124" s="24">
        <v>750000</v>
      </c>
      <c r="I124" s="20"/>
      <c r="J124" s="34">
        <v>750000</v>
      </c>
      <c r="K124" s="34"/>
      <c r="L124" s="34">
        <v>750000</v>
      </c>
    </row>
    <row r="125" spans="1:12" ht="16.5" customHeight="1">
      <c r="B125" s="3" t="s">
        <v>46</v>
      </c>
      <c r="F125" s="125">
        <v>5</v>
      </c>
      <c r="G125" s="20"/>
      <c r="H125" s="24">
        <v>49413133</v>
      </c>
      <c r="I125" s="20"/>
      <c r="J125" s="20">
        <v>60427655</v>
      </c>
      <c r="K125" s="20"/>
      <c r="L125" s="20">
        <v>50134971</v>
      </c>
    </row>
    <row r="126" spans="1:12" ht="16.5" customHeight="1">
      <c r="A126" s="3" t="s">
        <v>47</v>
      </c>
      <c r="F126" s="125"/>
      <c r="G126" s="20"/>
      <c r="H126" s="25">
        <v>-1389101</v>
      </c>
      <c r="I126" s="20"/>
      <c r="J126" s="22">
        <v>0</v>
      </c>
      <c r="K126" s="20"/>
      <c r="L126" s="22">
        <v>0</v>
      </c>
    </row>
    <row r="127" spans="1:12" ht="16.5" customHeight="1">
      <c r="G127" s="20"/>
      <c r="H127" s="3"/>
      <c r="I127" s="3"/>
      <c r="J127" s="3"/>
      <c r="K127" s="3"/>
      <c r="L127" s="3"/>
    </row>
    <row r="128" spans="1:12" ht="16.5" customHeight="1">
      <c r="A128" s="16" t="s">
        <v>48</v>
      </c>
      <c r="G128" s="20"/>
      <c r="H128" s="25">
        <f>SUM(H121:H126)</f>
        <v>56274032</v>
      </c>
      <c r="I128" s="20"/>
      <c r="J128" s="25">
        <f>SUM(J121:J126)</f>
        <v>68677655</v>
      </c>
      <c r="K128" s="24"/>
      <c r="L128" s="25">
        <f>SUM(L121:L126)</f>
        <v>58384971</v>
      </c>
    </row>
    <row r="129" spans="1:12" ht="16.5" customHeight="1">
      <c r="G129" s="20"/>
      <c r="H129" s="3"/>
      <c r="I129" s="3"/>
      <c r="J129" s="3"/>
      <c r="K129" s="3"/>
      <c r="L129" s="3"/>
    </row>
    <row r="130" spans="1:12" ht="16.5" customHeight="1" thickBot="1">
      <c r="A130" s="16" t="s">
        <v>49</v>
      </c>
      <c r="B130" s="16"/>
      <c r="H130" s="29">
        <f>H128+H80</f>
        <v>372267341</v>
      </c>
      <c r="I130" s="20"/>
      <c r="J130" s="29">
        <f>J128+J80</f>
        <v>255404307</v>
      </c>
      <c r="K130" s="24"/>
      <c r="L130" s="29">
        <f>L128+L80</f>
        <v>323706337</v>
      </c>
    </row>
    <row r="131" spans="1:12" ht="16.5" customHeight="1" thickTop="1">
      <c r="A131" s="16"/>
      <c r="B131" s="16"/>
      <c r="I131" s="23"/>
    </row>
    <row r="132" spans="1:12" ht="16.5" customHeight="1">
      <c r="A132" s="16"/>
      <c r="B132" s="16"/>
    </row>
    <row r="133" spans="1:12" ht="16.5" customHeight="1">
      <c r="A133" s="16"/>
      <c r="B133" s="16"/>
    </row>
    <row r="134" spans="1:12" ht="16.5" customHeight="1">
      <c r="A134" s="16"/>
      <c r="B134" s="16"/>
    </row>
    <row r="135" spans="1:12" ht="16.5" customHeight="1">
      <c r="A135" s="16"/>
      <c r="B135" s="16"/>
      <c r="F135" s="123"/>
      <c r="G135" s="123"/>
      <c r="I135" s="123"/>
    </row>
    <row r="136" spans="1:12" ht="16.5" customHeight="1">
      <c r="A136" s="16"/>
      <c r="B136" s="16"/>
    </row>
    <row r="137" spans="1:12" ht="16.5" customHeight="1">
      <c r="A137" s="16"/>
      <c r="B137" s="16"/>
    </row>
    <row r="138" spans="1:12" ht="16.5" customHeight="1">
      <c r="A138" s="16"/>
      <c r="B138" s="16"/>
    </row>
    <row r="139" spans="1:12" ht="16.5" customHeight="1">
      <c r="A139" s="16"/>
      <c r="B139" s="16"/>
    </row>
    <row r="140" spans="1:12" ht="16.5" customHeight="1">
      <c r="A140" s="16"/>
      <c r="B140" s="16"/>
    </row>
    <row r="141" spans="1:12" ht="16.5" customHeight="1">
      <c r="A141" s="16"/>
      <c r="B141" s="16"/>
    </row>
    <row r="142" spans="1:12" ht="16.5" customHeight="1">
      <c r="A142" s="16"/>
      <c r="B142" s="16"/>
    </row>
    <row r="143" spans="1:12" ht="16.5" customHeight="1">
      <c r="A143" s="16"/>
      <c r="B143" s="16"/>
    </row>
    <row r="144" spans="1:12" ht="16.5" customHeight="1">
      <c r="A144" s="16"/>
      <c r="B144" s="16"/>
    </row>
    <row r="145" spans="1:12" ht="16.5" customHeight="1">
      <c r="A145" s="16"/>
      <c r="B145" s="16"/>
      <c r="F145" s="123"/>
      <c r="G145" s="123"/>
      <c r="I145" s="123"/>
    </row>
    <row r="146" spans="1:12" ht="12" customHeight="1">
      <c r="A146" s="16"/>
      <c r="B146" s="16"/>
    </row>
    <row r="147" spans="1:12" ht="21.95" customHeight="1">
      <c r="A147" s="117" t="str">
        <f>A49</f>
        <v>The accompanying notes are an integral part of these financial statements.</v>
      </c>
      <c r="B147" s="117"/>
      <c r="C147" s="8"/>
      <c r="D147" s="8"/>
      <c r="E147" s="8"/>
      <c r="F147" s="9"/>
      <c r="G147" s="9"/>
      <c r="H147" s="10"/>
      <c r="I147" s="9"/>
      <c r="J147" s="10"/>
      <c r="K147" s="10"/>
      <c r="L147" s="10"/>
    </row>
  </sheetData>
  <mergeCells count="7">
    <mergeCell ref="H104:L104"/>
    <mergeCell ref="H105:L105"/>
    <mergeCell ref="A43:L43"/>
    <mergeCell ref="H7:L7"/>
    <mergeCell ref="H6:L6"/>
    <mergeCell ref="H55:L55"/>
    <mergeCell ref="H56:L56"/>
  </mergeCells>
  <phoneticPr fontId="0" type="noConversion"/>
  <pageMargins left="0.8" right="0.8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7" man="1"/>
    <brk id="9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4"/>
  <sheetViews>
    <sheetView topLeftCell="A7" zoomScaleNormal="100" zoomScaleSheetLayoutView="85" workbookViewId="0">
      <selection activeCell="G13" sqref="G13"/>
    </sheetView>
  </sheetViews>
  <sheetFormatPr defaultColWidth="9.140625" defaultRowHeight="16.5" customHeight="1"/>
  <cols>
    <col min="1" max="2" width="1.85546875" style="3" customWidth="1"/>
    <col min="3" max="3" width="2.85546875" style="3" customWidth="1"/>
    <col min="4" max="4" width="46.7109375" style="3" customWidth="1"/>
    <col min="5" max="5" width="6.85546875" style="30" customWidth="1"/>
    <col min="6" max="6" width="0.85546875" style="30" customWidth="1"/>
    <col min="7" max="7" width="14.42578125" style="23" customWidth="1"/>
    <col min="8" max="8" width="0.85546875" style="30" customWidth="1"/>
    <col min="9" max="9" width="14.28515625" style="23" customWidth="1"/>
    <col min="10" max="10" width="9.140625" style="3"/>
    <col min="11" max="11" width="12" style="3" customWidth="1"/>
    <col min="12" max="12" width="9.140625" style="3"/>
    <col min="13" max="13" width="10.42578125" style="3" customWidth="1"/>
    <col min="14" max="16384" width="9.140625" style="3"/>
  </cols>
  <sheetData>
    <row r="1" spans="1:17" ht="16.5" customHeight="1">
      <c r="A1" s="16" t="str">
        <f>'Thai3-5'!A1</f>
        <v>TQR Company Limited</v>
      </c>
      <c r="G1" s="2"/>
      <c r="I1" s="2"/>
    </row>
    <row r="2" spans="1:17" ht="16.5" customHeight="1">
      <c r="A2" s="58" t="s">
        <v>73</v>
      </c>
      <c r="G2" s="6"/>
      <c r="I2" s="6"/>
    </row>
    <row r="3" spans="1:17" ht="16.5" customHeight="1">
      <c r="A3" s="133" t="s">
        <v>72</v>
      </c>
      <c r="B3" s="134"/>
      <c r="C3" s="134"/>
      <c r="D3" s="134"/>
      <c r="E3" s="134"/>
      <c r="F3" s="134"/>
      <c r="G3" s="134"/>
      <c r="H3" s="134"/>
      <c r="I3" s="134"/>
    </row>
    <row r="4" spans="1:17" ht="16.5" customHeight="1">
      <c r="A4" s="42"/>
      <c r="B4" s="43"/>
      <c r="C4" s="43"/>
      <c r="D4" s="43"/>
      <c r="E4" s="43"/>
      <c r="F4" s="43"/>
      <c r="G4" s="43"/>
      <c r="H4" s="43"/>
      <c r="I4" s="43"/>
    </row>
    <row r="5" spans="1:17" ht="16.5" customHeight="1">
      <c r="A5" s="42"/>
      <c r="B5" s="43"/>
      <c r="C5" s="43"/>
      <c r="D5" s="43"/>
      <c r="E5" s="43"/>
      <c r="F5" s="43"/>
      <c r="G5" s="43"/>
      <c r="H5" s="43"/>
      <c r="I5" s="43"/>
    </row>
    <row r="6" spans="1:17" ht="16.5" customHeight="1">
      <c r="A6" s="42"/>
      <c r="B6" s="43"/>
      <c r="C6" s="43"/>
      <c r="D6" s="43"/>
      <c r="E6" s="43"/>
      <c r="F6" s="43"/>
      <c r="G6" s="136" t="s">
        <v>156</v>
      </c>
      <c r="H6" s="136"/>
      <c r="I6" s="136"/>
    </row>
    <row r="7" spans="1:17" ht="16.5" customHeight="1">
      <c r="A7" s="42"/>
      <c r="B7" s="43"/>
      <c r="C7" s="43"/>
      <c r="D7" s="43"/>
      <c r="E7" s="43"/>
      <c r="F7" s="43"/>
      <c r="G7" s="137" t="s">
        <v>157</v>
      </c>
      <c r="H7" s="137"/>
      <c r="I7" s="137"/>
    </row>
    <row r="8" spans="1:17" ht="16.5" customHeight="1">
      <c r="A8" s="11"/>
      <c r="B8" s="4"/>
      <c r="C8" s="4"/>
      <c r="D8" s="4"/>
      <c r="E8" s="5"/>
      <c r="F8" s="5"/>
      <c r="G8" s="12"/>
      <c r="H8" s="12"/>
      <c r="I8" s="13" t="s">
        <v>8</v>
      </c>
    </row>
    <row r="9" spans="1:17" ht="16.5" customHeight="1">
      <c r="G9" s="39">
        <v>2019</v>
      </c>
      <c r="H9" s="14"/>
      <c r="I9" s="39">
        <v>2018</v>
      </c>
    </row>
    <row r="10" spans="1:17" ht="16.5" customHeight="1">
      <c r="E10" s="44" t="s">
        <v>9</v>
      </c>
      <c r="F10" s="45"/>
      <c r="G10" s="15" t="s">
        <v>7</v>
      </c>
      <c r="H10" s="14"/>
      <c r="I10" s="15" t="s">
        <v>7</v>
      </c>
    </row>
    <row r="11" spans="1:17" ht="6" customHeight="1">
      <c r="E11" s="45"/>
      <c r="F11" s="45"/>
      <c r="G11" s="46"/>
      <c r="H11" s="45"/>
      <c r="I11" s="46"/>
    </row>
    <row r="12" spans="1:17" ht="16.5" customHeight="1">
      <c r="A12" s="16" t="s">
        <v>50</v>
      </c>
      <c r="E12" s="45"/>
      <c r="F12" s="45"/>
      <c r="G12" s="12"/>
      <c r="H12" s="45"/>
      <c r="I12" s="12"/>
    </row>
    <row r="14" spans="1:17" ht="16.5" customHeight="1">
      <c r="A14" s="3" t="s">
        <v>154</v>
      </c>
      <c r="G14" s="18">
        <v>129756408</v>
      </c>
      <c r="I14" s="18">
        <v>142379548</v>
      </c>
      <c r="K14" s="26"/>
      <c r="M14" s="26"/>
      <c r="O14" s="26"/>
      <c r="Q14" s="26"/>
    </row>
    <row r="15" spans="1:17" ht="16.5" customHeight="1">
      <c r="A15" s="3" t="s">
        <v>51</v>
      </c>
      <c r="E15" s="47"/>
      <c r="F15" s="47"/>
      <c r="G15" s="48">
        <v>2730333</v>
      </c>
      <c r="H15" s="47"/>
      <c r="I15" s="48">
        <v>11371619</v>
      </c>
      <c r="K15" s="26"/>
      <c r="M15" s="26"/>
      <c r="O15" s="26"/>
      <c r="Q15" s="26"/>
    </row>
    <row r="16" spans="1:17" ht="6" customHeight="1">
      <c r="A16" s="4"/>
      <c r="B16" s="4"/>
      <c r="C16" s="4"/>
      <c r="D16" s="4"/>
      <c r="E16" s="49"/>
      <c r="F16" s="49"/>
      <c r="G16" s="50"/>
      <c r="H16" s="49"/>
      <c r="I16" s="50"/>
      <c r="K16" s="26"/>
      <c r="M16" s="26"/>
      <c r="O16" s="26"/>
      <c r="Q16" s="26"/>
    </row>
    <row r="17" spans="1:17" s="4" customFormat="1" ht="16.5" customHeight="1">
      <c r="A17" s="16" t="s">
        <v>52</v>
      </c>
      <c r="B17" s="3"/>
      <c r="C17" s="3"/>
      <c r="D17" s="3"/>
      <c r="E17" s="47"/>
      <c r="F17" s="47"/>
      <c r="G17" s="48">
        <f>SUM(G14:G15)</f>
        <v>132486741</v>
      </c>
      <c r="H17" s="47"/>
      <c r="I17" s="48">
        <f>SUM(I14:I15)</f>
        <v>153751167</v>
      </c>
      <c r="K17" s="26"/>
      <c r="L17" s="3"/>
      <c r="M17" s="26"/>
      <c r="N17" s="3"/>
      <c r="O17" s="26"/>
      <c r="P17" s="3"/>
      <c r="Q17" s="26"/>
    </row>
    <row r="18" spans="1:17" ht="16.5" customHeight="1">
      <c r="E18" s="47"/>
      <c r="F18" s="47"/>
      <c r="H18" s="47"/>
      <c r="K18" s="26"/>
      <c r="M18" s="26"/>
      <c r="O18" s="26"/>
      <c r="Q18" s="26"/>
    </row>
    <row r="19" spans="1:17" ht="16.5" customHeight="1">
      <c r="A19" s="16" t="s">
        <v>53</v>
      </c>
      <c r="E19" s="47"/>
      <c r="F19" s="47"/>
      <c r="G19" s="51"/>
      <c r="H19" s="47"/>
      <c r="I19" s="51"/>
      <c r="K19" s="26"/>
      <c r="M19" s="26"/>
      <c r="O19" s="26"/>
      <c r="Q19" s="26"/>
    </row>
    <row r="20" spans="1:17" ht="16.5" customHeight="1">
      <c r="A20" s="16"/>
      <c r="E20" s="47"/>
      <c r="F20" s="47"/>
      <c r="H20" s="47"/>
      <c r="K20" s="26"/>
      <c r="M20" s="26"/>
      <c r="O20" s="26"/>
      <c r="Q20" s="26"/>
    </row>
    <row r="21" spans="1:17" ht="16.5" customHeight="1">
      <c r="A21" s="3" t="s">
        <v>55</v>
      </c>
      <c r="E21" s="47" t="s">
        <v>147</v>
      </c>
      <c r="F21" s="47"/>
      <c r="G21" s="18">
        <v>33430349</v>
      </c>
      <c r="H21" s="47"/>
      <c r="I21" s="18">
        <v>27452691</v>
      </c>
      <c r="J21" s="52"/>
      <c r="K21" s="26"/>
      <c r="L21" s="19"/>
      <c r="M21" s="19"/>
      <c r="N21" s="26"/>
      <c r="O21" s="26"/>
      <c r="Q21" s="26"/>
    </row>
    <row r="22" spans="1:17" ht="16.5" customHeight="1">
      <c r="A22" s="3" t="s">
        <v>56</v>
      </c>
      <c r="E22" s="47" t="s">
        <v>147</v>
      </c>
      <c r="F22" s="47"/>
      <c r="G22" s="18">
        <v>42413436</v>
      </c>
      <c r="H22" s="47"/>
      <c r="I22" s="18">
        <v>78833560</v>
      </c>
      <c r="J22" s="19"/>
      <c r="K22" s="26"/>
      <c r="L22" s="19"/>
      <c r="M22" s="19"/>
      <c r="N22" s="26"/>
      <c r="O22" s="26"/>
      <c r="Q22" s="26"/>
    </row>
    <row r="23" spans="1:17" ht="16.5" customHeight="1">
      <c r="A23" s="3" t="s">
        <v>57</v>
      </c>
      <c r="E23" s="47"/>
      <c r="F23" s="47"/>
      <c r="G23" s="18"/>
      <c r="H23" s="47"/>
      <c r="I23" s="18"/>
    </row>
    <row r="24" spans="1:17" ht="16.5" customHeight="1">
      <c r="B24" s="3" t="s">
        <v>58</v>
      </c>
      <c r="E24" s="47"/>
      <c r="F24" s="47"/>
      <c r="G24" s="48">
        <v>347646</v>
      </c>
      <c r="H24" s="47"/>
      <c r="I24" s="48">
        <v>208097</v>
      </c>
    </row>
    <row r="25" spans="1:17" ht="6" customHeight="1">
      <c r="E25" s="47"/>
      <c r="F25" s="47"/>
      <c r="H25" s="47"/>
    </row>
    <row r="26" spans="1:17" ht="16.5" customHeight="1">
      <c r="A26" s="16" t="s">
        <v>54</v>
      </c>
      <c r="E26" s="47"/>
      <c r="F26" s="47"/>
      <c r="G26" s="48">
        <f>SUM(G21:G24)</f>
        <v>76191431</v>
      </c>
      <c r="H26" s="47"/>
      <c r="I26" s="48">
        <f>SUM(I21:I24)</f>
        <v>106494348</v>
      </c>
    </row>
    <row r="27" spans="1:17" ht="16.5" customHeight="1">
      <c r="E27" s="47"/>
      <c r="F27" s="47"/>
      <c r="H27" s="47"/>
    </row>
    <row r="28" spans="1:17" ht="16.5" customHeight="1">
      <c r="A28" s="16" t="s">
        <v>62</v>
      </c>
      <c r="E28" s="47"/>
      <c r="F28" s="47"/>
      <c r="G28" s="18">
        <f>G17-G26</f>
        <v>56295310</v>
      </c>
      <c r="H28" s="53"/>
      <c r="I28" s="18">
        <f>I17-I26</f>
        <v>47256819</v>
      </c>
    </row>
    <row r="29" spans="1:17" ht="16.5" customHeight="1">
      <c r="A29" s="3" t="s">
        <v>109</v>
      </c>
      <c r="E29" s="47"/>
      <c r="F29" s="47"/>
      <c r="G29" s="48">
        <v>-259107</v>
      </c>
      <c r="H29" s="47"/>
      <c r="I29" s="48">
        <v>-340917</v>
      </c>
    </row>
    <row r="30" spans="1:17" ht="16.5" customHeight="1">
      <c r="E30" s="47"/>
      <c r="F30" s="47"/>
      <c r="H30" s="47"/>
    </row>
    <row r="31" spans="1:17" ht="16.5" customHeight="1">
      <c r="A31" s="16" t="s">
        <v>59</v>
      </c>
      <c r="E31" s="47"/>
      <c r="F31" s="47"/>
      <c r="G31" s="50">
        <f>G28+G29</f>
        <v>56036203</v>
      </c>
      <c r="H31" s="47"/>
      <c r="I31" s="50">
        <f>I28+I29</f>
        <v>46915902</v>
      </c>
    </row>
    <row r="32" spans="1:17" ht="16.5" customHeight="1">
      <c r="A32" s="3" t="s">
        <v>60</v>
      </c>
      <c r="E32" s="47" t="s">
        <v>160</v>
      </c>
      <c r="F32" s="47"/>
      <c r="G32" s="48">
        <v>-12000725</v>
      </c>
      <c r="H32" s="47"/>
      <c r="I32" s="48">
        <v>-14034718</v>
      </c>
    </row>
    <row r="33" spans="1:11" ht="6" customHeight="1">
      <c r="E33" s="47"/>
      <c r="F33" s="47"/>
      <c r="G33" s="50"/>
      <c r="H33" s="47"/>
      <c r="I33" s="50"/>
    </row>
    <row r="34" spans="1:11" ht="16.5" customHeight="1" thickBot="1">
      <c r="A34" s="16" t="s">
        <v>61</v>
      </c>
      <c r="E34" s="47"/>
      <c r="F34" s="47"/>
      <c r="G34" s="54">
        <f>G31+G32</f>
        <v>44035478</v>
      </c>
      <c r="H34" s="47"/>
      <c r="I34" s="54">
        <f>I31+I32</f>
        <v>32881184</v>
      </c>
    </row>
    <row r="35" spans="1:11" ht="16.5" customHeight="1" thickTop="1">
      <c r="A35" s="16"/>
      <c r="E35" s="47"/>
      <c r="F35" s="47"/>
      <c r="G35" s="50"/>
      <c r="H35" s="47"/>
      <c r="I35" s="50"/>
    </row>
    <row r="36" spans="1:11" ht="16.5" customHeight="1">
      <c r="A36" s="16" t="s">
        <v>63</v>
      </c>
      <c r="E36" s="47"/>
      <c r="F36" s="47"/>
      <c r="G36" s="50"/>
      <c r="H36" s="47"/>
      <c r="I36" s="50"/>
    </row>
    <row r="37" spans="1:11" ht="16.5" customHeight="1">
      <c r="A37" s="55" t="s">
        <v>64</v>
      </c>
      <c r="B37" s="55"/>
      <c r="C37" s="55"/>
      <c r="D37" s="55"/>
      <c r="E37" s="47"/>
      <c r="F37" s="47"/>
      <c r="G37" s="50"/>
      <c r="H37" s="47"/>
      <c r="I37" s="50"/>
      <c r="K37" s="118"/>
    </row>
    <row r="38" spans="1:11" ht="16.5" customHeight="1">
      <c r="A38" s="55"/>
      <c r="B38" s="55" t="s">
        <v>65</v>
      </c>
      <c r="C38" s="55"/>
      <c r="D38" s="55"/>
      <c r="E38" s="47"/>
      <c r="F38" s="47"/>
      <c r="G38" s="50"/>
      <c r="H38" s="47"/>
      <c r="I38" s="50"/>
    </row>
    <row r="39" spans="1:11" ht="16.5" customHeight="1">
      <c r="C39" s="3" t="s">
        <v>66</v>
      </c>
      <c r="E39" s="47"/>
      <c r="F39" s="47"/>
      <c r="G39" s="50"/>
      <c r="H39" s="47"/>
      <c r="I39" s="50"/>
      <c r="K39" s="119"/>
    </row>
    <row r="40" spans="1:11" ht="16.5" customHeight="1">
      <c r="D40" s="3" t="s">
        <v>67</v>
      </c>
      <c r="E40" s="47" t="s">
        <v>146</v>
      </c>
      <c r="F40" s="47"/>
      <c r="G40" s="50">
        <v>-1736376</v>
      </c>
      <c r="H40" s="47"/>
      <c r="I40" s="50">
        <v>0</v>
      </c>
    </row>
    <row r="41" spans="1:11" ht="16.5" customHeight="1">
      <c r="C41" s="3" t="s">
        <v>68</v>
      </c>
      <c r="E41" s="47"/>
      <c r="F41" s="47"/>
      <c r="G41" s="50"/>
      <c r="H41" s="47"/>
      <c r="I41" s="50"/>
    </row>
    <row r="42" spans="1:11" ht="16.5" customHeight="1">
      <c r="C42" s="3" t="s">
        <v>69</v>
      </c>
      <c r="D42" s="3" t="s">
        <v>70</v>
      </c>
      <c r="E42" s="47" t="s">
        <v>148</v>
      </c>
      <c r="F42" s="47"/>
      <c r="G42" s="48">
        <v>347275</v>
      </c>
      <c r="H42" s="47"/>
      <c r="I42" s="48">
        <v>0</v>
      </c>
    </row>
    <row r="43" spans="1:11" ht="6" customHeight="1">
      <c r="E43" s="47"/>
      <c r="F43" s="47"/>
      <c r="H43" s="47"/>
    </row>
    <row r="44" spans="1:11" ht="16.5" customHeight="1">
      <c r="A44" s="16" t="s">
        <v>151</v>
      </c>
      <c r="E44" s="47"/>
      <c r="F44" s="47"/>
      <c r="G44" s="3"/>
      <c r="H44" s="3"/>
      <c r="I44" s="3"/>
    </row>
    <row r="45" spans="1:11" ht="16.5" customHeight="1">
      <c r="B45" s="16" t="s">
        <v>71</v>
      </c>
      <c r="E45" s="47"/>
      <c r="F45" s="47"/>
      <c r="G45" s="48">
        <f>SUM(G38:G42)</f>
        <v>-1389101</v>
      </c>
      <c r="H45" s="47"/>
      <c r="I45" s="48">
        <f>SUM(I38:I42)</f>
        <v>0</v>
      </c>
    </row>
    <row r="46" spans="1:11" ht="16.5" customHeight="1">
      <c r="B46" s="16"/>
      <c r="E46" s="47"/>
      <c r="F46" s="47"/>
      <c r="G46" s="50"/>
      <c r="H46" s="47"/>
      <c r="I46" s="50"/>
    </row>
    <row r="47" spans="1:11" ht="16.5" customHeight="1" thickBot="1">
      <c r="A47" s="16" t="s">
        <v>133</v>
      </c>
      <c r="E47" s="47"/>
      <c r="F47" s="47"/>
      <c r="G47" s="54">
        <f>G45+G34</f>
        <v>42646377</v>
      </c>
      <c r="H47" s="47"/>
      <c r="I47" s="54">
        <f>I45+I34</f>
        <v>32881184</v>
      </c>
    </row>
    <row r="48" spans="1:11" ht="16.5" customHeight="1" thickTop="1">
      <c r="E48" s="47"/>
      <c r="F48" s="47"/>
      <c r="G48" s="50"/>
      <c r="H48" s="47"/>
      <c r="I48" s="50"/>
    </row>
    <row r="49" spans="1:9" ht="16.5" customHeight="1">
      <c r="A49" s="16" t="s">
        <v>74</v>
      </c>
      <c r="G49" s="18"/>
      <c r="I49" s="18"/>
    </row>
    <row r="50" spans="1:9" ht="6" customHeight="1">
      <c r="E50" s="47"/>
      <c r="F50" s="47"/>
      <c r="G50" s="50"/>
      <c r="H50" s="47"/>
      <c r="I50" s="50"/>
    </row>
    <row r="51" spans="1:9" ht="16.5" customHeight="1" thickBot="1">
      <c r="A51" s="3" t="s">
        <v>130</v>
      </c>
      <c r="E51" s="47" t="s">
        <v>161</v>
      </c>
      <c r="F51" s="47"/>
      <c r="G51" s="56">
        <f>G34/75000</f>
        <v>587.13970666666671</v>
      </c>
      <c r="H51" s="47"/>
      <c r="I51" s="56">
        <f>ROUNDUP(I34/75000,2)</f>
        <v>438.42</v>
      </c>
    </row>
    <row r="52" spans="1:9" ht="10.5" customHeight="1" thickTop="1">
      <c r="E52" s="47"/>
      <c r="F52" s="47"/>
      <c r="G52" s="57"/>
      <c r="H52" s="47"/>
      <c r="I52" s="57"/>
    </row>
    <row r="53" spans="1:9" ht="21.95" customHeight="1">
      <c r="A53" s="135" t="str">
        <f>'Thai3-5'!A49</f>
        <v>The accompanying notes are an integral part of these financial statements.</v>
      </c>
      <c r="B53" s="135"/>
      <c r="C53" s="135"/>
      <c r="D53" s="135"/>
      <c r="E53" s="135"/>
      <c r="F53" s="135"/>
      <c r="G53" s="135"/>
      <c r="H53" s="135"/>
      <c r="I53" s="135"/>
    </row>
    <row r="73" spans="8:8" ht="16.5" customHeight="1">
      <c r="H73" s="47">
        <f>H71+H64+H40</f>
        <v>0</v>
      </c>
    </row>
    <row r="74" spans="8:8" ht="16.5" customHeight="1">
      <c r="H74" s="30">
        <v>58263885</v>
      </c>
    </row>
  </sheetData>
  <mergeCells count="4">
    <mergeCell ref="A3:I3"/>
    <mergeCell ref="A53:I53"/>
    <mergeCell ref="G6:I6"/>
    <mergeCell ref="G7:I7"/>
  </mergeCells>
  <pageMargins left="1" right="0.8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topLeftCell="A10" zoomScaleNormal="100" zoomScaleSheetLayoutView="85" workbookViewId="0">
      <selection activeCell="E41" sqref="E41"/>
    </sheetView>
  </sheetViews>
  <sheetFormatPr defaultColWidth="13" defaultRowHeight="16.5" customHeight="1"/>
  <cols>
    <col min="1" max="2" width="1.85546875" style="3" customWidth="1"/>
    <col min="3" max="4" width="2.85546875" style="3" customWidth="1"/>
    <col min="5" max="5" width="46.28515625" style="3" customWidth="1"/>
    <col min="6" max="6" width="7.42578125" style="59" customWidth="1"/>
    <col min="7" max="7" width="0.85546875" style="59" customWidth="1"/>
    <col min="8" max="8" width="13" style="17" customWidth="1"/>
    <col min="9" max="9" width="0.85546875" style="17" customWidth="1"/>
    <col min="10" max="10" width="19.85546875" style="17" customWidth="1"/>
    <col min="11" max="11" width="0.85546875" style="17" customWidth="1"/>
    <col min="12" max="12" width="11" style="26" customWidth="1"/>
    <col min="13" max="13" width="0.85546875" style="26" customWidth="1"/>
    <col min="14" max="14" width="15" style="26" customWidth="1"/>
    <col min="15" max="15" width="0.85546875" style="26" customWidth="1"/>
    <col min="16" max="16" width="15.7109375" style="26" customWidth="1"/>
    <col min="17" max="17" width="13" style="3"/>
    <col min="18" max="25" width="13" style="4"/>
    <col min="26" max="16384" width="13" style="3"/>
  </cols>
  <sheetData>
    <row r="1" spans="1:22" ht="16.5" customHeight="1">
      <c r="A1" s="16" t="str">
        <f>'Thai3-5'!A1</f>
        <v>TQR Company Limited</v>
      </c>
      <c r="N1" s="60"/>
      <c r="O1" s="1"/>
      <c r="P1" s="60"/>
    </row>
    <row r="2" spans="1:22" ht="16.5" customHeight="1">
      <c r="A2" s="16" t="s">
        <v>75</v>
      </c>
      <c r="N2" s="61"/>
      <c r="O2" s="62"/>
      <c r="P2" s="20"/>
      <c r="Q2" s="20"/>
      <c r="R2" s="20"/>
      <c r="S2" s="20"/>
      <c r="T2" s="20"/>
      <c r="U2" s="20"/>
      <c r="V2" s="20"/>
    </row>
    <row r="3" spans="1:22" ht="16.5" customHeight="1">
      <c r="A3" s="63" t="str">
        <f>'Thai 6'!A3:I3</f>
        <v>For the year ended 31 December 2019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20"/>
      <c r="R3" s="20"/>
      <c r="S3" s="20"/>
      <c r="T3" s="20"/>
      <c r="U3" s="20"/>
      <c r="V3" s="20"/>
    </row>
    <row r="4" spans="1:22" ht="1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20"/>
      <c r="R4" s="20"/>
      <c r="S4" s="20"/>
      <c r="T4" s="20"/>
      <c r="U4" s="20"/>
      <c r="V4" s="20"/>
    </row>
    <row r="5" spans="1:22" ht="1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0"/>
      <c r="R5" s="20"/>
      <c r="S5" s="20"/>
      <c r="T5" s="20"/>
      <c r="U5" s="20"/>
      <c r="V5" s="20"/>
    </row>
    <row r="6" spans="1:22" ht="15" customHeight="1">
      <c r="A6" s="65"/>
      <c r="B6" s="65"/>
      <c r="C6" s="65"/>
      <c r="D6" s="65"/>
      <c r="E6" s="65"/>
      <c r="F6" s="65"/>
      <c r="G6" s="65"/>
      <c r="H6" s="137" t="s">
        <v>158</v>
      </c>
      <c r="I6" s="137"/>
      <c r="J6" s="137"/>
      <c r="K6" s="137"/>
      <c r="L6" s="137"/>
      <c r="M6" s="137"/>
      <c r="N6" s="137"/>
      <c r="O6" s="137"/>
      <c r="P6" s="137"/>
      <c r="Q6" s="20"/>
      <c r="R6" s="20"/>
      <c r="S6" s="20"/>
      <c r="T6" s="20"/>
      <c r="U6" s="20"/>
      <c r="V6" s="20"/>
    </row>
    <row r="7" spans="1:22" ht="15" customHeight="1">
      <c r="A7" s="65"/>
      <c r="B7" s="65"/>
      <c r="C7" s="65"/>
      <c r="D7" s="65"/>
      <c r="E7" s="65"/>
      <c r="F7" s="65"/>
      <c r="G7" s="65"/>
      <c r="H7" s="65"/>
      <c r="I7" s="65"/>
      <c r="J7" s="124" t="s">
        <v>142</v>
      </c>
      <c r="K7" s="65"/>
      <c r="L7" s="65"/>
      <c r="M7" s="65"/>
      <c r="N7" s="65"/>
      <c r="O7" s="65"/>
      <c r="P7" s="65"/>
      <c r="Q7" s="20"/>
      <c r="R7" s="20"/>
      <c r="S7" s="20"/>
      <c r="T7" s="20"/>
      <c r="U7" s="20"/>
      <c r="V7" s="20"/>
    </row>
    <row r="8" spans="1:22" ht="12.75">
      <c r="A8" s="65"/>
      <c r="B8" s="65"/>
      <c r="C8" s="65"/>
      <c r="D8" s="65"/>
      <c r="E8" s="65"/>
      <c r="F8" s="65"/>
      <c r="G8" s="65"/>
      <c r="H8" s="65"/>
      <c r="I8" s="65"/>
      <c r="J8" s="66" t="s">
        <v>141</v>
      </c>
      <c r="K8" s="65"/>
      <c r="L8" s="65"/>
      <c r="M8" s="65"/>
      <c r="N8" s="65"/>
      <c r="O8" s="65"/>
      <c r="P8" s="65"/>
      <c r="Q8" s="20"/>
      <c r="R8" s="20"/>
      <c r="S8" s="20"/>
      <c r="T8" s="20"/>
      <c r="U8" s="20"/>
      <c r="V8" s="20"/>
    </row>
    <row r="9" spans="1:22" ht="15" customHeight="1">
      <c r="A9" s="65"/>
      <c r="B9" s="65"/>
      <c r="C9" s="65"/>
      <c r="D9" s="65"/>
      <c r="E9" s="65"/>
      <c r="F9" s="65"/>
      <c r="G9" s="65"/>
      <c r="H9" s="65"/>
      <c r="I9" s="65"/>
      <c r="J9" s="67" t="s">
        <v>84</v>
      </c>
      <c r="K9" s="65"/>
      <c r="L9" s="65"/>
      <c r="M9" s="65"/>
      <c r="N9" s="65"/>
      <c r="O9" s="65"/>
      <c r="P9" s="65"/>
      <c r="Q9" s="20"/>
      <c r="R9" s="20"/>
      <c r="S9" s="20"/>
      <c r="T9" s="20"/>
      <c r="U9" s="20"/>
      <c r="V9" s="20"/>
    </row>
    <row r="10" spans="1:22" ht="15" customHeight="1">
      <c r="A10" s="65"/>
      <c r="B10" s="65"/>
      <c r="C10" s="65"/>
      <c r="D10" s="65"/>
      <c r="E10" s="65"/>
      <c r="F10" s="65"/>
      <c r="G10" s="65"/>
      <c r="H10" s="65"/>
      <c r="I10" s="65"/>
      <c r="J10" s="75" t="s">
        <v>79</v>
      </c>
      <c r="K10" s="65"/>
      <c r="L10" s="65"/>
      <c r="M10" s="65"/>
      <c r="N10" s="65"/>
      <c r="O10" s="65"/>
      <c r="P10" s="65"/>
      <c r="Q10" s="20"/>
      <c r="R10" s="20"/>
      <c r="S10" s="20"/>
      <c r="T10" s="20"/>
      <c r="U10" s="20"/>
      <c r="V10" s="20"/>
    </row>
    <row r="11" spans="1:22" ht="15" customHeight="1">
      <c r="A11" s="65"/>
      <c r="B11" s="65"/>
      <c r="C11" s="65"/>
      <c r="D11" s="65"/>
      <c r="E11" s="65"/>
      <c r="F11" s="65"/>
      <c r="G11" s="65"/>
      <c r="H11" s="65"/>
      <c r="I11" s="65"/>
      <c r="J11" s="76" t="s">
        <v>80</v>
      </c>
      <c r="K11" s="65"/>
      <c r="L11" s="65"/>
      <c r="M11" s="65"/>
      <c r="N11" s="65"/>
      <c r="O11" s="65"/>
      <c r="P11" s="65"/>
      <c r="Q11" s="20"/>
      <c r="R11" s="20"/>
      <c r="S11" s="20"/>
      <c r="T11" s="20"/>
      <c r="U11" s="20"/>
      <c r="V11" s="20"/>
    </row>
    <row r="12" spans="1:22" ht="15" customHeight="1">
      <c r="H12" s="14" t="s">
        <v>76</v>
      </c>
      <c r="I12" s="68"/>
      <c r="J12" s="69" t="s">
        <v>81</v>
      </c>
      <c r="K12" s="68"/>
      <c r="L12" s="138" t="s">
        <v>43</v>
      </c>
      <c r="M12" s="138"/>
      <c r="N12" s="138"/>
      <c r="O12" s="68"/>
      <c r="P12" s="68"/>
      <c r="Q12" s="20"/>
      <c r="R12" s="20"/>
      <c r="S12" s="20"/>
      <c r="T12" s="20"/>
      <c r="U12" s="20"/>
      <c r="V12" s="20"/>
    </row>
    <row r="13" spans="1:22" ht="15" customHeight="1">
      <c r="H13" s="69" t="s">
        <v>77</v>
      </c>
      <c r="I13" s="69"/>
      <c r="J13" s="69" t="s">
        <v>82</v>
      </c>
      <c r="K13" s="69"/>
      <c r="L13" s="77" t="s">
        <v>85</v>
      </c>
      <c r="M13" s="3"/>
      <c r="N13" s="3"/>
      <c r="O13" s="14"/>
      <c r="P13" s="14"/>
      <c r="Q13" s="20"/>
      <c r="R13" s="20"/>
      <c r="S13" s="20"/>
      <c r="T13" s="20"/>
      <c r="U13" s="20"/>
      <c r="V13" s="20"/>
    </row>
    <row r="14" spans="1:22" ht="15" customHeight="1">
      <c r="F14" s="70"/>
      <c r="G14" s="70"/>
      <c r="H14" s="69" t="s">
        <v>78</v>
      </c>
      <c r="I14" s="69"/>
      <c r="J14" s="69" t="s">
        <v>83</v>
      </c>
      <c r="K14" s="69"/>
      <c r="L14" s="14" t="s">
        <v>86</v>
      </c>
      <c r="N14" s="14" t="s">
        <v>46</v>
      </c>
      <c r="O14" s="14"/>
      <c r="P14" s="14" t="s">
        <v>87</v>
      </c>
      <c r="Q14" s="20"/>
      <c r="R14" s="20"/>
      <c r="S14" s="20"/>
      <c r="T14" s="20"/>
      <c r="U14" s="20"/>
      <c r="V14" s="20"/>
    </row>
    <row r="15" spans="1:22" ht="15" customHeight="1">
      <c r="F15" s="44" t="s">
        <v>9</v>
      </c>
      <c r="G15" s="70"/>
      <c r="H15" s="71" t="s">
        <v>7</v>
      </c>
      <c r="I15" s="14"/>
      <c r="J15" s="71" t="s">
        <v>7</v>
      </c>
      <c r="K15" s="14"/>
      <c r="L15" s="71" t="s">
        <v>7</v>
      </c>
      <c r="N15" s="71" t="s">
        <v>7</v>
      </c>
      <c r="P15" s="71" t="s">
        <v>7</v>
      </c>
      <c r="Q15" s="20"/>
      <c r="R15" s="20"/>
      <c r="S15" s="20"/>
      <c r="T15" s="20"/>
      <c r="U15" s="20"/>
      <c r="V15" s="20"/>
    </row>
    <row r="16" spans="1:22" ht="6" customHeight="1">
      <c r="A16" s="16"/>
      <c r="F16" s="49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ht="15" customHeight="1">
      <c r="A17" s="16" t="s">
        <v>88</v>
      </c>
      <c r="F17" s="49"/>
      <c r="H17" s="20">
        <v>7500000</v>
      </c>
      <c r="I17" s="20"/>
      <c r="J17" s="20">
        <v>0</v>
      </c>
      <c r="K17" s="20"/>
      <c r="L17" s="20">
        <v>750000</v>
      </c>
      <c r="M17" s="20"/>
      <c r="N17" s="20">
        <f>46428512</f>
        <v>46428512</v>
      </c>
      <c r="O17" s="20"/>
      <c r="P17" s="20">
        <f>H17+L17+N17+J17</f>
        <v>54678512</v>
      </c>
      <c r="Q17" s="20"/>
      <c r="R17" s="20"/>
      <c r="S17" s="20"/>
      <c r="T17" s="20"/>
      <c r="U17" s="20"/>
      <c r="V17" s="20"/>
    </row>
    <row r="18" spans="1:22" ht="15" customHeight="1">
      <c r="A18" s="16"/>
      <c r="B18" s="16" t="s">
        <v>89</v>
      </c>
      <c r="F18" s="47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15" customHeight="1">
      <c r="A19" s="3" t="s">
        <v>90</v>
      </c>
      <c r="B19" s="16"/>
      <c r="F19" s="47" t="s">
        <v>0</v>
      </c>
      <c r="H19" s="22">
        <v>0</v>
      </c>
      <c r="I19" s="20"/>
      <c r="J19" s="22">
        <v>0</v>
      </c>
      <c r="K19" s="20"/>
      <c r="L19" s="22">
        <v>0</v>
      </c>
      <c r="M19" s="20"/>
      <c r="N19" s="22">
        <v>3706459</v>
      </c>
      <c r="O19" s="20"/>
      <c r="P19" s="22">
        <f>H19+L19+N19+J19</f>
        <v>3706459</v>
      </c>
      <c r="R19" s="20"/>
      <c r="S19" s="20"/>
      <c r="T19" s="20"/>
      <c r="U19" s="20"/>
      <c r="V19" s="20"/>
    </row>
    <row r="20" spans="1:22" s="4" customFormat="1" ht="6" customHeight="1">
      <c r="F20" s="47"/>
      <c r="G20" s="62"/>
      <c r="H20" s="24"/>
      <c r="I20" s="24"/>
      <c r="J20" s="28"/>
      <c r="K20" s="24"/>
      <c r="L20" s="28"/>
      <c r="M20" s="27"/>
      <c r="N20" s="28"/>
      <c r="O20" s="27"/>
      <c r="P20" s="20"/>
      <c r="R20" s="24"/>
      <c r="S20" s="20"/>
      <c r="T20" s="24"/>
      <c r="U20" s="20"/>
      <c r="V20" s="20"/>
    </row>
    <row r="21" spans="1:22" ht="15" customHeight="1">
      <c r="A21" s="16" t="s">
        <v>94</v>
      </c>
      <c r="B21" s="16"/>
      <c r="F21" s="47"/>
      <c r="H21" s="20">
        <f>H17+H19</f>
        <v>7500000</v>
      </c>
      <c r="I21" s="20"/>
      <c r="J21" s="20">
        <f>J17+J19</f>
        <v>0</v>
      </c>
      <c r="K21" s="20"/>
      <c r="L21" s="20">
        <f>L17+L19</f>
        <v>750000</v>
      </c>
      <c r="M21" s="20"/>
      <c r="N21" s="20">
        <f>N17+N19</f>
        <v>50134971</v>
      </c>
      <c r="O21" s="20"/>
      <c r="P21" s="20">
        <f>H21+L21+N21+J21</f>
        <v>58384971</v>
      </c>
      <c r="R21" s="20"/>
      <c r="S21" s="20"/>
      <c r="T21" s="20"/>
      <c r="U21" s="20"/>
      <c r="V21" s="20"/>
    </row>
    <row r="22" spans="1:22" ht="15" customHeight="1">
      <c r="A22" s="72" t="s">
        <v>91</v>
      </c>
      <c r="B22" s="16"/>
      <c r="F22" s="47" t="s">
        <v>1</v>
      </c>
      <c r="H22" s="20">
        <v>0</v>
      </c>
      <c r="I22" s="20"/>
      <c r="J22" s="20">
        <v>0</v>
      </c>
      <c r="K22" s="20"/>
      <c r="L22" s="20">
        <v>0</v>
      </c>
      <c r="M22" s="20"/>
      <c r="N22" s="20">
        <v>-22588500</v>
      </c>
      <c r="O22" s="20"/>
      <c r="P22" s="20">
        <f>H22+L22+N22+J22</f>
        <v>-22588500</v>
      </c>
      <c r="R22" s="20"/>
      <c r="S22" s="20"/>
      <c r="T22" s="20"/>
      <c r="U22" s="20"/>
      <c r="V22" s="20"/>
    </row>
    <row r="23" spans="1:22" ht="15" customHeight="1">
      <c r="A23" s="72" t="s">
        <v>92</v>
      </c>
      <c r="F23" s="47"/>
      <c r="H23" s="22">
        <v>0</v>
      </c>
      <c r="I23" s="20"/>
      <c r="J23" s="22">
        <f>'Thai 6'!I40+'Thai 6'!I42</f>
        <v>0</v>
      </c>
      <c r="K23" s="20"/>
      <c r="L23" s="22">
        <v>0</v>
      </c>
      <c r="M23" s="20"/>
      <c r="N23" s="22">
        <f>'Thai 6'!I34</f>
        <v>32881184</v>
      </c>
      <c r="O23" s="20"/>
      <c r="P23" s="22">
        <f>H23+L23+N23+J23</f>
        <v>32881184</v>
      </c>
      <c r="R23" s="20"/>
      <c r="S23" s="20"/>
      <c r="T23" s="20"/>
      <c r="U23" s="20"/>
      <c r="V23" s="20"/>
    </row>
    <row r="24" spans="1:22" s="4" customFormat="1" ht="6" customHeight="1">
      <c r="F24" s="47"/>
      <c r="G24" s="62"/>
      <c r="H24" s="24"/>
      <c r="I24" s="24"/>
      <c r="J24" s="28"/>
      <c r="K24" s="24"/>
      <c r="L24" s="28"/>
      <c r="M24" s="27"/>
      <c r="N24" s="28"/>
      <c r="O24" s="27"/>
      <c r="P24" s="20"/>
      <c r="R24" s="24"/>
      <c r="S24" s="20"/>
      <c r="T24" s="24"/>
      <c r="U24" s="20"/>
      <c r="V24" s="20"/>
    </row>
    <row r="25" spans="1:22" ht="15" customHeight="1" thickBot="1">
      <c r="A25" s="16" t="s">
        <v>131</v>
      </c>
      <c r="B25" s="1"/>
      <c r="F25" s="47"/>
      <c r="H25" s="73">
        <f>SUM(H21:H23)</f>
        <v>7500000</v>
      </c>
      <c r="I25" s="20"/>
      <c r="J25" s="73">
        <f>SUM(J21:J23)</f>
        <v>0</v>
      </c>
      <c r="K25" s="20"/>
      <c r="L25" s="73">
        <f>SUM(L21:L23)</f>
        <v>750000</v>
      </c>
      <c r="M25" s="20"/>
      <c r="N25" s="73">
        <f>SUM(N21:N23)</f>
        <v>60427655</v>
      </c>
      <c r="O25" s="20"/>
      <c r="P25" s="73">
        <f>SUM(P21:P23)</f>
        <v>68677655</v>
      </c>
      <c r="R25" s="20"/>
      <c r="S25" s="20"/>
      <c r="T25" s="20"/>
      <c r="U25" s="20"/>
      <c r="V25" s="20"/>
    </row>
    <row r="26" spans="1:22" ht="15" customHeight="1" thickTop="1">
      <c r="A26" s="16"/>
      <c r="B26" s="1"/>
      <c r="F26" s="47"/>
      <c r="H26" s="20"/>
      <c r="I26" s="20"/>
      <c r="J26" s="20"/>
      <c r="K26" s="20"/>
      <c r="L26" s="20"/>
      <c r="M26" s="20"/>
      <c r="N26" s="20"/>
      <c r="O26" s="20"/>
      <c r="P26" s="20"/>
      <c r="R26" s="20"/>
      <c r="S26" s="20"/>
      <c r="T26" s="20"/>
      <c r="U26" s="20"/>
      <c r="V26" s="20"/>
    </row>
    <row r="27" spans="1:22" ht="15" customHeight="1">
      <c r="A27" s="16"/>
      <c r="B27" s="1"/>
      <c r="F27" s="47"/>
      <c r="H27" s="20"/>
      <c r="I27" s="20"/>
      <c r="J27" s="20"/>
      <c r="K27" s="20"/>
      <c r="L27" s="20"/>
      <c r="M27" s="20"/>
      <c r="N27" s="20"/>
      <c r="O27" s="20"/>
      <c r="P27" s="20"/>
      <c r="R27" s="20"/>
      <c r="S27" s="20"/>
      <c r="T27" s="20"/>
      <c r="U27" s="20"/>
      <c r="V27" s="20"/>
    </row>
    <row r="28" spans="1:22" ht="15" customHeight="1">
      <c r="A28" s="16" t="s">
        <v>93</v>
      </c>
      <c r="F28" s="47"/>
      <c r="H28" s="20">
        <v>7500000</v>
      </c>
      <c r="I28" s="20"/>
      <c r="J28" s="20">
        <v>0</v>
      </c>
      <c r="K28" s="20"/>
      <c r="L28" s="20">
        <v>750000</v>
      </c>
      <c r="M28" s="20"/>
      <c r="N28" s="20">
        <v>55668452</v>
      </c>
      <c r="O28" s="20"/>
      <c r="P28" s="20">
        <f>H28+L28+N28+J28</f>
        <v>63918452</v>
      </c>
      <c r="R28" s="20"/>
      <c r="S28" s="20"/>
      <c r="T28" s="20"/>
      <c r="U28" s="20"/>
      <c r="V28" s="20"/>
    </row>
    <row r="29" spans="1:22" ht="15" customHeight="1">
      <c r="A29" s="16"/>
      <c r="B29" s="16" t="s">
        <v>89</v>
      </c>
      <c r="F29" s="47"/>
      <c r="H29" s="20"/>
      <c r="I29" s="20"/>
      <c r="J29" s="20"/>
      <c r="K29" s="20"/>
      <c r="L29" s="20"/>
      <c r="M29" s="20"/>
      <c r="N29" s="20"/>
      <c r="O29" s="20"/>
      <c r="P29" s="20"/>
      <c r="R29" s="20"/>
      <c r="S29" s="20"/>
      <c r="T29" s="20"/>
      <c r="U29" s="20"/>
      <c r="V29" s="20"/>
    </row>
    <row r="30" spans="1:22" ht="15" customHeight="1">
      <c r="A30" s="3" t="s">
        <v>90</v>
      </c>
      <c r="B30" s="16"/>
      <c r="F30" s="47" t="s">
        <v>0</v>
      </c>
      <c r="H30" s="22">
        <v>0</v>
      </c>
      <c r="I30" s="20"/>
      <c r="J30" s="22">
        <v>0</v>
      </c>
      <c r="K30" s="20"/>
      <c r="L30" s="22">
        <v>0</v>
      </c>
      <c r="M30" s="20"/>
      <c r="N30" s="22">
        <v>4759203</v>
      </c>
      <c r="O30" s="20"/>
      <c r="P30" s="22">
        <f>H30+L30+N30+J30</f>
        <v>4759203</v>
      </c>
      <c r="R30" s="20"/>
      <c r="S30" s="20"/>
      <c r="T30" s="20"/>
      <c r="U30" s="20"/>
      <c r="V30" s="20"/>
    </row>
    <row r="31" spans="1:22" s="4" customFormat="1" ht="6" customHeight="1">
      <c r="F31" s="47"/>
      <c r="G31" s="62"/>
      <c r="H31" s="24"/>
      <c r="I31" s="24"/>
      <c r="J31" s="28"/>
      <c r="K31" s="24"/>
      <c r="L31" s="28"/>
      <c r="M31" s="27"/>
      <c r="N31" s="28"/>
      <c r="O31" s="27"/>
      <c r="P31" s="20"/>
      <c r="R31" s="24"/>
      <c r="S31" s="20"/>
      <c r="T31" s="24"/>
      <c r="U31" s="20"/>
      <c r="V31" s="20"/>
    </row>
    <row r="32" spans="1:22" ht="15" customHeight="1">
      <c r="A32" s="16" t="s">
        <v>95</v>
      </c>
      <c r="B32" s="16"/>
      <c r="F32" s="47"/>
      <c r="H32" s="20">
        <f>H28+H30</f>
        <v>7500000</v>
      </c>
      <c r="I32" s="20"/>
      <c r="J32" s="20">
        <f>J28+J30</f>
        <v>0</v>
      </c>
      <c r="K32" s="20"/>
      <c r="L32" s="20">
        <f>L28+L30</f>
        <v>750000</v>
      </c>
      <c r="M32" s="20"/>
      <c r="N32" s="20">
        <f>N28+N30</f>
        <v>60427655</v>
      </c>
      <c r="O32" s="20"/>
      <c r="P32" s="20">
        <f>H32+L32+N32+J32</f>
        <v>68677655</v>
      </c>
      <c r="R32" s="20"/>
      <c r="S32" s="20"/>
      <c r="T32" s="20"/>
      <c r="U32" s="20"/>
      <c r="V32" s="20"/>
    </row>
    <row r="33" spans="1:22" ht="15" customHeight="1">
      <c r="A33" s="72" t="s">
        <v>91</v>
      </c>
      <c r="F33" s="74">
        <v>21</v>
      </c>
      <c r="H33" s="20">
        <v>0</v>
      </c>
      <c r="I33" s="20"/>
      <c r="J33" s="20">
        <v>0</v>
      </c>
      <c r="K33" s="20"/>
      <c r="L33" s="20">
        <v>0</v>
      </c>
      <c r="M33" s="20"/>
      <c r="N33" s="20">
        <v>-55050000</v>
      </c>
      <c r="O33" s="20"/>
      <c r="P33" s="20">
        <f>H33+L33+N33+J33</f>
        <v>-55050000</v>
      </c>
      <c r="R33" s="20"/>
      <c r="S33" s="20"/>
      <c r="T33" s="20"/>
      <c r="U33" s="20"/>
      <c r="V33" s="20"/>
    </row>
    <row r="34" spans="1:22" ht="15" customHeight="1">
      <c r="A34" s="72" t="s">
        <v>96</v>
      </c>
      <c r="F34" s="74"/>
      <c r="H34" s="20">
        <v>0</v>
      </c>
      <c r="I34" s="20"/>
      <c r="J34" s="20">
        <v>-1389101</v>
      </c>
      <c r="K34" s="20"/>
      <c r="L34" s="20">
        <v>0</v>
      </c>
      <c r="M34" s="20"/>
      <c r="N34" s="20">
        <v>0</v>
      </c>
      <c r="O34" s="20"/>
      <c r="P34" s="20">
        <f>H34+L34+N34+J34</f>
        <v>-1389101</v>
      </c>
      <c r="R34" s="20"/>
      <c r="S34" s="20"/>
      <c r="T34" s="20"/>
      <c r="U34" s="20"/>
      <c r="V34" s="20"/>
    </row>
    <row r="35" spans="1:22" ht="15" customHeight="1">
      <c r="A35" s="72" t="s">
        <v>92</v>
      </c>
      <c r="F35" s="47"/>
      <c r="H35" s="22">
        <v>0</v>
      </c>
      <c r="I35" s="20"/>
      <c r="J35" s="22">
        <v>0</v>
      </c>
      <c r="K35" s="20"/>
      <c r="L35" s="22">
        <v>0</v>
      </c>
      <c r="M35" s="20"/>
      <c r="N35" s="22">
        <f>'Thai 6'!G34</f>
        <v>44035478</v>
      </c>
      <c r="O35" s="20"/>
      <c r="P35" s="22">
        <f>H35+L35+N35+J35</f>
        <v>44035478</v>
      </c>
      <c r="R35" s="20"/>
      <c r="S35" s="20"/>
      <c r="T35" s="20"/>
      <c r="U35" s="20"/>
      <c r="V35" s="20"/>
    </row>
    <row r="36" spans="1:22" s="4" customFormat="1" ht="6" customHeight="1">
      <c r="F36" s="47"/>
      <c r="G36" s="62"/>
      <c r="H36" s="24"/>
      <c r="I36" s="24"/>
      <c r="J36" s="28"/>
      <c r="K36" s="24"/>
      <c r="L36" s="28"/>
      <c r="M36" s="27"/>
      <c r="N36" s="28"/>
      <c r="O36" s="27"/>
      <c r="P36" s="20"/>
      <c r="R36" s="24"/>
      <c r="S36" s="20"/>
      <c r="T36" s="24"/>
      <c r="U36" s="20"/>
      <c r="V36" s="20"/>
    </row>
    <row r="37" spans="1:22" s="4" customFormat="1" ht="15" customHeight="1" thickBot="1">
      <c r="A37" s="16" t="s">
        <v>97</v>
      </c>
      <c r="F37" s="47"/>
      <c r="G37" s="62"/>
      <c r="H37" s="73">
        <f>SUM(H32:H35)</f>
        <v>7500000</v>
      </c>
      <c r="I37" s="20"/>
      <c r="J37" s="73">
        <f>SUM(J32:J35)</f>
        <v>-1389101</v>
      </c>
      <c r="K37" s="20"/>
      <c r="L37" s="73">
        <f>SUM(L32:L35)</f>
        <v>750000</v>
      </c>
      <c r="M37" s="20"/>
      <c r="N37" s="73">
        <f>SUM(N32:N35)</f>
        <v>49413133</v>
      </c>
      <c r="O37" s="20"/>
      <c r="P37" s="73">
        <f>SUM(P32:P35)</f>
        <v>56274032</v>
      </c>
      <c r="R37" s="24"/>
      <c r="S37" s="20"/>
      <c r="T37" s="24"/>
      <c r="U37" s="20"/>
      <c r="V37" s="20"/>
    </row>
    <row r="38" spans="1:22" ht="15" customHeight="1" thickTop="1">
      <c r="B38" s="16"/>
      <c r="F38" s="47"/>
      <c r="R38" s="20"/>
      <c r="S38" s="20"/>
      <c r="T38" s="20"/>
      <c r="U38" s="20"/>
      <c r="V38" s="20"/>
    </row>
    <row r="39" spans="1:22" ht="21.95" customHeight="1">
      <c r="A39" s="135" t="str">
        <f>'Thai3-5'!A49</f>
        <v>The accompanying notes are an integral part of these financial statements.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</row>
    <row r="56" spans="8:16" ht="16.5" customHeight="1">
      <c r="H56" s="20"/>
      <c r="I56" s="20"/>
      <c r="J56" s="20"/>
      <c r="K56" s="20"/>
      <c r="L56" s="20"/>
      <c r="N56" s="20"/>
      <c r="P56" s="20"/>
    </row>
  </sheetData>
  <mergeCells count="3">
    <mergeCell ref="A39:P39"/>
    <mergeCell ref="L12:N12"/>
    <mergeCell ref="H6:P6"/>
  </mergeCells>
  <phoneticPr fontId="0" type="noConversion"/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  <ignoredErrors>
    <ignoredError sqref="F19:F21 F28:F30 F23:F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4"/>
  <sheetViews>
    <sheetView zoomScaleNormal="100" zoomScaleSheetLayoutView="85" workbookViewId="0">
      <selection activeCell="H24" sqref="H24"/>
    </sheetView>
  </sheetViews>
  <sheetFormatPr defaultColWidth="9.140625" defaultRowHeight="16.5" customHeight="1"/>
  <cols>
    <col min="1" max="1" width="1.7109375" style="80" customWidth="1"/>
    <col min="2" max="2" width="1.5703125" style="80" customWidth="1"/>
    <col min="3" max="3" width="52.140625" style="80" customWidth="1"/>
    <col min="4" max="4" width="8.28515625" style="89" customWidth="1"/>
    <col min="5" max="5" width="0.85546875" style="114" customWidth="1"/>
    <col min="6" max="6" width="14.42578125" style="96" customWidth="1"/>
    <col min="7" max="7" width="0.85546875" style="114" customWidth="1"/>
    <col min="8" max="8" width="13.7109375" style="97" customWidth="1"/>
    <col min="9" max="16384" width="9.140625" style="80"/>
  </cols>
  <sheetData>
    <row r="1" spans="1:8" ht="16.5" customHeight="1">
      <c r="A1" s="78" t="str">
        <f>'Thai3-5'!A1</f>
        <v>TQR Company Limited</v>
      </c>
      <c r="B1" s="78"/>
      <c r="C1" s="78"/>
      <c r="D1" s="78"/>
      <c r="E1" s="78"/>
      <c r="F1" s="78"/>
      <c r="G1" s="78"/>
      <c r="H1" s="79"/>
    </row>
    <row r="2" spans="1:8" ht="16.5" customHeight="1">
      <c r="A2" s="81" t="s">
        <v>98</v>
      </c>
      <c r="B2" s="81"/>
      <c r="C2" s="81"/>
      <c r="D2" s="81"/>
      <c r="E2" s="81"/>
      <c r="F2" s="81"/>
      <c r="G2" s="81"/>
      <c r="H2" s="79"/>
    </row>
    <row r="3" spans="1:8" ht="16.5" customHeight="1">
      <c r="A3" s="82" t="str">
        <f>'Thai 7'!A3:P3</f>
        <v>For the year ended 31 December 2019</v>
      </c>
      <c r="B3" s="83"/>
      <c r="C3" s="83"/>
      <c r="D3" s="83"/>
      <c r="E3" s="83"/>
      <c r="F3" s="83"/>
      <c r="G3" s="83"/>
      <c r="H3" s="84"/>
    </row>
    <row r="4" spans="1:8" ht="16.5" customHeight="1">
      <c r="A4" s="86"/>
      <c r="B4" s="11"/>
      <c r="C4" s="11"/>
      <c r="D4" s="11"/>
      <c r="E4" s="11"/>
      <c r="F4" s="87"/>
      <c r="G4" s="11"/>
      <c r="H4" s="88"/>
    </row>
    <row r="5" spans="1:8" ht="15.95" customHeight="1">
      <c r="A5" s="86"/>
      <c r="B5" s="11"/>
      <c r="C5" s="11"/>
      <c r="D5" s="11"/>
      <c r="E5" s="11"/>
      <c r="F5" s="87"/>
      <c r="G5" s="11"/>
      <c r="H5" s="88"/>
    </row>
    <row r="6" spans="1:8" ht="16.5" customHeight="1">
      <c r="A6" s="86"/>
      <c r="B6" s="11"/>
      <c r="C6" s="11"/>
      <c r="D6" s="11"/>
      <c r="E6" s="11"/>
      <c r="F6" s="136" t="s">
        <v>156</v>
      </c>
      <c r="G6" s="136"/>
      <c r="H6" s="136"/>
    </row>
    <row r="7" spans="1:8" ht="16.5" customHeight="1">
      <c r="A7" s="86"/>
      <c r="B7" s="11"/>
      <c r="C7" s="11"/>
      <c r="D7" s="11"/>
      <c r="E7" s="11"/>
      <c r="F7" s="137" t="s">
        <v>157</v>
      </c>
      <c r="G7" s="137"/>
      <c r="H7" s="137"/>
    </row>
    <row r="8" spans="1:8" ht="16.5" customHeight="1">
      <c r="A8" s="86"/>
      <c r="B8" s="11"/>
      <c r="C8" s="11"/>
      <c r="D8" s="11"/>
      <c r="E8" s="11"/>
      <c r="F8" s="12"/>
      <c r="G8" s="12"/>
      <c r="H8" s="13" t="s">
        <v>8</v>
      </c>
    </row>
    <row r="9" spans="1:8" ht="16.5" customHeight="1">
      <c r="A9" s="89"/>
      <c r="B9" s="89"/>
      <c r="C9" s="89"/>
      <c r="E9" s="90"/>
      <c r="F9" s="39">
        <v>2019</v>
      </c>
      <c r="G9" s="14"/>
      <c r="H9" s="39">
        <v>2018</v>
      </c>
    </row>
    <row r="10" spans="1:8" ht="16.5" customHeight="1">
      <c r="A10" s="89"/>
      <c r="B10" s="89"/>
      <c r="C10" s="89"/>
      <c r="D10" s="44" t="s">
        <v>9</v>
      </c>
      <c r="E10" s="92"/>
      <c r="F10" s="15" t="s">
        <v>7</v>
      </c>
      <c r="G10" s="14"/>
      <c r="H10" s="15" t="s">
        <v>7</v>
      </c>
    </row>
    <row r="11" spans="1:8" ht="16.5" customHeight="1">
      <c r="A11" s="93" t="s">
        <v>100</v>
      </c>
      <c r="E11" s="94"/>
      <c r="F11" s="94"/>
      <c r="G11" s="94"/>
      <c r="H11" s="95"/>
    </row>
    <row r="12" spans="1:8" ht="16.5" customHeight="1">
      <c r="A12" s="80" t="s">
        <v>99</v>
      </c>
      <c r="E12" s="96"/>
      <c r="F12" s="96">
        <v>56036203</v>
      </c>
      <c r="G12" s="96"/>
      <c r="H12" s="97">
        <v>46915902</v>
      </c>
    </row>
    <row r="13" spans="1:8" ht="16.5" customHeight="1">
      <c r="A13" s="80" t="s">
        <v>102</v>
      </c>
      <c r="E13" s="96"/>
      <c r="G13" s="96"/>
    </row>
    <row r="14" spans="1:8" ht="16.5" customHeight="1">
      <c r="B14" s="80" t="s">
        <v>105</v>
      </c>
      <c r="D14" s="89">
        <v>13</v>
      </c>
      <c r="E14" s="96"/>
      <c r="F14" s="96">
        <v>3655135</v>
      </c>
      <c r="G14" s="96"/>
      <c r="H14" s="97">
        <v>4371457</v>
      </c>
    </row>
    <row r="15" spans="1:8" ht="16.5" customHeight="1">
      <c r="B15" s="80" t="s">
        <v>104</v>
      </c>
      <c r="D15" s="89">
        <v>14</v>
      </c>
      <c r="E15" s="96"/>
      <c r="F15" s="96">
        <v>463972</v>
      </c>
      <c r="G15" s="96"/>
      <c r="H15" s="97">
        <v>537484</v>
      </c>
    </row>
    <row r="16" spans="1:8" ht="16.5" customHeight="1">
      <c r="B16" s="80" t="s">
        <v>152</v>
      </c>
      <c r="E16" s="96"/>
      <c r="F16" s="96">
        <v>0</v>
      </c>
      <c r="G16" s="96"/>
      <c r="H16" s="97">
        <v>-9376976</v>
      </c>
    </row>
    <row r="17" spans="1:8" ht="16.5" customHeight="1">
      <c r="B17" s="80" t="s">
        <v>103</v>
      </c>
      <c r="E17" s="96"/>
      <c r="F17" s="96">
        <v>3462</v>
      </c>
      <c r="G17" s="96"/>
      <c r="H17" s="95">
        <v>2812469</v>
      </c>
    </row>
    <row r="18" spans="1:8" ht="16.5" customHeight="1">
      <c r="B18" s="80" t="s">
        <v>106</v>
      </c>
      <c r="D18" s="89">
        <v>18</v>
      </c>
      <c r="E18" s="98"/>
      <c r="F18" s="98">
        <v>4865861</v>
      </c>
      <c r="G18" s="98"/>
      <c r="H18" s="95">
        <v>2040704</v>
      </c>
    </row>
    <row r="19" spans="1:8" ht="16.5" customHeight="1">
      <c r="B19" s="80" t="s">
        <v>107</v>
      </c>
      <c r="E19" s="98"/>
      <c r="F19" s="98">
        <v>-559420</v>
      </c>
      <c r="G19" s="98"/>
      <c r="H19" s="96">
        <v>0</v>
      </c>
    </row>
    <row r="20" spans="1:8" ht="16.5" customHeight="1">
      <c r="B20" s="80" t="s">
        <v>109</v>
      </c>
      <c r="E20" s="98"/>
      <c r="F20" s="98">
        <v>259107</v>
      </c>
      <c r="G20" s="98"/>
      <c r="H20" s="97">
        <v>340917</v>
      </c>
    </row>
    <row r="21" spans="1:8" ht="16.5" customHeight="1">
      <c r="B21" s="80" t="s">
        <v>108</v>
      </c>
      <c r="E21" s="98"/>
      <c r="F21" s="98">
        <v>-1604411</v>
      </c>
      <c r="G21" s="98"/>
      <c r="H21" s="95">
        <v>-1492753</v>
      </c>
    </row>
    <row r="22" spans="1:8" ht="16.5" customHeight="1">
      <c r="B22" s="80" t="s">
        <v>134</v>
      </c>
      <c r="E22" s="96"/>
      <c r="F22" s="99">
        <v>347646</v>
      </c>
      <c r="G22" s="96"/>
      <c r="H22" s="100">
        <v>208097</v>
      </c>
    </row>
    <row r="23" spans="1:8" ht="16.5" customHeight="1">
      <c r="E23" s="96"/>
      <c r="F23" s="98"/>
      <c r="G23" s="96"/>
      <c r="H23" s="95"/>
    </row>
    <row r="24" spans="1:8" ht="16.5" customHeight="1">
      <c r="A24" s="80" t="s">
        <v>110</v>
      </c>
      <c r="E24" s="98"/>
      <c r="F24" s="98"/>
      <c r="G24" s="98"/>
      <c r="H24" s="95"/>
    </row>
    <row r="25" spans="1:8" ht="16.5" customHeight="1">
      <c r="B25" s="80" t="s">
        <v>111</v>
      </c>
      <c r="E25" s="80"/>
      <c r="F25" s="96">
        <f>SUM(F12:F22)</f>
        <v>63467555</v>
      </c>
      <c r="G25" s="80"/>
      <c r="H25" s="97">
        <f>SUM(H12:H22)</f>
        <v>46357301</v>
      </c>
    </row>
    <row r="26" spans="1:8" ht="16.5" customHeight="1">
      <c r="B26" s="80" t="s">
        <v>112</v>
      </c>
      <c r="E26" s="96"/>
      <c r="G26" s="96"/>
    </row>
    <row r="27" spans="1:8" ht="16.5" customHeight="1">
      <c r="C27" s="3" t="s">
        <v>13</v>
      </c>
      <c r="E27" s="96"/>
      <c r="F27" s="96">
        <v>-157884582</v>
      </c>
      <c r="G27" s="96"/>
      <c r="H27" s="97">
        <v>29085174</v>
      </c>
    </row>
    <row r="28" spans="1:8" ht="16.5" customHeight="1">
      <c r="C28" s="3" t="s">
        <v>18</v>
      </c>
      <c r="D28" s="101"/>
      <c r="E28" s="98"/>
      <c r="F28" s="98">
        <v>8736184</v>
      </c>
      <c r="G28" s="98"/>
      <c r="H28" s="97">
        <v>75370831</v>
      </c>
    </row>
    <row r="29" spans="1:8" ht="16.5" customHeight="1">
      <c r="C29" s="3" t="s">
        <v>14</v>
      </c>
      <c r="E29" s="98"/>
      <c r="F29" s="98">
        <v>822073</v>
      </c>
      <c r="G29" s="98"/>
      <c r="H29" s="95">
        <v>-988613</v>
      </c>
    </row>
    <row r="30" spans="1:8" ht="16.5" customHeight="1">
      <c r="C30" s="3" t="s">
        <v>19</v>
      </c>
      <c r="E30" s="98"/>
      <c r="F30" s="98">
        <v>120200</v>
      </c>
      <c r="G30" s="98"/>
      <c r="H30" s="95">
        <v>129176</v>
      </c>
    </row>
    <row r="31" spans="1:8" ht="16.5" customHeight="1">
      <c r="C31" s="3" t="s">
        <v>159</v>
      </c>
      <c r="E31" s="96"/>
      <c r="F31" s="96">
        <v>127267312</v>
      </c>
      <c r="G31" s="96"/>
      <c r="H31" s="97">
        <v>-70506195</v>
      </c>
    </row>
    <row r="32" spans="1:8" ht="16.5" customHeight="1">
      <c r="C32" s="3" t="s">
        <v>29</v>
      </c>
      <c r="E32" s="96"/>
      <c r="F32" s="99">
        <v>-333877</v>
      </c>
      <c r="G32" s="96"/>
      <c r="H32" s="100">
        <v>-12273142</v>
      </c>
    </row>
    <row r="33" spans="1:8" ht="16.5" customHeight="1">
      <c r="E33" s="96"/>
      <c r="F33" s="98"/>
      <c r="G33" s="96"/>
      <c r="H33" s="95"/>
    </row>
    <row r="34" spans="1:8" ht="16.5" customHeight="1">
      <c r="A34" s="80" t="s">
        <v>135</v>
      </c>
      <c r="E34" s="96"/>
      <c r="F34" s="98">
        <f>SUM(F25:F32)</f>
        <v>42194865</v>
      </c>
      <c r="G34" s="98"/>
      <c r="H34" s="95">
        <f>SUM(H25:H32)</f>
        <v>67174532</v>
      </c>
    </row>
    <row r="35" spans="1:8" ht="16.5" customHeight="1">
      <c r="A35" s="93"/>
      <c r="B35" s="3" t="s">
        <v>113</v>
      </c>
      <c r="E35" s="96"/>
      <c r="F35" s="98">
        <v>-259107</v>
      </c>
      <c r="G35" s="96"/>
      <c r="H35" s="95">
        <v>-340917</v>
      </c>
    </row>
    <row r="36" spans="1:8" ht="16.5" customHeight="1">
      <c r="A36" s="93"/>
      <c r="B36" s="80" t="s">
        <v>114</v>
      </c>
      <c r="E36" s="96"/>
      <c r="F36" s="98">
        <v>1543489</v>
      </c>
      <c r="G36" s="96"/>
      <c r="H36" s="95">
        <v>1464088</v>
      </c>
    </row>
    <row r="37" spans="1:8" ht="16.5" customHeight="1">
      <c r="A37" s="93"/>
      <c r="B37" s="80" t="s">
        <v>115</v>
      </c>
      <c r="E37" s="96"/>
      <c r="F37" s="99">
        <v>-15630322</v>
      </c>
      <c r="G37" s="96"/>
      <c r="H37" s="100">
        <v>-11131337</v>
      </c>
    </row>
    <row r="38" spans="1:8" ht="16.5" customHeight="1">
      <c r="A38" s="93"/>
      <c r="E38" s="96"/>
      <c r="F38" s="98"/>
      <c r="G38" s="96"/>
      <c r="H38" s="95"/>
    </row>
    <row r="39" spans="1:8" ht="16.5" customHeight="1">
      <c r="A39" s="93" t="s">
        <v>101</v>
      </c>
      <c r="E39" s="96"/>
      <c r="F39" s="99">
        <f>SUM(F34:F37)</f>
        <v>27848925</v>
      </c>
      <c r="G39" s="96"/>
      <c r="H39" s="100">
        <f>SUM(H34:H37)</f>
        <v>57166366</v>
      </c>
    </row>
    <row r="40" spans="1:8" ht="16.5" customHeight="1">
      <c r="A40" s="93"/>
      <c r="E40" s="96"/>
      <c r="F40" s="98"/>
      <c r="G40" s="96"/>
      <c r="H40" s="95"/>
    </row>
    <row r="41" spans="1:8" ht="16.5" customHeight="1">
      <c r="A41" s="93"/>
      <c r="E41" s="96"/>
      <c r="F41" s="98"/>
      <c r="G41" s="96"/>
      <c r="H41" s="95"/>
    </row>
    <row r="42" spans="1:8" ht="16.5" customHeight="1">
      <c r="A42" s="93"/>
      <c r="E42" s="96"/>
      <c r="F42" s="98"/>
      <c r="G42" s="96"/>
      <c r="H42" s="95"/>
    </row>
    <row r="43" spans="1:8" ht="16.5" customHeight="1">
      <c r="A43" s="93"/>
      <c r="E43" s="96"/>
      <c r="F43" s="98"/>
      <c r="G43" s="96"/>
      <c r="H43" s="95"/>
    </row>
    <row r="44" spans="1:8" ht="16.5" customHeight="1">
      <c r="A44" s="93"/>
      <c r="E44" s="96"/>
      <c r="F44" s="98"/>
      <c r="G44" s="96"/>
      <c r="H44" s="95"/>
    </row>
    <row r="45" spans="1:8" ht="16.5" customHeight="1">
      <c r="A45" s="93"/>
      <c r="E45" s="96"/>
      <c r="F45" s="98"/>
      <c r="G45" s="96"/>
      <c r="H45" s="95"/>
    </row>
    <row r="46" spans="1:8" ht="16.5" customHeight="1">
      <c r="A46" s="93"/>
      <c r="E46" s="96"/>
      <c r="F46" s="98"/>
      <c r="G46" s="96"/>
      <c r="H46" s="95"/>
    </row>
    <row r="47" spans="1:8" ht="16.5" customHeight="1">
      <c r="A47" s="93"/>
      <c r="E47" s="96"/>
      <c r="F47" s="98"/>
      <c r="G47" s="96"/>
      <c r="H47" s="95"/>
    </row>
    <row r="48" spans="1:8" ht="15" customHeight="1">
      <c r="A48" s="93"/>
      <c r="E48" s="96"/>
      <c r="F48" s="98"/>
      <c r="G48" s="96"/>
      <c r="H48" s="95"/>
    </row>
    <row r="49" spans="1:8" ht="21.95" customHeight="1">
      <c r="A49" s="31" t="str">
        <f>'Thai3-5'!A49</f>
        <v>The accompanying notes are an integral part of these financial statements.</v>
      </c>
      <c r="B49" s="85"/>
      <c r="C49" s="85"/>
      <c r="D49" s="102"/>
      <c r="E49" s="99"/>
      <c r="F49" s="99"/>
      <c r="G49" s="99"/>
      <c r="H49" s="100"/>
    </row>
    <row r="50" spans="1:8" ht="16.5" customHeight="1">
      <c r="A50" s="103" t="str">
        <f>A1</f>
        <v>TQR Company Limited</v>
      </c>
      <c r="B50" s="103"/>
      <c r="C50" s="103"/>
      <c r="D50" s="103"/>
      <c r="E50" s="103"/>
      <c r="F50" s="103"/>
      <c r="G50" s="103"/>
      <c r="H50" s="104"/>
    </row>
    <row r="51" spans="1:8" ht="16.5" customHeight="1">
      <c r="A51" s="81" t="s">
        <v>116</v>
      </c>
      <c r="B51" s="81"/>
      <c r="C51" s="81"/>
      <c r="D51" s="105"/>
      <c r="E51" s="106"/>
      <c r="F51" s="106"/>
      <c r="G51" s="106"/>
      <c r="H51" s="79"/>
    </row>
    <row r="52" spans="1:8" ht="16.5" customHeight="1">
      <c r="A52" s="82" t="str">
        <f>A3</f>
        <v>For the year ended 31 December 2019</v>
      </c>
      <c r="B52" s="83"/>
      <c r="C52" s="83"/>
      <c r="D52" s="91"/>
      <c r="E52" s="107"/>
      <c r="F52" s="107"/>
      <c r="G52" s="107"/>
      <c r="H52" s="84"/>
    </row>
    <row r="53" spans="1:8" ht="16.5" customHeight="1">
      <c r="A53" s="103"/>
      <c r="B53" s="108"/>
      <c r="C53" s="108"/>
      <c r="D53" s="109"/>
      <c r="E53" s="115"/>
      <c r="F53" s="115"/>
      <c r="G53" s="115"/>
      <c r="H53" s="104"/>
    </row>
    <row r="54" spans="1:8" ht="16.5" customHeight="1">
      <c r="A54" s="103"/>
      <c r="B54" s="108"/>
      <c r="C54" s="108"/>
      <c r="D54" s="109"/>
      <c r="E54" s="115"/>
      <c r="F54" s="115"/>
      <c r="G54" s="115"/>
      <c r="H54" s="104"/>
    </row>
    <row r="55" spans="1:8" ht="16.5" customHeight="1">
      <c r="A55" s="86"/>
      <c r="B55" s="11"/>
      <c r="C55" s="11"/>
      <c r="D55" s="11"/>
      <c r="E55" s="11"/>
      <c r="F55" s="136" t="s">
        <v>156</v>
      </c>
      <c r="G55" s="136"/>
      <c r="H55" s="136"/>
    </row>
    <row r="56" spans="1:8" ht="16.5" customHeight="1">
      <c r="A56" s="86"/>
      <c r="B56" s="11"/>
      <c r="C56" s="11"/>
      <c r="D56" s="11"/>
      <c r="E56" s="11"/>
      <c r="F56" s="137" t="s">
        <v>157</v>
      </c>
      <c r="G56" s="137"/>
      <c r="H56" s="137"/>
    </row>
    <row r="57" spans="1:8" ht="16.5" customHeight="1">
      <c r="A57" s="103"/>
      <c r="B57" s="108"/>
      <c r="C57" s="108"/>
      <c r="D57" s="11"/>
      <c r="E57" s="11"/>
      <c r="F57" s="12"/>
      <c r="G57" s="12"/>
      <c r="H57" s="13" t="s">
        <v>8</v>
      </c>
    </row>
    <row r="58" spans="1:8" ht="16.5" customHeight="1">
      <c r="A58" s="11"/>
      <c r="B58" s="11"/>
      <c r="C58" s="11"/>
      <c r="E58" s="90"/>
      <c r="F58" s="39">
        <v>2019</v>
      </c>
      <c r="G58" s="14"/>
      <c r="H58" s="39">
        <v>2018</v>
      </c>
    </row>
    <row r="59" spans="1:8" ht="16.5" customHeight="1">
      <c r="A59" s="89"/>
      <c r="B59" s="89"/>
      <c r="C59" s="89"/>
      <c r="D59" s="44" t="s">
        <v>9</v>
      </c>
      <c r="E59" s="92"/>
      <c r="F59" s="15" t="s">
        <v>7</v>
      </c>
      <c r="G59" s="14"/>
      <c r="H59" s="15" t="s">
        <v>7</v>
      </c>
    </row>
    <row r="60" spans="1:8" ht="16.5" customHeight="1">
      <c r="E60" s="96"/>
      <c r="F60" s="98"/>
      <c r="G60" s="96"/>
      <c r="H60" s="95"/>
    </row>
    <row r="61" spans="1:8" ht="16.5" customHeight="1">
      <c r="A61" s="93" t="s">
        <v>119</v>
      </c>
      <c r="E61" s="98"/>
      <c r="F61" s="98"/>
      <c r="G61" s="98"/>
      <c r="H61" s="95"/>
    </row>
    <row r="62" spans="1:8" ht="16.5" customHeight="1">
      <c r="A62" s="80" t="s">
        <v>155</v>
      </c>
      <c r="E62" s="96"/>
      <c r="F62" s="96">
        <v>-4999797</v>
      </c>
      <c r="G62" s="96"/>
      <c r="H62" s="96">
        <v>0</v>
      </c>
    </row>
    <row r="63" spans="1:8" ht="16.5" customHeight="1">
      <c r="A63" s="80" t="s">
        <v>117</v>
      </c>
      <c r="D63" s="89">
        <v>13</v>
      </c>
      <c r="E63" s="96"/>
      <c r="F63" s="98">
        <v>-1336213</v>
      </c>
      <c r="G63" s="96"/>
      <c r="H63" s="95">
        <v>-508579</v>
      </c>
    </row>
    <row r="64" spans="1:8" ht="16.5" customHeight="1">
      <c r="A64" s="80" t="s">
        <v>136</v>
      </c>
      <c r="D64" s="89">
        <v>14</v>
      </c>
      <c r="E64" s="96"/>
      <c r="F64" s="98">
        <v>-936664</v>
      </c>
      <c r="G64" s="96"/>
      <c r="H64" s="95">
        <v>-2178833</v>
      </c>
    </row>
    <row r="65" spans="1:8" ht="16.5" customHeight="1">
      <c r="A65" s="80" t="s">
        <v>137</v>
      </c>
      <c r="E65" s="96"/>
      <c r="F65" s="99">
        <v>303872</v>
      </c>
      <c r="G65" s="96"/>
      <c r="H65" s="99">
        <v>0</v>
      </c>
    </row>
    <row r="66" spans="1:8" ht="16.5" customHeight="1">
      <c r="E66" s="96"/>
      <c r="F66" s="98"/>
      <c r="G66" s="96"/>
      <c r="H66" s="95"/>
    </row>
    <row r="67" spans="1:8" ht="16.5" customHeight="1">
      <c r="A67" s="93" t="s">
        <v>118</v>
      </c>
      <c r="E67" s="96"/>
      <c r="F67" s="99">
        <f>SUM(F62:F66)</f>
        <v>-6968802</v>
      </c>
      <c r="G67" s="96"/>
      <c r="H67" s="99">
        <f>SUM(H62:H66)</f>
        <v>-2687412</v>
      </c>
    </row>
    <row r="68" spans="1:8" ht="16.5" customHeight="1">
      <c r="E68" s="96"/>
      <c r="F68" s="98"/>
      <c r="G68" s="96"/>
      <c r="H68" s="95"/>
    </row>
    <row r="69" spans="1:8" ht="16.5" customHeight="1">
      <c r="A69" s="93" t="s">
        <v>120</v>
      </c>
      <c r="E69" s="96"/>
      <c r="F69" s="98"/>
      <c r="G69" s="96"/>
      <c r="H69" s="95"/>
    </row>
    <row r="70" spans="1:8" ht="16.5" customHeight="1">
      <c r="A70" s="80" t="s">
        <v>124</v>
      </c>
      <c r="E70" s="96"/>
      <c r="F70" s="98">
        <v>0</v>
      </c>
      <c r="G70" s="96"/>
      <c r="H70" s="95">
        <v>-450000</v>
      </c>
    </row>
    <row r="71" spans="1:8" ht="16.5" customHeight="1">
      <c r="A71" s="80" t="s">
        <v>125</v>
      </c>
      <c r="E71" s="96"/>
      <c r="F71" s="98">
        <v>-2127503</v>
      </c>
      <c r="G71" s="98"/>
      <c r="H71" s="95">
        <v>-717603</v>
      </c>
    </row>
    <row r="72" spans="1:8" ht="16.5" customHeight="1">
      <c r="A72" s="72" t="s">
        <v>126</v>
      </c>
      <c r="D72" s="89">
        <v>21</v>
      </c>
      <c r="E72" s="96"/>
      <c r="F72" s="99">
        <v>-55050000</v>
      </c>
      <c r="G72" s="96"/>
      <c r="H72" s="100">
        <v>-22588500</v>
      </c>
    </row>
    <row r="73" spans="1:8" ht="16.5" customHeight="1">
      <c r="E73" s="96"/>
      <c r="F73" s="98"/>
      <c r="G73" s="96"/>
      <c r="H73" s="95"/>
    </row>
    <row r="74" spans="1:8" ht="16.5" customHeight="1">
      <c r="A74" s="93" t="s">
        <v>121</v>
      </c>
      <c r="E74" s="98"/>
      <c r="F74" s="99">
        <f>SUM(F70:F72)</f>
        <v>-57177503</v>
      </c>
      <c r="G74" s="98"/>
      <c r="H74" s="100">
        <f>SUM(H70:H72)</f>
        <v>-23756103</v>
      </c>
    </row>
    <row r="75" spans="1:8" ht="16.5" customHeight="1">
      <c r="E75" s="96"/>
      <c r="F75" s="98"/>
      <c r="G75" s="96"/>
      <c r="H75" s="95"/>
    </row>
    <row r="76" spans="1:8" ht="16.5" customHeight="1">
      <c r="A76" s="93" t="s">
        <v>132</v>
      </c>
      <c r="E76" s="96"/>
      <c r="F76" s="96">
        <f>F74+F67+F39</f>
        <v>-36297380</v>
      </c>
      <c r="G76" s="96"/>
      <c r="H76" s="97">
        <f>H74+H67+H39</f>
        <v>30722851</v>
      </c>
    </row>
    <row r="77" spans="1:8" ht="16.5" customHeight="1">
      <c r="A77" s="110" t="s">
        <v>122</v>
      </c>
      <c r="E77" s="96"/>
      <c r="F77" s="99">
        <f>H79</f>
        <v>88986736</v>
      </c>
      <c r="G77" s="96"/>
      <c r="H77" s="100">
        <v>58263885</v>
      </c>
    </row>
    <row r="78" spans="1:8" ht="16.5" customHeight="1">
      <c r="E78" s="96"/>
      <c r="F78" s="98"/>
      <c r="G78" s="96"/>
      <c r="H78" s="95"/>
    </row>
    <row r="79" spans="1:8" ht="16.5" customHeight="1" thickBot="1">
      <c r="A79" s="93" t="s">
        <v>123</v>
      </c>
      <c r="D79" s="89">
        <v>7</v>
      </c>
      <c r="E79" s="96"/>
      <c r="F79" s="111">
        <f>SUM(F76:F78)</f>
        <v>52689356</v>
      </c>
      <c r="G79" s="96"/>
      <c r="H79" s="112">
        <f>SUM(H76:H78)</f>
        <v>88986736</v>
      </c>
    </row>
    <row r="80" spans="1:8" ht="16.5" customHeight="1" thickTop="1">
      <c r="A80" s="93"/>
      <c r="E80" s="96"/>
      <c r="F80" s="98"/>
      <c r="G80" s="96"/>
      <c r="H80" s="95"/>
    </row>
    <row r="81" spans="1:8" ht="16.5" customHeight="1">
      <c r="A81" s="122" t="s">
        <v>139</v>
      </c>
      <c r="B81" s="89"/>
      <c r="C81" s="89"/>
      <c r="E81" s="96"/>
      <c r="F81" s="98"/>
      <c r="G81" s="96"/>
      <c r="H81" s="113"/>
    </row>
    <row r="82" spans="1:8" ht="16.5" customHeight="1">
      <c r="A82" s="89"/>
      <c r="B82" s="121" t="s">
        <v>140</v>
      </c>
      <c r="C82" s="89"/>
      <c r="D82" s="89">
        <v>13</v>
      </c>
      <c r="E82" s="96"/>
      <c r="F82" s="98">
        <v>1607936</v>
      </c>
      <c r="G82" s="96"/>
      <c r="H82" s="98">
        <v>0</v>
      </c>
    </row>
    <row r="83" spans="1:8" ht="16.5" customHeight="1">
      <c r="A83" s="89"/>
      <c r="B83" s="89"/>
      <c r="C83" s="89"/>
      <c r="E83" s="96"/>
      <c r="F83" s="98"/>
      <c r="G83" s="96"/>
      <c r="H83" s="95"/>
    </row>
    <row r="84" spans="1:8" ht="16.5" customHeight="1">
      <c r="A84" s="89"/>
      <c r="B84" s="89"/>
      <c r="C84" s="89"/>
      <c r="E84" s="96"/>
      <c r="F84" s="98"/>
      <c r="G84" s="96"/>
      <c r="H84" s="95"/>
    </row>
    <row r="85" spans="1:8" ht="16.5" customHeight="1">
      <c r="A85" s="89"/>
      <c r="B85" s="89"/>
      <c r="C85" s="89"/>
      <c r="E85" s="96"/>
      <c r="F85" s="98"/>
      <c r="G85" s="96"/>
      <c r="H85" s="95"/>
    </row>
    <row r="86" spans="1:8" ht="16.5" customHeight="1">
      <c r="A86" s="89"/>
      <c r="B86" s="89"/>
      <c r="C86" s="89"/>
      <c r="E86" s="96"/>
      <c r="F86" s="98"/>
      <c r="G86" s="96"/>
      <c r="H86" s="95"/>
    </row>
    <row r="87" spans="1:8" ht="16.5" customHeight="1">
      <c r="E87" s="96"/>
      <c r="F87" s="98"/>
      <c r="G87" s="96"/>
      <c r="H87" s="95"/>
    </row>
    <row r="88" spans="1:8" ht="16.5" customHeight="1">
      <c r="E88" s="96"/>
      <c r="F88" s="98"/>
      <c r="G88" s="96"/>
      <c r="H88" s="95"/>
    </row>
    <row r="89" spans="1:8" ht="16.5" customHeight="1">
      <c r="E89" s="96"/>
      <c r="F89" s="98"/>
      <c r="G89" s="96"/>
      <c r="H89" s="95"/>
    </row>
    <row r="90" spans="1:8" ht="16.5" customHeight="1">
      <c r="E90" s="96"/>
      <c r="F90" s="98"/>
      <c r="G90" s="96"/>
      <c r="H90" s="95"/>
    </row>
    <row r="91" spans="1:8" ht="16.5" customHeight="1">
      <c r="E91" s="96"/>
      <c r="F91" s="98"/>
      <c r="G91" s="96"/>
      <c r="H91" s="95"/>
    </row>
    <row r="92" spans="1:8" ht="16.5" customHeight="1">
      <c r="E92" s="96"/>
      <c r="F92" s="98"/>
      <c r="G92" s="96"/>
      <c r="H92" s="95"/>
    </row>
    <row r="93" spans="1:8" ht="16.5" customHeight="1">
      <c r="E93" s="96"/>
      <c r="F93" s="98"/>
      <c r="G93" s="96"/>
      <c r="H93" s="95"/>
    </row>
    <row r="94" spans="1:8" ht="16.5" customHeight="1">
      <c r="E94" s="96"/>
      <c r="F94" s="98"/>
      <c r="G94" s="96"/>
      <c r="H94" s="95"/>
    </row>
    <row r="95" spans="1:8" ht="16.5" customHeight="1">
      <c r="E95" s="96"/>
      <c r="F95" s="98"/>
      <c r="G95" s="96"/>
      <c r="H95" s="95"/>
    </row>
    <row r="96" spans="1:8" ht="16.5" customHeight="1">
      <c r="E96" s="96"/>
      <c r="F96" s="98"/>
      <c r="G96" s="96"/>
      <c r="H96" s="95"/>
    </row>
    <row r="97" spans="1:8" ht="13.5" customHeight="1">
      <c r="E97" s="96"/>
      <c r="F97" s="98"/>
      <c r="G97" s="96"/>
      <c r="H97" s="95"/>
    </row>
    <row r="98" spans="1:8" ht="21.95" customHeight="1">
      <c r="A98" s="31" t="str">
        <f>'Thai3-5'!A49</f>
        <v>The accompanying notes are an integral part of these financial statements.</v>
      </c>
      <c r="B98" s="85"/>
      <c r="C98" s="85"/>
      <c r="D98" s="102"/>
      <c r="E98" s="99"/>
      <c r="F98" s="99"/>
      <c r="G98" s="99"/>
      <c r="H98" s="100"/>
    </row>
    <row r="99" spans="1:8" ht="16.5" customHeight="1">
      <c r="E99" s="96"/>
      <c r="F99" s="98"/>
      <c r="G99" s="96"/>
      <c r="H99" s="95"/>
    </row>
    <row r="100" spans="1:8" ht="16.5" customHeight="1">
      <c r="E100" s="96"/>
      <c r="F100" s="98"/>
      <c r="G100" s="96"/>
      <c r="H100" s="95"/>
    </row>
    <row r="101" spans="1:8" ht="16.5" customHeight="1">
      <c r="E101" s="96"/>
      <c r="F101" s="98"/>
      <c r="G101" s="96"/>
      <c r="H101" s="95"/>
    </row>
    <row r="102" spans="1:8" ht="16.5" customHeight="1">
      <c r="E102" s="96"/>
      <c r="F102" s="98"/>
      <c r="G102" s="96"/>
      <c r="H102" s="95"/>
    </row>
    <row r="103" spans="1:8" ht="16.5" customHeight="1">
      <c r="E103" s="96"/>
      <c r="F103" s="98"/>
      <c r="G103" s="96"/>
      <c r="H103" s="95"/>
    </row>
    <row r="104" spans="1:8" ht="16.5" customHeight="1">
      <c r="E104" s="96"/>
      <c r="F104" s="98"/>
      <c r="G104" s="96"/>
      <c r="H104" s="95"/>
    </row>
    <row r="105" spans="1:8" ht="16.5" customHeight="1">
      <c r="E105" s="96"/>
      <c r="F105" s="98"/>
      <c r="G105" s="96"/>
      <c r="H105" s="95"/>
    </row>
    <row r="106" spans="1:8" ht="16.5" customHeight="1">
      <c r="E106" s="96"/>
      <c r="F106" s="98"/>
      <c r="G106" s="96"/>
      <c r="H106" s="95"/>
    </row>
    <row r="107" spans="1:8" ht="16.5" customHeight="1">
      <c r="E107" s="96"/>
      <c r="F107" s="98"/>
      <c r="G107" s="96"/>
      <c r="H107" s="95"/>
    </row>
    <row r="108" spans="1:8" ht="16.5" customHeight="1">
      <c r="E108" s="96"/>
      <c r="F108" s="98"/>
      <c r="G108" s="96"/>
      <c r="H108" s="95"/>
    </row>
    <row r="110" spans="1:8" ht="16.5" customHeight="1">
      <c r="E110" s="98"/>
      <c r="F110" s="98"/>
      <c r="G110" s="98"/>
      <c r="H110" s="95"/>
    </row>
    <row r="111" spans="1:8" ht="16.5" customHeight="1">
      <c r="E111" s="98"/>
      <c r="F111" s="98"/>
      <c r="G111" s="98"/>
      <c r="H111" s="95"/>
    </row>
    <row r="112" spans="1:8" ht="16.5" customHeight="1">
      <c r="E112" s="98"/>
      <c r="F112" s="98"/>
      <c r="G112" s="98"/>
      <c r="H112" s="95"/>
    </row>
    <row r="113" spans="4:8" ht="16.5" customHeight="1">
      <c r="E113" s="98"/>
      <c r="F113" s="98"/>
      <c r="G113" s="98"/>
      <c r="H113" s="95"/>
    </row>
    <row r="114" spans="4:8" ht="16.5" customHeight="1">
      <c r="D114" s="80"/>
      <c r="E114" s="98"/>
      <c r="F114" s="98"/>
      <c r="G114" s="98"/>
      <c r="H114" s="95"/>
    </row>
    <row r="115" spans="4:8" ht="16.5" customHeight="1">
      <c r="D115" s="80"/>
      <c r="E115" s="98"/>
      <c r="F115" s="98"/>
      <c r="G115" s="98"/>
      <c r="H115" s="95"/>
    </row>
    <row r="116" spans="4:8" ht="16.5" customHeight="1">
      <c r="D116" s="80"/>
      <c r="E116" s="98"/>
      <c r="F116" s="98"/>
      <c r="G116" s="98"/>
      <c r="H116" s="95"/>
    </row>
    <row r="117" spans="4:8" ht="16.5" customHeight="1">
      <c r="D117" s="80"/>
      <c r="E117" s="98"/>
      <c r="F117" s="98"/>
      <c r="G117" s="98"/>
      <c r="H117" s="95"/>
    </row>
    <row r="118" spans="4:8" ht="16.5" customHeight="1">
      <c r="D118" s="80"/>
      <c r="E118" s="98"/>
      <c r="F118" s="98"/>
      <c r="G118" s="98"/>
      <c r="H118" s="95"/>
    </row>
    <row r="119" spans="4:8" ht="16.5" customHeight="1">
      <c r="D119" s="80"/>
      <c r="E119" s="98"/>
      <c r="F119" s="98"/>
      <c r="G119" s="98"/>
      <c r="H119" s="95"/>
    </row>
    <row r="120" spans="4:8" ht="16.5" customHeight="1">
      <c r="D120" s="80"/>
      <c r="E120" s="98"/>
      <c r="F120" s="98"/>
      <c r="G120" s="98"/>
      <c r="H120" s="95"/>
    </row>
    <row r="121" spans="4:8" ht="16.5" customHeight="1">
      <c r="D121" s="80"/>
      <c r="E121" s="98"/>
      <c r="F121" s="98"/>
      <c r="G121" s="98"/>
      <c r="H121" s="95"/>
    </row>
    <row r="122" spans="4:8" ht="16.5" customHeight="1">
      <c r="D122" s="80"/>
      <c r="E122" s="98"/>
      <c r="F122" s="98"/>
      <c r="G122" s="98"/>
      <c r="H122" s="95"/>
    </row>
    <row r="123" spans="4:8" ht="16.5" customHeight="1">
      <c r="D123" s="80"/>
      <c r="E123" s="98"/>
      <c r="F123" s="98"/>
      <c r="G123" s="98"/>
      <c r="H123" s="95"/>
    </row>
    <row r="124" spans="4:8" ht="16.5" customHeight="1">
      <c r="D124" s="80"/>
      <c r="E124" s="98"/>
      <c r="F124" s="98"/>
      <c r="G124" s="98"/>
      <c r="H124" s="95"/>
    </row>
  </sheetData>
  <mergeCells count="4">
    <mergeCell ref="F6:H6"/>
    <mergeCell ref="F7:H7"/>
    <mergeCell ref="F55:H55"/>
    <mergeCell ref="F56:H56"/>
  </mergeCells>
  <pageMargins left="0.8" right="0.8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Thai3-5</vt:lpstr>
      <vt:lpstr>Thai 6</vt:lpstr>
      <vt:lpstr>Thai 7</vt:lpstr>
      <vt:lpstr>Thai 8-9</vt:lpstr>
      <vt:lpstr>'Thai 6'!Print_Area</vt:lpstr>
      <vt:lpstr>'Thai 7'!Print_Area</vt:lpstr>
      <vt:lpstr>'Thai3-5'!Print_Area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2020-03-16T07:11:02Z</cp:lastPrinted>
  <dcterms:created xsi:type="dcterms:W3CDTF">2002-01-04T02:58:58Z</dcterms:created>
  <dcterms:modified xsi:type="dcterms:W3CDTF">2020-03-16T07:12:57Z</dcterms:modified>
</cp:coreProperties>
</file>