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_Q3   Sep 63(2020)\"/>
    </mc:Choice>
  </mc:AlternateContent>
  <xr:revisionPtr revIDLastSave="0" documentId="13_ncr:1_{CAA27B25-F2CD-41FC-971F-028C489DA184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Thai 2-4" sheetId="6" r:id="rId1"/>
    <sheet name="Thai 5(3-M)" sheetId="7" r:id="rId2"/>
    <sheet name="Thai 6 (9-M)" sheetId="8" r:id="rId3"/>
    <sheet name="Thai7" sheetId="9" r:id="rId4"/>
    <sheet name="Thai8-9" sheetId="10" r:id="rId5"/>
  </sheets>
  <definedNames>
    <definedName name="ACC" localSheetId="2">#REF!</definedName>
    <definedName name="ACC" localSheetId="3">#REF!</definedName>
    <definedName name="ACC">#REF!</definedName>
    <definedName name="AccountType" localSheetId="2">#REF!</definedName>
    <definedName name="AccountType" localSheetId="3">#REF!</definedName>
    <definedName name="AccountType">#REF!</definedName>
    <definedName name="BU" localSheetId="2">#REF!</definedName>
    <definedName name="BU" localSheetId="3">#REF!</definedName>
    <definedName name="BU">#REF!</definedName>
    <definedName name="DB" localSheetId="2">#REF!</definedName>
    <definedName name="DB" localSheetId="3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2">#REF!</definedName>
    <definedName name="Period" localSheetId="3">#REF!</definedName>
    <definedName name="Period">#REF!</definedName>
    <definedName name="PERIOD_T" localSheetId="2">#REF!</definedName>
    <definedName name="PERIOD_T" localSheetId="3">#REF!</definedName>
    <definedName name="PERIOD_T">#REF!</definedName>
    <definedName name="PRD" localSheetId="2">#REF!</definedName>
    <definedName name="PRD" localSheetId="3">#REF!</definedName>
    <definedName name="PRD">#REF!</definedName>
    <definedName name="_xlnm.Print_Area" localSheetId="2">'Thai 6 (9-M)'!$A$1:$I$51</definedName>
    <definedName name="SUMExtraCredit">#REF!</definedName>
    <definedName name="SUMIF">#REF!</definedName>
    <definedName name="SUMIFExtraCredit">#REF!</definedName>
    <definedName name="TAX" localSheetId="2">#REF!</definedName>
    <definedName name="TAX" localSheetId="3">#REF!</definedName>
    <definedName name="TAX">#REF!</definedName>
    <definedName name="Tot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8" i="6" l="1"/>
  <c r="H58" i="6"/>
  <c r="J17" i="6" l="1"/>
  <c r="F31" i="10" l="1"/>
  <c r="H117" i="6" l="1"/>
  <c r="H119" i="6" s="1"/>
  <c r="H17" i="6"/>
  <c r="F71" i="10" l="1"/>
  <c r="F68" i="10" l="1"/>
  <c r="I43" i="8" l="1"/>
  <c r="I26" i="8"/>
  <c r="I28" i="8" l="1"/>
  <c r="I31" i="8" s="1"/>
  <c r="I34" i="8" s="1"/>
  <c r="I45" i="8" s="1"/>
  <c r="P21" i="9"/>
  <c r="P14" i="9"/>
  <c r="P15" i="9"/>
  <c r="P16" i="9"/>
  <c r="H26" i="10" l="1"/>
  <c r="H34" i="10" s="1"/>
  <c r="H39" i="10" s="1"/>
  <c r="F61" i="10" l="1"/>
  <c r="G26" i="8" l="1"/>
  <c r="H64" i="6"/>
  <c r="H34" i="6" l="1"/>
  <c r="G17" i="7"/>
  <c r="A83" i="10" l="1"/>
  <c r="H68" i="10"/>
  <c r="H70" i="10" s="1"/>
  <c r="H73" i="10" s="1"/>
  <c r="H61" i="10"/>
  <c r="A44" i="10"/>
  <c r="A42" i="10"/>
  <c r="L25" i="9"/>
  <c r="J25" i="9"/>
  <c r="H25" i="9"/>
  <c r="P22" i="9"/>
  <c r="L18" i="9"/>
  <c r="J18" i="9"/>
  <c r="H18" i="9"/>
  <c r="P13" i="9"/>
  <c r="A3" i="9"/>
  <c r="G43" i="8"/>
  <c r="G17" i="8"/>
  <c r="G28" i="8" s="1"/>
  <c r="I43" i="7"/>
  <c r="G43" i="7"/>
  <c r="I26" i="7"/>
  <c r="G26" i="7"/>
  <c r="G28" i="7" s="1"/>
  <c r="I17" i="7"/>
  <c r="J117" i="6"/>
  <c r="A84" i="6"/>
  <c r="A83" i="6"/>
  <c r="J71" i="6"/>
  <c r="H71" i="6"/>
  <c r="J64" i="6"/>
  <c r="A44" i="6"/>
  <c r="A85" i="6" s="1"/>
  <c r="A42" i="6"/>
  <c r="J34" i="6"/>
  <c r="J22" i="6"/>
  <c r="H22" i="6"/>
  <c r="J36" i="6" l="1"/>
  <c r="J73" i="6"/>
  <c r="I28" i="7"/>
  <c r="H36" i="6"/>
  <c r="H73" i="6"/>
  <c r="I31" i="7" l="1"/>
  <c r="G31" i="8"/>
  <c r="F13" i="10" s="1"/>
  <c r="F26" i="10" s="1"/>
  <c r="G31" i="7"/>
  <c r="J119" i="6"/>
  <c r="F34" i="10" l="1"/>
  <c r="F39" i="10" s="1"/>
  <c r="F70" i="10" s="1"/>
  <c r="F73" i="10" s="1"/>
  <c r="G34" i="8"/>
  <c r="N23" i="9" s="1"/>
  <c r="I34" i="7"/>
  <c r="G34" i="7"/>
  <c r="G45" i="8" l="1"/>
  <c r="G45" i="7"/>
  <c r="I45" i="7"/>
  <c r="P23" i="9" l="1"/>
  <c r="P25" i="9" s="1"/>
  <c r="N25" i="9"/>
  <c r="N18" i="9"/>
  <c r="P18" i="9"/>
</calcChain>
</file>

<file path=xl/sharedStrings.xml><?xml version="1.0" encoding="utf-8"?>
<sst xmlns="http://schemas.openxmlformats.org/spreadsheetml/2006/main" count="295" uniqueCount="159">
  <si>
    <t>เงินสดและรายการเทียบเท่าเงินสด</t>
  </si>
  <si>
    <t>เงินฝากสถาบันการเงินที่มีภาระค้ำประกัน</t>
  </si>
  <si>
    <t>รายได้ค่าบริการค้างรับและลูกหนี้อื่น</t>
  </si>
  <si>
    <t>สินทรัพย์หมุนเวียนอื่น</t>
  </si>
  <si>
    <t>เงินลงทุนในบริษัทร่วม</t>
  </si>
  <si>
    <t>ส่วนปรับปรุงอาคารและอุปกรณ์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</si>
  <si>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</si>
  <si>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</si>
  <si>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</si>
  <si>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เจ้าหนี้ค่าเบี้ยประกันภัยและเจ้าหนี้อื่น</t>
  </si>
  <si>
    <t>ภาษีเงินได้ค้างจ่าย</t>
  </si>
  <si>
    <t>รายได้ค่าบริการ</t>
  </si>
  <si>
    <t>รายได้อื่น</t>
  </si>
  <si>
    <t>ต้นทุนทางการเงิน</t>
  </si>
  <si>
    <t>ค่าใช้จ่ายภาษีเงินได้</t>
  </si>
  <si>
    <t>องค์ประกอบอื่นของส่วนของเจ้าของ</t>
  </si>
  <si>
    <t>ทุนสำรองตามกฎหมาย</t>
  </si>
  <si>
    <t>หนี้สินหมุนเวียนอื่น</t>
  </si>
  <si>
    <t>งบแสดงฐานะการเงิน</t>
  </si>
  <si>
    <t>ข้อมูลทางการเงินที่แสดง</t>
  </si>
  <si>
    <t>เงินลงทุนตามวิธีส่วนได้เสีย</t>
  </si>
  <si>
    <t>และข้อมูลทางการเงินเฉพาะกิจการ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</si>
  <si>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</si>
  <si>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</si>
  <si>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</si>
  <si>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</si>
  <si>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</si>
  <si>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</si>
  <si>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</si>
  <si>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</si>
  <si>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</si>
  <si>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สินทรัพย์ทางการเงินที่วัดมูลค่าด้วยวิธีราคาทุนตัดจำหน่าย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</si>
  <si>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</si>
  <si>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</si>
  <si>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</si>
  <si>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</si>
  <si>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</si>
  <si>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</si>
  <si>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</si>
  <si>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</si>
  <si>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</si>
  <si>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</si>
  <si>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</si>
  <si>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</si>
  <si>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</si>
  <si>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</si>
  <si>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</si>
  <si>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</si>
  <si>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</si>
  <si>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</si>
  <si>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</si>
  <si>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</si>
  <si>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</si>
  <si>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</si>
  <si>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</si>
  <si>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</si>
  <si>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 xml:space="preserve">จัดสรรแล้ว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</si>
  <si>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</si>
  <si>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</si>
  <si>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</si>
  <si>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</si>
  <si>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</si>
  <si>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</si>
  <si>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</si>
  <si>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</si>
  <si>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</si>
  <si>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ส่วนแบ่งขาดทุนจากเงินลงทุนในบริษัทร่วมตามวิธีส่วนได้เสีย</t>
  </si>
  <si>
    <t>รวมค่าใช้จ่าย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</si>
  <si>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</si>
  <si>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</si>
  <si>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</si>
  <si>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</si>
  <si>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</si>
  <si>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</si>
  <si>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</si>
  <si>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</si>
  <si>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</si>
  <si>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</si>
  <si>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</si>
  <si>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</si>
  <si>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16</t>
  </si>
  <si>
    <t>งบแสดงการเปลี่ยนแปลงส่วนของเจ้าของ</t>
  </si>
  <si>
    <t>ข้อมูลทางการเงินที่แสดงเงินลงทุนตามวิธีส่วนได้เสียและข้อมูลทางการเงินเฉพาะกิจการ</t>
  </si>
  <si>
    <t>ผลกำไร(ขาดทุน)</t>
  </si>
  <si>
    <t>ที่ยังไม่เกิดขึ้นจริงจาก</t>
  </si>
  <si>
    <t>การประมาณการ</t>
  </si>
  <si>
    <t>ทุนที่ออก</t>
  </si>
  <si>
    <t>นักคณิตศาสตร์ประกันภัย</t>
  </si>
  <si>
    <t>จัดสรรแล้ว</t>
  </si>
  <si>
    <t>และชำระแล้ว</t>
  </si>
  <si>
    <t xml:space="preserve"> - สุทธิจากภาษี</t>
  </si>
  <si>
    <t>รวม</t>
  </si>
  <si>
    <t>ยอดคงเหลือต้นงวด ณ วันที่ 1 มกราคม พ.ศ. 2562</t>
  </si>
  <si>
    <t>เงินปันผลจ่าย</t>
  </si>
  <si>
    <t>กำไรเบ็ดเสร็จสำหรับงวด</t>
  </si>
  <si>
    <t>ยอดคงเหลือต้นงวด ณ วันที่ 1 มกราคม พ.ศ. 2563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</si>
  <si>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</si>
  <si>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</si>
  <si>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</si>
  <si>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</si>
  <si>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</si>
  <si>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กำไรขาดทุนจากการขายทรัพย์สิน</t>
  </si>
  <si>
    <t>ดอกเบี้ยจ่าย</t>
  </si>
  <si>
    <t>ดอกเบี้ยรับ</t>
  </si>
  <si>
    <t>ส่วนแบ่งขาดทุน(กำไร) จากเงินลงทุน</t>
  </si>
  <si>
    <t>ตามวิธีส่วนได้เสีย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</si>
  <si>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</si>
  <si>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</si>
  <si>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</si>
  <si>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</si>
  <si>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</si>
  <si>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</si>
  <si>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</si>
  <si>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</si>
  <si>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</si>
  <si>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</si>
  <si>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เงินสดจ่ายซื้ออาคารและอุปกรณ์</t>
  </si>
  <si>
    <t>เงินสดรับจากการขายอาคารและอุปกรณ์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</si>
  <si>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</si>
  <si>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</si>
  <si>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</si>
  <si>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</si>
  <si>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</si>
  <si>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</si>
  <si>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</si>
  <si>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</si>
  <si>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ยอดคงเหลือของรายการที่ไม่ใช่เงินสด</t>
  </si>
  <si>
    <t>ซื้อยานพาหนะภายใต้สัญญาเช่า</t>
  </si>
  <si>
    <t>เงินสดจ่ายซื้อสินทรัพย์ไม่มีตัวตน</t>
  </si>
  <si>
    <t>ค่าใช้จ่ายในการขาย</t>
  </si>
  <si>
    <t>ขาดทุนเบ็ดเสร็จอื่นสำหรับงวด - สุทธิจากภาษี</t>
  </si>
  <si>
    <t>กำไร(ขาดทุน)เบ็ดเสร็จอื่น</t>
  </si>
  <si>
    <t>18</t>
  </si>
  <si>
    <t>5</t>
  </si>
  <si>
    <t>ด้วยวิธีราคาทุนตัดจำหน่าย</t>
  </si>
  <si>
    <t>เงินสดรับสินทรัพย์ทางการเงินที่วัดมูลค่า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</si>
  <si>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</si>
  <si>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</si>
  <si>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</si>
  <si>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ยอดคงเหลือสิ้นงวด ณ วันที่ 30 กันยายน พ.ศ. 2562 (ยังไม่ได้ตรวจสอบ)</t>
  </si>
  <si>
    <t>ยอดคงเหลือสิ้นงวด ณ วันที่ 30 กันยายน พ.ศ. 2563 (ยังไม่ได้ตรวจสอบ)</t>
  </si>
  <si>
    <t>บริษัท ที คิว อาร์ จำกัด (มหาชน)</t>
  </si>
  <si>
    <t>เงินสดรับจากการขายส่วนได้เสียในบริษัทร่วม</t>
  </si>
  <si>
    <t>เงินสดรับจากการออกหุ้นสามัญ</t>
  </si>
  <si>
    <t xml:space="preserve">หุ้นสามัญ จำนวน 230,000,000 หุ้น </t>
  </si>
  <si>
    <t xml:space="preserve">มูลค่าที่ตราไว้หุ้นละ 0.5 บาท </t>
  </si>
  <si>
    <t xml:space="preserve">หุ้นสามัญ จำนวน 170,000,000 หุ้น </t>
  </si>
  <si>
    <t>สำหรับงวดเก้าเดือนสิ้นสุดวันที่ 30 กันยายน พ.ศ. 2563</t>
  </si>
  <si>
    <t>กำไรจากการขายส่วนได้เสียในบริษัทร่วม</t>
  </si>
  <si>
    <t>17</t>
  </si>
  <si>
    <t>การเพิ่มหุ้นสามัญ</t>
  </si>
  <si>
    <t>มูลค่าที่ตราไว้หุ้นละ 100 บาท)</t>
  </si>
  <si>
    <t>(จัดประเภทใหม่)</t>
  </si>
  <si>
    <t xml:space="preserve">(พ.ศ. 2562 : หุ้นสามัญ จำนวน 75,000 หุ้น </t>
  </si>
  <si>
    <t>15</t>
  </si>
  <si>
    <t>11,12</t>
  </si>
  <si>
    <t>(ปรับปรุงใหม่)</t>
  </si>
  <si>
    <t>เจ้าหนี้ค่าเบี้ยประกันภัยต่อและเจ้าหนี้อื่น</t>
  </si>
  <si>
    <t>4,14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</si>
</sst>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53">
    <xf numFmtId="0" fontId="0" fillId="0" borderId="0" xfId="0"/>
    <xf numFmtId="0" fontId="8" fillId="0" borderId="0" xfId="8" applyFont="1" applyFill="1" applyBorder="1" applyAlignment="1">
      <alignment vertical="center"/>
    </xf>
    <xf numFmtId="165" fontId="8" fillId="0" borderId="0" xfId="9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center" vertical="center"/>
    </xf>
    <xf numFmtId="165" fontId="9" fillId="0" borderId="0" xfId="9" applyNumberFormat="1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left"/>
    </xf>
    <xf numFmtId="0" fontId="9" fillId="0" borderId="1" xfId="8" applyFont="1" applyFill="1" applyBorder="1" applyAlignment="1">
      <alignment vertical="center"/>
    </xf>
    <xf numFmtId="0" fontId="9" fillId="0" borderId="1" xfId="8" applyFont="1" applyFill="1" applyBorder="1" applyAlignment="1">
      <alignment horizontal="center" vertical="center"/>
    </xf>
    <xf numFmtId="165" fontId="9" fillId="0" borderId="1" xfId="9" applyNumberFormat="1" applyFont="1" applyFill="1" applyBorder="1" applyAlignment="1">
      <alignment horizontal="center" vertical="center"/>
    </xf>
    <xf numFmtId="0" fontId="8" fillId="0" borderId="0" xfId="8" applyFont="1" applyFill="1" applyBorder="1" applyAlignment="1">
      <alignment horizontal="left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0" xfId="9" quotePrefix="1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right" vertical="center"/>
    </xf>
    <xf numFmtId="0" fontId="8" fillId="0" borderId="1" xfId="8" applyFont="1" applyFill="1" applyBorder="1" applyAlignment="1">
      <alignment horizontal="center" vertical="center"/>
    </xf>
    <xf numFmtId="165" fontId="8" fillId="0" borderId="1" xfId="9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vertical="center"/>
    </xf>
    <xf numFmtId="165" fontId="9" fillId="0" borderId="0" xfId="8" applyNumberFormat="1" applyFont="1" applyFill="1" applyAlignment="1">
      <alignment horizontal="right" vertical="center"/>
    </xf>
    <xf numFmtId="165" fontId="9" fillId="0" borderId="0" xfId="9" applyNumberFormat="1" applyFont="1" applyFill="1" applyAlignment="1">
      <alignment horizontal="right" vertical="center"/>
    </xf>
    <xf numFmtId="165" fontId="9" fillId="0" borderId="0" xfId="8" applyNumberFormat="1" applyFont="1" applyFill="1" applyBorder="1" applyAlignment="1">
      <alignment horizontal="right" vertical="center"/>
    </xf>
    <xf numFmtId="165" fontId="9" fillId="0" borderId="0" xfId="9" applyNumberFormat="1" applyFont="1" applyFill="1" applyAlignment="1">
      <alignment horizontal="center" vertical="center"/>
    </xf>
    <xf numFmtId="165" fontId="9" fillId="0" borderId="0" xfId="9" applyNumberFormat="1" applyFont="1" applyFill="1" applyBorder="1" applyAlignment="1">
      <alignment horizontal="right" vertical="center"/>
    </xf>
    <xf numFmtId="49" fontId="9" fillId="0" borderId="0" xfId="8" applyNumberFormat="1" applyFont="1" applyFill="1" applyAlignment="1">
      <alignment horizontal="center" vertical="center"/>
    </xf>
    <xf numFmtId="166" fontId="9" fillId="0" borderId="0" xfId="8" applyNumberFormat="1" applyFont="1" applyFill="1" applyBorder="1" applyAlignment="1">
      <alignment horizontal="right" vertical="center"/>
    </xf>
    <xf numFmtId="165" fontId="9" fillId="0" borderId="0" xfId="8" applyNumberFormat="1" applyFont="1" applyFill="1" applyBorder="1" applyAlignment="1">
      <alignment vertical="center"/>
    </xf>
    <xf numFmtId="0" fontId="9" fillId="0" borderId="1" xfId="8" applyFont="1" applyFill="1" applyBorder="1" applyAlignment="1">
      <alignment horizontal="left" vertical="center"/>
    </xf>
    <xf numFmtId="165" fontId="8" fillId="0" borderId="1" xfId="9" applyNumberFormat="1" applyFont="1" applyFill="1" applyBorder="1" applyAlignment="1">
      <alignment vertical="center"/>
    </xf>
    <xf numFmtId="0" fontId="8" fillId="0" borderId="1" xfId="8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165" fontId="9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/>
    </xf>
    <xf numFmtId="0" fontId="9" fillId="0" borderId="0" xfId="8" applyFont="1" applyFill="1" applyAlignment="1">
      <alignment vertical="center" wrapText="1"/>
    </xf>
    <xf numFmtId="165" fontId="9" fillId="0" borderId="0" xfId="8" applyNumberFormat="1" applyFont="1" applyFill="1" applyAlignment="1">
      <alignment vertical="center"/>
    </xf>
    <xf numFmtId="165" fontId="11" fillId="0" borderId="0" xfId="13" applyNumberFormat="1" applyFont="1" applyFill="1" applyAlignment="1">
      <alignment horizontal="right" vertical="center"/>
    </xf>
    <xf numFmtId="165" fontId="11" fillId="0" borderId="1" xfId="13" applyNumberFormat="1" applyFont="1" applyFill="1" applyBorder="1" applyAlignment="1">
      <alignment horizontal="right" vertical="center"/>
    </xf>
    <xf numFmtId="165" fontId="11" fillId="0" borderId="0" xfId="9" applyNumberFormat="1" applyFont="1" applyFill="1" applyAlignment="1">
      <alignment horizontal="right" vertical="center"/>
    </xf>
    <xf numFmtId="165" fontId="11" fillId="0" borderId="0" xfId="9" applyNumberFormat="1" applyFont="1" applyFill="1" applyAlignment="1">
      <alignment vertical="center"/>
    </xf>
    <xf numFmtId="165" fontId="11" fillId="0" borderId="0" xfId="13" applyNumberFormat="1" applyFont="1" applyFill="1" applyAlignment="1">
      <alignment vertical="center"/>
    </xf>
    <xf numFmtId="165" fontId="11" fillId="0" borderId="3" xfId="13" applyNumberFormat="1" applyFont="1" applyFill="1" applyBorder="1" applyAlignment="1">
      <alignment horizontal="right" vertical="center"/>
    </xf>
    <xf numFmtId="2" fontId="11" fillId="0" borderId="0" xfId="13" applyNumberFormat="1" applyFont="1" applyFill="1" applyAlignment="1">
      <alignment vertical="center"/>
    </xf>
    <xf numFmtId="0" fontId="10" fillId="0" borderId="0" xfId="13" applyFont="1" applyFill="1" applyAlignment="1">
      <alignment vertical="center"/>
    </xf>
    <xf numFmtId="0" fontId="11" fillId="0" borderId="0" xfId="13" applyFont="1" applyFill="1" applyAlignment="1">
      <alignment vertical="center"/>
    </xf>
    <xf numFmtId="168" fontId="11" fillId="0" borderId="0" xfId="13" applyNumberFormat="1" applyFont="1" applyFill="1" applyAlignment="1">
      <alignment horizontal="center" vertical="center"/>
    </xf>
    <xf numFmtId="0" fontId="9" fillId="0" borderId="0" xfId="13" applyFont="1" applyFill="1" applyAlignment="1">
      <alignment vertical="center"/>
    </xf>
    <xf numFmtId="165" fontId="9" fillId="0" borderId="1" xfId="9" applyNumberFormat="1" applyFont="1" applyFill="1" applyBorder="1" applyAlignment="1">
      <alignment vertical="center"/>
    </xf>
    <xf numFmtId="165" fontId="9" fillId="0" borderId="0" xfId="13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center"/>
    </xf>
    <xf numFmtId="165" fontId="9" fillId="0" borderId="1" xfId="10" applyNumberFormat="1" applyFont="1" applyFill="1" applyBorder="1" applyAlignment="1">
      <alignment horizontal="right" vertical="center"/>
    </xf>
    <xf numFmtId="165" fontId="9" fillId="0" borderId="1" xfId="8" applyNumberFormat="1" applyFont="1" applyFill="1" applyBorder="1" applyAlignment="1">
      <alignment horizontal="right" vertical="center"/>
    </xf>
    <xf numFmtId="165" fontId="9" fillId="0" borderId="1" xfId="9" applyNumberFormat="1" applyFont="1" applyFill="1" applyBorder="1" applyAlignment="1">
      <alignment horizontal="right" vertical="center"/>
    </xf>
    <xf numFmtId="165" fontId="9" fillId="0" borderId="3" xfId="9" applyNumberFormat="1" applyFont="1" applyFill="1" applyBorder="1" applyAlignment="1">
      <alignment horizontal="right" vertical="center"/>
    </xf>
    <xf numFmtId="164" fontId="9" fillId="0" borderId="0" xfId="9" applyFont="1" applyFill="1" applyAlignment="1">
      <alignment vertical="center"/>
    </xf>
    <xf numFmtId="165" fontId="9" fillId="0" borderId="0" xfId="9" applyNumberFormat="1" applyFont="1" applyFill="1" applyBorder="1" applyAlignment="1">
      <alignment vertical="center"/>
    </xf>
    <xf numFmtId="165" fontId="10" fillId="0" borderId="0" xfId="9" applyNumberFormat="1" applyFont="1" applyFill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165" fontId="11" fillId="0" borderId="0" xfId="9" applyNumberFormat="1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49" fontId="11" fillId="0" borderId="0" xfId="8" applyNumberFormat="1" applyFont="1" applyFill="1" applyAlignment="1">
      <alignment horizontal="center" vertical="center"/>
    </xf>
    <xf numFmtId="49" fontId="11" fillId="0" borderId="0" xfId="8" applyNumberFormat="1" applyFont="1" applyFill="1" applyAlignment="1">
      <alignment horizontal="right" vertical="center"/>
    </xf>
    <xf numFmtId="0" fontId="11" fillId="0" borderId="0" xfId="8" applyFont="1" applyFill="1" applyAlignment="1">
      <alignment vertical="center"/>
    </xf>
    <xf numFmtId="0" fontId="9" fillId="0" borderId="0" xfId="13" applyFont="1" applyFill="1" applyAlignment="1">
      <alignment horizontal="center" vertical="center"/>
    </xf>
    <xf numFmtId="0" fontId="9" fillId="0" borderId="0" xfId="8" applyFont="1" applyFill="1" applyAlignment="1">
      <alignment horizontal="center" vertical="center"/>
    </xf>
    <xf numFmtId="165" fontId="8" fillId="0" borderId="0" xfId="8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" fontId="8" fillId="0" borderId="0" xfId="13" applyNumberFormat="1" applyFont="1" applyFill="1" applyAlignment="1">
      <alignment horizontal="left" vertical="center"/>
    </xf>
    <xf numFmtId="0" fontId="8" fillId="0" borderId="0" xfId="13" applyFont="1" applyFill="1" applyAlignment="1">
      <alignment horizontal="left" vertical="center"/>
    </xf>
    <xf numFmtId="165" fontId="8" fillId="0" borderId="0" xfId="13" applyNumberFormat="1" applyFont="1" applyFill="1" applyAlignment="1">
      <alignment horizontal="left" vertical="center"/>
    </xf>
    <xf numFmtId="165" fontId="8" fillId="0" borderId="0" xfId="9" applyNumberFormat="1" applyFont="1" applyFill="1" applyAlignment="1">
      <alignment horizontal="left" vertical="center"/>
    </xf>
    <xf numFmtId="165" fontId="8" fillId="0" borderId="0" xfId="13" applyNumberFormat="1" applyFont="1" applyFill="1" applyBorder="1" applyAlignment="1">
      <alignment horizontal="center"/>
    </xf>
    <xf numFmtId="0" fontId="8" fillId="0" borderId="0" xfId="13" applyFont="1" applyFill="1" applyAlignment="1">
      <alignment horizontal="center" vertical="center"/>
    </xf>
    <xf numFmtId="165" fontId="9" fillId="0" borderId="0" xfId="13" applyNumberFormat="1" applyFont="1" applyFill="1" applyAlignment="1">
      <alignment horizontal="center" vertical="center"/>
    </xf>
    <xf numFmtId="165" fontId="8" fillId="0" borderId="0" xfId="13" quotePrefix="1" applyNumberFormat="1" applyFont="1" applyFill="1" applyAlignment="1">
      <alignment horizontal="right"/>
    </xf>
    <xf numFmtId="165" fontId="9" fillId="0" borderId="0" xfId="13" applyNumberFormat="1" applyFont="1" applyFill="1" applyAlignment="1">
      <alignment horizontal="center"/>
    </xf>
    <xf numFmtId="0" fontId="8" fillId="0" borderId="1" xfId="13" applyFont="1" applyFill="1" applyBorder="1" applyAlignment="1">
      <alignment horizontal="center" vertical="center"/>
    </xf>
    <xf numFmtId="165" fontId="8" fillId="0" borderId="1" xfId="13" quotePrefix="1" applyNumberFormat="1" applyFont="1" applyFill="1" applyBorder="1" applyAlignment="1">
      <alignment horizontal="right"/>
    </xf>
    <xf numFmtId="165" fontId="9" fillId="0" borderId="0" xfId="13" applyNumberFormat="1" applyFont="1" applyFill="1"/>
    <xf numFmtId="0" fontId="8" fillId="0" borderId="0" xfId="13" applyFont="1" applyFill="1" applyAlignment="1">
      <alignment vertical="center"/>
    </xf>
    <xf numFmtId="0" fontId="9" fillId="0" borderId="0" xfId="13" applyFont="1" applyFill="1" applyAlignment="1">
      <alignment horizontal="center"/>
    </xf>
    <xf numFmtId="0" fontId="9" fillId="0" borderId="0" xfId="14" applyFont="1" applyFill="1" applyAlignment="1">
      <alignment vertical="center"/>
    </xf>
    <xf numFmtId="0" fontId="9" fillId="0" borderId="1" xfId="13" applyFont="1" applyFill="1" applyBorder="1" applyAlignment="1">
      <alignment vertical="center"/>
    </xf>
    <xf numFmtId="0" fontId="9" fillId="0" borderId="1" xfId="13" applyFont="1" applyFill="1" applyBorder="1" applyAlignment="1">
      <alignment horizontal="center" vertical="center"/>
    </xf>
    <xf numFmtId="165" fontId="8" fillId="0" borderId="0" xfId="13" applyNumberFormat="1" applyFont="1" applyFill="1" applyAlignment="1">
      <alignment vertical="center"/>
    </xf>
    <xf numFmtId="4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165" fontId="8" fillId="0" borderId="1" xfId="13" applyNumberFormat="1" applyFont="1" applyFill="1" applyBorder="1" applyAlignment="1">
      <alignment vertical="center"/>
    </xf>
    <xf numFmtId="4" fontId="8" fillId="0" borderId="0" xfId="13" applyNumberFormat="1" applyFont="1" applyFill="1" applyAlignment="1">
      <alignment vertical="center"/>
    </xf>
    <xf numFmtId="165" fontId="8" fillId="0" borderId="2" xfId="13" applyNumberFormat="1" applyFont="1" applyFill="1" applyBorder="1" applyAlignment="1">
      <alignment vertical="center"/>
    </xf>
    <xf numFmtId="165" fontId="8" fillId="0" borderId="2" xfId="9" applyNumberFormat="1" applyFont="1" applyFill="1" applyBorder="1" applyAlignment="1">
      <alignment vertical="center"/>
    </xf>
    <xf numFmtId="165" fontId="8" fillId="0" borderId="0" xfId="13" applyNumberFormat="1" applyFont="1" applyFill="1" applyBorder="1" applyAlignment="1">
      <alignment vertical="center"/>
    </xf>
    <xf numFmtId="165" fontId="8" fillId="0" borderId="1" xfId="9" quotePrefix="1" applyNumberFormat="1" applyFont="1" applyFill="1" applyBorder="1" applyAlignment="1">
      <alignment horizontal="right"/>
    </xf>
    <xf numFmtId="49" fontId="9" fillId="0" borderId="0" xfId="13" applyNumberFormat="1" applyFont="1" applyFill="1" applyAlignment="1">
      <alignment horizontal="center" vertical="center"/>
    </xf>
    <xf numFmtId="165" fontId="9" fillId="0" borderId="3" xfId="9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8" fillId="0" borderId="0" xfId="13" applyFont="1" applyFill="1"/>
    <xf numFmtId="0" fontId="9" fillId="0" borderId="0" xfId="13" applyFont="1" applyFill="1"/>
    <xf numFmtId="165" fontId="9" fillId="0" borderId="0" xfId="9" applyNumberFormat="1" applyFont="1" applyFill="1"/>
    <xf numFmtId="168" fontId="9" fillId="0" borderId="0" xfId="13" applyNumberFormat="1" applyFont="1" applyFill="1" applyAlignment="1">
      <alignment horizontal="center" vertical="center"/>
    </xf>
    <xf numFmtId="165" fontId="9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horizontal="left" vertical="center" wrapText="1"/>
    </xf>
    <xf numFmtId="0" fontId="10" fillId="0" borderId="0" xfId="13" applyFont="1" applyFill="1" applyAlignment="1">
      <alignment horizontal="left" vertical="center" wrapText="1"/>
    </xf>
    <xf numFmtId="165" fontId="10" fillId="0" borderId="0" xfId="13" applyNumberFormat="1" applyFont="1" applyFill="1" applyAlignment="1">
      <alignment horizontal="center" vertical="center"/>
    </xf>
    <xf numFmtId="165" fontId="10" fillId="0" borderId="1" xfId="13" applyNumberFormat="1" applyFont="1" applyFill="1" applyBorder="1" applyAlignment="1">
      <alignment horizontal="center" vertical="center"/>
    </xf>
    <xf numFmtId="165" fontId="10" fillId="0" borderId="0" xfId="13" applyNumberFormat="1" applyFont="1" applyFill="1" applyAlignment="1">
      <alignment horizontal="right" vertical="center"/>
    </xf>
    <xf numFmtId="168" fontId="10" fillId="0" borderId="0" xfId="13" applyNumberFormat="1" applyFont="1" applyFill="1" applyAlignment="1">
      <alignment horizontal="center" vertical="center"/>
    </xf>
    <xf numFmtId="0" fontId="10" fillId="0" borderId="1" xfId="13" applyFont="1" applyFill="1" applyBorder="1" applyAlignment="1">
      <alignment horizontal="center" vertical="center"/>
    </xf>
    <xf numFmtId="165" fontId="10" fillId="0" borderId="1" xfId="13" applyNumberFormat="1" applyFont="1" applyFill="1" applyBorder="1" applyAlignment="1">
      <alignment horizontal="right" vertical="center"/>
    </xf>
    <xf numFmtId="49" fontId="11" fillId="0" borderId="0" xfId="13" applyNumberFormat="1" applyFont="1" applyFill="1" applyAlignment="1">
      <alignment horizontal="center" vertical="center"/>
    </xf>
    <xf numFmtId="165" fontId="11" fillId="0" borderId="0" xfId="13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horizontal="justify" wrapText="1"/>
    </xf>
    <xf numFmtId="0" fontId="9" fillId="0" borderId="0" xfId="8" applyFont="1" applyFill="1" applyAlignment="1">
      <alignment wrapText="1"/>
    </xf>
    <xf numFmtId="0" fontId="10" fillId="0" borderId="0" xfId="8" applyFont="1" applyFill="1" applyAlignment="1">
      <alignment horizontal="justify" wrapText="1"/>
    </xf>
    <xf numFmtId="0" fontId="11" fillId="0" borderId="0" xfId="8" applyFont="1" applyFill="1" applyAlignment="1">
      <alignment wrapText="1"/>
    </xf>
    <xf numFmtId="0" fontId="10" fillId="0" borderId="0" xfId="8" applyFont="1" applyFill="1" applyAlignment="1">
      <alignment horizontal="left"/>
    </xf>
    <xf numFmtId="0" fontId="10" fillId="0" borderId="0" xfId="8" applyFont="1" applyFill="1" applyAlignment="1">
      <alignment horizontal="left" vertical="center"/>
    </xf>
    <xf numFmtId="165" fontId="10" fillId="0" borderId="0" xfId="8" applyNumberFormat="1" applyFont="1" applyFill="1" applyBorder="1" applyAlignment="1">
      <alignment horizontal="center"/>
    </xf>
    <xf numFmtId="165" fontId="10" fillId="0" borderId="0" xfId="9" applyNumberFormat="1" applyFont="1" applyFill="1" applyAlignment="1">
      <alignment horizontal="right"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0" xfId="8" applyFont="1" applyFill="1" applyAlignment="1">
      <alignment vertical="center"/>
    </xf>
    <xf numFmtId="165" fontId="11" fillId="0" borderId="0" xfId="8" applyNumberFormat="1" applyFont="1" applyFill="1" applyAlignment="1">
      <alignment vertical="center"/>
    </xf>
    <xf numFmtId="10" fontId="9" fillId="0" borderId="0" xfId="22" applyNumberFormat="1" applyFont="1" applyFill="1" applyAlignment="1">
      <alignment horizontal="center" vertical="center"/>
    </xf>
    <xf numFmtId="0" fontId="8" fillId="0" borderId="0" xfId="8" applyFont="1" applyFill="1" applyAlignment="1">
      <alignment horizontal="justify" vertical="center" wrapText="1"/>
    </xf>
    <xf numFmtId="0" fontId="10" fillId="0" borderId="0" xfId="8" applyFont="1" applyFill="1" applyAlignment="1">
      <alignment horizontal="justify" vertical="center" wrapText="1"/>
    </xf>
    <xf numFmtId="0" fontId="11" fillId="0" borderId="0" xfId="8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65" fontId="10" fillId="0" borderId="1" xfId="9" applyNumberFormat="1" applyFont="1" applyFill="1" applyBorder="1" applyAlignment="1">
      <alignment horizontal="right" vertical="center"/>
    </xf>
    <xf numFmtId="165" fontId="11" fillId="0" borderId="1" xfId="9" applyNumberFormat="1" applyFont="1" applyFill="1" applyBorder="1" applyAlignment="1">
      <alignment horizontal="right" vertical="center"/>
    </xf>
    <xf numFmtId="165" fontId="11" fillId="0" borderId="3" xfId="9" applyNumberFormat="1" applyFont="1" applyFill="1" applyBorder="1" applyAlignment="1">
      <alignment horizontal="right" vertical="center"/>
    </xf>
    <xf numFmtId="10" fontId="11" fillId="0" borderId="0" xfId="12" applyNumberFormat="1" applyFont="1" applyFill="1" applyAlignment="1">
      <alignment horizontal="right" vertical="center"/>
    </xf>
    <xf numFmtId="167" fontId="11" fillId="0" borderId="3" xfId="9" applyNumberFormat="1" applyFont="1" applyFill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/>
    </xf>
    <xf numFmtId="167" fontId="9" fillId="0" borderId="0" xfId="9" applyNumberFormat="1" applyFont="1" applyFill="1" applyAlignment="1">
      <alignment horizontal="right" vertical="center"/>
    </xf>
    <xf numFmtId="165" fontId="8" fillId="0" borderId="1" xfId="8" applyNumberFormat="1" applyFont="1" applyFill="1" applyBorder="1" applyAlignment="1">
      <alignment horizontal="center"/>
    </xf>
    <xf numFmtId="165" fontId="8" fillId="0" borderId="0" xfId="8" applyNumberFormat="1" applyFont="1" applyFill="1" applyAlignment="1">
      <alignment horizontal="center"/>
    </xf>
    <xf numFmtId="0" fontId="9" fillId="0" borderId="0" xfId="8" applyFont="1" applyFill="1" applyAlignment="1">
      <alignment horizontal="center" vertical="center"/>
    </xf>
    <xf numFmtId="0" fontId="8" fillId="0" borderId="1" xfId="8" applyFont="1" applyFill="1" applyBorder="1" applyAlignment="1">
      <alignment horizontal="justify" vertical="center" wrapText="1"/>
    </xf>
    <xf numFmtId="0" fontId="9" fillId="0" borderId="1" xfId="8" applyFont="1" applyFill="1" applyBorder="1" applyAlignment="1">
      <alignment vertical="center" wrapText="1"/>
    </xf>
    <xf numFmtId="165" fontId="10" fillId="0" borderId="0" xfId="8" applyNumberFormat="1" applyFont="1" applyFill="1" applyAlignment="1">
      <alignment horizontal="center"/>
    </xf>
    <xf numFmtId="165" fontId="10" fillId="0" borderId="1" xfId="8" applyNumberFormat="1" applyFont="1" applyFill="1" applyBorder="1" applyAlignment="1">
      <alignment horizontal="center"/>
    </xf>
    <xf numFmtId="0" fontId="8" fillId="0" borderId="1" xfId="8" applyFont="1" applyFill="1" applyBorder="1" applyAlignment="1">
      <alignment horizontal="justify" wrapText="1"/>
    </xf>
    <xf numFmtId="0" fontId="9" fillId="0" borderId="1" xfId="8" applyFont="1" applyFill="1" applyBorder="1" applyAlignment="1">
      <alignment wrapText="1"/>
    </xf>
    <xf numFmtId="0" fontId="8" fillId="0" borderId="1" xfId="13" applyFont="1" applyFill="1" applyBorder="1" applyAlignment="1">
      <alignment horizontal="left" vertical="center" wrapText="1"/>
    </xf>
    <xf numFmtId="0" fontId="10" fillId="0" borderId="1" xfId="13" applyFont="1" applyFill="1" applyBorder="1" applyAlignment="1">
      <alignment horizontal="center" wrapText="1"/>
    </xf>
    <xf numFmtId="165" fontId="10" fillId="0" borderId="1" xfId="13" applyNumberFormat="1" applyFont="1" applyFill="1" applyBorder="1" applyAlignment="1">
      <alignment horizontal="center" vertical="center"/>
    </xf>
    <xf numFmtId="0" fontId="9" fillId="0" borderId="1" xfId="13" applyFont="1" applyFill="1" applyBorder="1" applyAlignment="1">
      <alignment horizontal="left" vertical="center"/>
    </xf>
    <xf numFmtId="4" fontId="8" fillId="0" borderId="0" xfId="13" applyNumberFormat="1" applyFont="1" applyFill="1" applyAlignment="1">
      <alignment horizontal="left" vertical="center"/>
    </xf>
    <xf numFmtId="165" fontId="8" fillId="0" borderId="0" xfId="13" applyNumberFormat="1" applyFont="1" applyFill="1" applyAlignment="1">
      <alignment horizontal="center"/>
    </xf>
    <xf numFmtId="165" fontId="8" fillId="0" borderId="1" xfId="13" applyNumberFormat="1" applyFont="1" applyFill="1" applyBorder="1" applyAlignment="1">
      <alignment horizontal="center"/>
    </xf>
    <xf numFmtId="0" fontId="8" fillId="0" borderId="0" xfId="13" applyFont="1" applyFill="1" applyAlignment="1">
      <alignment horizontal="left" vertical="center"/>
    </xf>
    <xf numFmtId="4" fontId="8" fillId="0" borderId="1" xfId="13" applyNumberFormat="1" applyFont="1" applyFill="1" applyBorder="1" applyAlignment="1">
      <alignment horizontal="left" vertical="center"/>
    </xf>
    <xf numFmtId="0" fontId="8" fillId="0" borderId="1" xfId="13" applyFont="1" applyFill="1" applyBorder="1" applyAlignment="1">
      <alignment horizontal="left" vertical="center"/>
    </xf>
  </cellXfs>
  <cellStyles count="24">
    <cellStyle name="Comma" xfId="1" builtinId="3"/>
    <cellStyle name="Comma 2" xfId="3" xr:uid="{00000000-0005-0000-0000-000001000000}"/>
    <cellStyle name="Comma 2 2 4" xfId="17" xr:uid="{00000000-0005-0000-0000-000002000000}"/>
    <cellStyle name="Comma 3" xfId="9" xr:uid="{00000000-0005-0000-0000-000003000000}"/>
    <cellStyle name="Comma 4" xfId="16" xr:uid="{00000000-0005-0000-0000-000004000000}"/>
    <cellStyle name="Comma 4 16" xfId="23" xr:uid="{AD11958B-06BD-45EC-BB18-0779036DDFCC}"/>
    <cellStyle name="Comma 5" xfId="21" xr:uid="{00000000-0005-0000-0000-000005000000}"/>
    <cellStyle name="Comma 7" xfId="4" xr:uid="{00000000-0005-0000-0000-000006000000}"/>
    <cellStyle name="Comma 7 2" xfId="18" xr:uid="{00000000-0005-0000-0000-000007000000}"/>
    <cellStyle name="Comma 8" xfId="10" xr:uid="{00000000-0005-0000-0000-000008000000}"/>
    <cellStyle name="Normal" xfId="0" builtinId="0"/>
    <cellStyle name="Normal 10 2 3" xfId="13" xr:uid="{00000000-0005-0000-0000-00000A000000}"/>
    <cellStyle name="Normal 14" xfId="5" xr:uid="{00000000-0005-0000-0000-00000B000000}"/>
    <cellStyle name="Normal 2" xfId="2" xr:uid="{00000000-0005-0000-0000-00000C000000}"/>
    <cellStyle name="Normal 3" xfId="6" xr:uid="{00000000-0005-0000-0000-00000D000000}"/>
    <cellStyle name="Normal 3 2" xfId="14" xr:uid="{00000000-0005-0000-0000-00000E000000}"/>
    <cellStyle name="Normal 4" xfId="7" xr:uid="{00000000-0005-0000-0000-00000F000000}"/>
    <cellStyle name="Normal 5" xfId="8" xr:uid="{00000000-0005-0000-0000-000010000000}"/>
    <cellStyle name="Normal 6" xfId="15" xr:uid="{00000000-0005-0000-0000-000011000000}"/>
    <cellStyle name="Normal 7" xfId="20" xr:uid="{00000000-0005-0000-0000-000012000000}"/>
    <cellStyle name="Normal_California Wow 310308_1" xfId="11" xr:uid="{00000000-0005-0000-0000-000013000000}"/>
    <cellStyle name="Percent" xfId="22" builtinId="5"/>
    <cellStyle name="Percent 2" xfId="19" xr:uid="{00000000-0005-0000-0000-000014000000}"/>
    <cellStyle name="Percent 3" xfId="12" xr:uid="{00000000-0005-0000-0000-000015000000}"/>
  </cellStyles>
  <dxfs count="0"/>
  <tableStyles count="0" defaultTableStyle="TableStyleMedium2" defaultPivotStyle="PivotStyleLight16"/>
  <colors>
    <mruColors>
      <color rgb="FFCCECFF"/>
      <color rgb="FFFF99FF"/>
      <color rgb="FFFFCCFF"/>
      <color rgb="FF99FFCC"/>
      <color rgb="FFCC99FF"/>
      <color rgb="FF66FFFF"/>
      <color rgb="FFFFFFCC"/>
      <color rgb="FFFFCCCC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Q122"/>
  <sheetViews>
    <sheetView topLeftCell="A100" zoomScaleNormal="100" zoomScaleSheetLayoutView="100" workbookViewId="0">
      <selection activeCell="M110" sqref="M110"/>
    </sheetView>
  </sheetViews>
  <sheetFormatPr defaultColWidth="9.140625" defaultRowHeight="21.75" customHeight="1"/>
  <cols>
    <col min="1" max="4" width="1.7109375" style="3" customWidth="1"/>
    <col min="5" max="5" width="39" style="3" customWidth="1"/>
    <col min="6" max="6" width="8.85546875" style="62" customWidth="1"/>
    <col min="7" max="7" width="1.140625" style="62" customWidth="1"/>
    <col min="8" max="8" width="15.7109375" style="21" customWidth="1"/>
    <col min="9" max="9" width="1.140625" style="62" customWidth="1"/>
    <col min="10" max="10" width="13.7109375" style="21" customWidth="1"/>
    <col min="11" max="11" width="9.140625" style="3"/>
    <col min="12" max="12" width="9.85546875" style="3" bestFit="1" customWidth="1"/>
    <col min="13" max="13" width="10.7109375" style="3" bestFit="1" customWidth="1"/>
    <col min="14" max="16384" width="9.140625" style="3"/>
  </cols>
  <sheetData>
    <row r="1" spans="1:10" ht="21.75" customHeight="1">
      <c r="A1" s="1" t="s">
        <v>141</v>
      </c>
      <c r="B1" s="1"/>
      <c r="C1" s="1"/>
      <c r="D1" s="1"/>
      <c r="E1" s="1"/>
      <c r="F1" s="1"/>
      <c r="G1" s="1"/>
      <c r="H1" s="2"/>
      <c r="I1" s="1"/>
      <c r="J1" s="2"/>
    </row>
    <row r="2" spans="1:10" ht="21.75" customHeight="1">
      <c r="A2" s="1" t="s">
        <v>18</v>
      </c>
      <c r="B2" s="4"/>
      <c r="C2" s="4"/>
      <c r="D2" s="4"/>
      <c r="E2" s="4"/>
      <c r="F2" s="5"/>
      <c r="G2" s="5"/>
      <c r="H2" s="6"/>
      <c r="I2" s="5"/>
      <c r="J2" s="6"/>
    </row>
    <row r="3" spans="1:10" ht="21.75" customHeight="1">
      <c r="A3" s="7" t="s">
        <v>136</v>
      </c>
      <c r="B3" s="8"/>
      <c r="C3" s="8"/>
      <c r="D3" s="8"/>
      <c r="E3" s="8"/>
      <c r="F3" s="9"/>
      <c r="G3" s="9"/>
      <c r="H3" s="10"/>
      <c r="I3" s="9"/>
      <c r="J3" s="10"/>
    </row>
    <row r="4" spans="1:10" ht="21.75" customHeight="1">
      <c r="A4" s="11"/>
      <c r="B4" s="4"/>
      <c r="C4" s="4"/>
      <c r="D4" s="4"/>
      <c r="E4" s="4"/>
      <c r="F4" s="5"/>
      <c r="G4" s="5"/>
      <c r="H4" s="6"/>
      <c r="I4" s="5"/>
      <c r="J4" s="6"/>
    </row>
    <row r="5" spans="1:10" ht="21.75" customHeight="1">
      <c r="A5" s="11"/>
      <c r="B5" s="4"/>
      <c r="C5" s="4"/>
      <c r="D5" s="4"/>
      <c r="E5" s="4"/>
      <c r="F5" s="5"/>
      <c r="G5" s="5"/>
      <c r="H5" s="135" t="s">
        <v>19</v>
      </c>
      <c r="I5" s="135"/>
      <c r="J5" s="135"/>
    </row>
    <row r="6" spans="1:10" ht="21.75" customHeight="1">
      <c r="A6" s="11"/>
      <c r="B6" s="4"/>
      <c r="C6" s="4"/>
      <c r="D6" s="4"/>
      <c r="E6" s="4"/>
      <c r="F6" s="5"/>
      <c r="G6" s="5"/>
      <c r="H6" s="135" t="s">
        <v>20</v>
      </c>
      <c r="I6" s="135"/>
      <c r="J6" s="135"/>
    </row>
    <row r="7" spans="1:10" ht="21.75" customHeight="1">
      <c r="A7" s="11"/>
      <c r="B7" s="4"/>
      <c r="C7" s="4"/>
      <c r="D7" s="4"/>
      <c r="E7" s="4"/>
      <c r="F7" s="5"/>
      <c r="G7" s="5"/>
      <c r="H7" s="134" t="s">
        <v>21</v>
      </c>
      <c r="I7" s="134"/>
      <c r="J7" s="134"/>
    </row>
    <row r="8" spans="1:10" ht="21.75" customHeight="1">
      <c r="A8" s="11"/>
      <c r="B8" s="4"/>
      <c r="C8" s="4"/>
      <c r="D8" s="4"/>
      <c r="E8" s="4"/>
      <c r="F8" s="5"/>
      <c r="G8" s="5"/>
      <c r="H8" s="63"/>
      <c r="I8" s="63"/>
      <c r="J8" s="12" t="s">
        <v>156</v>
      </c>
    </row>
    <row r="9" spans="1:10" ht="21.75" customHeight="1">
      <c r="A9" s="11"/>
      <c r="B9" s="4"/>
      <c r="C9" s="4"/>
      <c r="D9" s="4"/>
      <c r="E9" s="4"/>
      <c r="F9" s="5"/>
      <c r="G9" s="5"/>
      <c r="H9" s="12" t="s">
        <v>22</v>
      </c>
      <c r="I9" s="5"/>
      <c r="J9" s="12" t="s">
        <v>23</v>
      </c>
    </row>
    <row r="10" spans="1:10" ht="21.75" customHeight="1">
      <c r="A10" s="11"/>
      <c r="B10" s="4"/>
      <c r="C10" s="4"/>
      <c r="D10" s="4"/>
      <c r="E10" s="4"/>
      <c r="F10" s="5"/>
      <c r="G10" s="5"/>
      <c r="H10" s="13" t="s">
        <v>137</v>
      </c>
      <c r="I10" s="5"/>
      <c r="J10" s="13" t="s">
        <v>24</v>
      </c>
    </row>
    <row r="11" spans="1:10" ht="21.75" customHeight="1">
      <c r="A11" s="11"/>
      <c r="B11" s="4"/>
      <c r="C11" s="4"/>
      <c r="D11" s="4"/>
      <c r="E11" s="4"/>
      <c r="F11" s="5"/>
      <c r="G11" s="14"/>
      <c r="H11" s="12" t="s">
        <v>25</v>
      </c>
      <c r="I11" s="14"/>
      <c r="J11" s="12" t="s">
        <v>26</v>
      </c>
    </row>
    <row r="12" spans="1:10" ht="21.75" customHeight="1">
      <c r="F12" s="15" t="s">
        <v>27</v>
      </c>
      <c r="G12" s="14"/>
      <c r="H12" s="16" t="s">
        <v>28</v>
      </c>
      <c r="I12" s="14"/>
      <c r="J12" s="16" t="s">
        <v>28</v>
      </c>
    </row>
    <row r="13" spans="1:10" ht="21.75" customHeight="1">
      <c r="A13" s="17" t="s">
        <v>29</v>
      </c>
      <c r="G13" s="18"/>
      <c r="H13" s="19"/>
      <c r="I13" s="18"/>
      <c r="J13" s="19"/>
    </row>
    <row r="14" spans="1:10" ht="8.1" customHeight="1">
      <c r="A14" s="17"/>
      <c r="G14" s="18"/>
      <c r="H14" s="19"/>
      <c r="I14" s="18"/>
      <c r="J14" s="19"/>
    </row>
    <row r="15" spans="1:10" ht="21.75" customHeight="1">
      <c r="A15" s="17" t="s">
        <v>30</v>
      </c>
      <c r="G15" s="18"/>
      <c r="H15" s="19"/>
      <c r="I15" s="18"/>
      <c r="J15" s="19"/>
    </row>
    <row r="16" spans="1:10" ht="8.1" customHeight="1">
      <c r="A16" s="17"/>
      <c r="G16" s="18"/>
      <c r="H16" s="19"/>
      <c r="I16" s="18"/>
      <c r="J16" s="19"/>
    </row>
    <row r="17" spans="1:17" ht="21.75" customHeight="1">
      <c r="A17" s="3" t="s">
        <v>0</v>
      </c>
      <c r="F17" s="62">
        <v>4</v>
      </c>
      <c r="G17" s="18"/>
      <c r="H17" s="47">
        <f>101276260+10502865</f>
        <v>111779125</v>
      </c>
      <c r="I17" s="64"/>
      <c r="J17" s="64">
        <f>52689356+11846625</f>
        <v>64535981</v>
      </c>
      <c r="K17" s="33"/>
      <c r="M17" s="33"/>
    </row>
    <row r="18" spans="1:17" ht="21.75" customHeight="1">
      <c r="A18" s="3" t="s">
        <v>31</v>
      </c>
      <c r="G18" s="18"/>
      <c r="H18" s="47">
        <v>0</v>
      </c>
      <c r="I18" s="64"/>
      <c r="J18" s="64">
        <v>10000000</v>
      </c>
      <c r="K18" s="33"/>
      <c r="M18" s="33"/>
      <c r="N18" s="33"/>
      <c r="O18" s="33"/>
      <c r="P18" s="33"/>
      <c r="Q18" s="33"/>
    </row>
    <row r="19" spans="1:17" ht="21.75" customHeight="1">
      <c r="A19" s="3" t="s">
        <v>2</v>
      </c>
      <c r="F19" s="62">
        <v>8</v>
      </c>
      <c r="G19" s="18"/>
      <c r="H19" s="47">
        <v>81315567</v>
      </c>
      <c r="I19" s="64"/>
      <c r="J19" s="64">
        <v>36505537</v>
      </c>
      <c r="K19" s="33"/>
      <c r="M19" s="33"/>
      <c r="N19" s="33"/>
      <c r="O19" s="33"/>
      <c r="P19" s="33"/>
      <c r="Q19" s="33"/>
    </row>
    <row r="20" spans="1:17" ht="21.75" customHeight="1">
      <c r="A20" s="3" t="s">
        <v>3</v>
      </c>
      <c r="G20" s="20"/>
      <c r="H20" s="48">
        <v>1441114</v>
      </c>
      <c r="I20" s="64"/>
      <c r="J20" s="65">
        <v>1270529</v>
      </c>
      <c r="K20" s="33"/>
      <c r="M20" s="33"/>
      <c r="N20" s="33"/>
      <c r="O20" s="33"/>
      <c r="P20" s="33"/>
      <c r="Q20" s="33"/>
    </row>
    <row r="21" spans="1:17" ht="8.1" customHeight="1">
      <c r="G21" s="20"/>
      <c r="I21" s="20"/>
      <c r="J21" s="22"/>
      <c r="K21" s="33"/>
      <c r="M21" s="33"/>
      <c r="N21" s="33"/>
      <c r="O21" s="33"/>
      <c r="P21" s="33"/>
      <c r="Q21" s="33"/>
    </row>
    <row r="22" spans="1:17" ht="21.75" customHeight="1">
      <c r="A22" s="17" t="s">
        <v>32</v>
      </c>
      <c r="G22" s="20"/>
      <c r="H22" s="50">
        <f>SUM(H17:H20)</f>
        <v>194535806</v>
      </c>
      <c r="I22" s="20"/>
      <c r="J22" s="50">
        <f>SUM(J17:J20)</f>
        <v>112312047</v>
      </c>
      <c r="K22" s="33"/>
      <c r="M22" s="33"/>
      <c r="N22" s="33"/>
      <c r="O22" s="33"/>
      <c r="P22" s="33"/>
      <c r="Q22" s="33"/>
    </row>
    <row r="23" spans="1:17" ht="21.75" customHeight="1">
      <c r="G23" s="18"/>
      <c r="H23" s="19"/>
      <c r="I23" s="18"/>
      <c r="J23" s="19"/>
      <c r="K23" s="33"/>
      <c r="M23" s="33"/>
      <c r="N23" s="33"/>
      <c r="O23" s="33"/>
      <c r="P23" s="33"/>
      <c r="Q23" s="33"/>
    </row>
    <row r="24" spans="1:17" ht="21.75" customHeight="1">
      <c r="A24" s="17" t="s">
        <v>33</v>
      </c>
      <c r="F24" s="23"/>
      <c r="G24" s="18"/>
      <c r="H24" s="19"/>
      <c r="I24" s="18"/>
      <c r="J24" s="19"/>
      <c r="K24" s="33"/>
      <c r="M24" s="33"/>
    </row>
    <row r="25" spans="1:17" ht="8.1" customHeight="1">
      <c r="A25" s="17"/>
      <c r="F25" s="23"/>
      <c r="G25" s="18"/>
      <c r="H25" s="19"/>
      <c r="I25" s="18"/>
      <c r="J25" s="19"/>
      <c r="K25" s="33"/>
      <c r="M25" s="33"/>
    </row>
    <row r="26" spans="1:17" ht="21.75" customHeight="1">
      <c r="A26" s="3" t="s">
        <v>1</v>
      </c>
      <c r="F26" s="62">
        <v>9</v>
      </c>
      <c r="G26" s="18"/>
      <c r="H26" s="47">
        <v>1500000</v>
      </c>
      <c r="I26" s="64"/>
      <c r="J26" s="64">
        <v>1500000</v>
      </c>
      <c r="K26" s="33"/>
      <c r="M26" s="33"/>
    </row>
    <row r="27" spans="1:17" ht="21.75" customHeight="1">
      <c r="A27" s="3" t="s">
        <v>4</v>
      </c>
      <c r="F27" s="62">
        <v>10</v>
      </c>
      <c r="G27" s="18"/>
      <c r="H27" s="47">
        <v>0</v>
      </c>
      <c r="I27" s="64"/>
      <c r="J27" s="64">
        <v>0</v>
      </c>
      <c r="K27" s="33"/>
      <c r="M27" s="33"/>
    </row>
    <row r="28" spans="1:17" ht="21.75" customHeight="1">
      <c r="A28" s="3" t="s">
        <v>5</v>
      </c>
      <c r="F28" s="62">
        <v>11</v>
      </c>
      <c r="G28" s="18"/>
      <c r="H28" s="47">
        <v>2787039</v>
      </c>
      <c r="I28" s="64"/>
      <c r="J28" s="64">
        <v>6796521</v>
      </c>
      <c r="K28" s="33"/>
      <c r="M28" s="33"/>
    </row>
    <row r="29" spans="1:17" ht="21.75" customHeight="1">
      <c r="A29" s="3" t="s">
        <v>34</v>
      </c>
      <c r="F29" s="62">
        <v>12</v>
      </c>
      <c r="G29" s="18"/>
      <c r="H29" s="47">
        <v>14980986</v>
      </c>
      <c r="I29" s="64"/>
      <c r="J29" s="64">
        <v>0</v>
      </c>
      <c r="K29" s="33"/>
      <c r="M29" s="33"/>
    </row>
    <row r="30" spans="1:17" ht="21.75" customHeight="1">
      <c r="A30" s="3" t="s">
        <v>6</v>
      </c>
      <c r="F30" s="62">
        <v>13</v>
      </c>
      <c r="G30" s="18"/>
      <c r="H30" s="47">
        <v>3664999</v>
      </c>
      <c r="I30" s="64"/>
      <c r="J30" s="64">
        <v>3748973</v>
      </c>
      <c r="K30" s="33"/>
      <c r="M30" s="33"/>
    </row>
    <row r="31" spans="1:17" ht="21.75" customHeight="1">
      <c r="A31" s="3" t="s">
        <v>7</v>
      </c>
      <c r="G31" s="18"/>
      <c r="H31" s="47">
        <v>3614457</v>
      </c>
      <c r="I31" s="64"/>
      <c r="J31" s="64">
        <v>2958752</v>
      </c>
      <c r="K31" s="33"/>
      <c r="M31" s="33"/>
    </row>
    <row r="32" spans="1:17" ht="21.75" customHeight="1">
      <c r="A32" s="3" t="s">
        <v>8</v>
      </c>
      <c r="G32" s="20"/>
      <c r="H32" s="48">
        <v>1361304</v>
      </c>
      <c r="I32" s="64"/>
      <c r="J32" s="65">
        <v>1361304</v>
      </c>
      <c r="K32" s="33"/>
      <c r="M32" s="33"/>
    </row>
    <row r="33" spans="1:13" ht="8.1" customHeight="1">
      <c r="A33" s="4"/>
      <c r="B33" s="4"/>
      <c r="C33" s="4"/>
      <c r="D33" s="4"/>
      <c r="E33" s="4"/>
      <c r="F33" s="24"/>
      <c r="G33" s="20"/>
      <c r="H33" s="22"/>
      <c r="I33" s="20"/>
      <c r="J33" s="22"/>
      <c r="K33" s="33"/>
      <c r="M33" s="33"/>
    </row>
    <row r="34" spans="1:13" s="4" customFormat="1" ht="21.75" customHeight="1">
      <c r="A34" s="17" t="s">
        <v>35</v>
      </c>
      <c r="B34" s="3"/>
      <c r="C34" s="3"/>
      <c r="D34" s="3"/>
      <c r="E34" s="3"/>
      <c r="F34" s="62"/>
      <c r="G34" s="20"/>
      <c r="H34" s="50">
        <f>SUM(H26:H32)</f>
        <v>27908785</v>
      </c>
      <c r="I34" s="20"/>
      <c r="J34" s="50">
        <f>SUM(J26:J32)</f>
        <v>16365550</v>
      </c>
      <c r="K34" s="33"/>
      <c r="L34" s="3"/>
      <c r="M34" s="33"/>
    </row>
    <row r="35" spans="1:13" ht="8.1" customHeight="1">
      <c r="F35" s="3"/>
      <c r="G35" s="25"/>
      <c r="H35" s="53"/>
      <c r="I35" s="25"/>
      <c r="J35" s="53"/>
      <c r="K35" s="33"/>
      <c r="M35" s="33"/>
    </row>
    <row r="36" spans="1:13" ht="21.75" customHeight="1" thickBot="1">
      <c r="A36" s="17" t="s">
        <v>36</v>
      </c>
      <c r="G36" s="20"/>
      <c r="H36" s="51">
        <f>H22+H34</f>
        <v>222444591</v>
      </c>
      <c r="I36" s="20"/>
      <c r="J36" s="51">
        <f>J22+J34</f>
        <v>128677597</v>
      </c>
      <c r="K36" s="33"/>
      <c r="M36" s="33"/>
    </row>
    <row r="37" spans="1:13" ht="21.75" customHeight="1" thickTop="1">
      <c r="A37" s="17"/>
      <c r="G37" s="20"/>
      <c r="H37" s="22"/>
      <c r="I37" s="20"/>
      <c r="J37" s="22"/>
      <c r="K37" s="33"/>
      <c r="M37" s="33"/>
    </row>
    <row r="38" spans="1:13" ht="6.2" customHeight="1">
      <c r="A38" s="17"/>
      <c r="G38" s="20"/>
      <c r="H38" s="22"/>
      <c r="I38" s="20"/>
      <c r="J38" s="22"/>
    </row>
    <row r="39" spans="1:13" ht="21.75" customHeight="1">
      <c r="A39" s="136" t="s">
        <v>37</v>
      </c>
      <c r="B39" s="136"/>
      <c r="C39" s="136"/>
      <c r="D39" s="136"/>
      <c r="E39" s="136"/>
      <c r="F39" s="136"/>
      <c r="G39" s="136"/>
      <c r="H39" s="136"/>
      <c r="I39" s="136"/>
      <c r="J39" s="136"/>
    </row>
    <row r="40" spans="1:13" ht="21.75" customHeight="1">
      <c r="A40" s="62"/>
      <c r="B40" s="62"/>
      <c r="C40" s="62"/>
      <c r="D40" s="62"/>
      <c r="E40" s="62"/>
      <c r="H40" s="62"/>
      <c r="J40" s="62"/>
    </row>
    <row r="41" spans="1:13" ht="21.95" customHeight="1">
      <c r="A41" s="26" t="s">
        <v>38</v>
      </c>
      <c r="B41" s="26"/>
      <c r="C41" s="8"/>
      <c r="D41" s="8"/>
      <c r="E41" s="8"/>
      <c r="F41" s="9"/>
      <c r="G41" s="9"/>
      <c r="H41" s="27"/>
      <c r="I41" s="9"/>
      <c r="J41" s="27"/>
    </row>
    <row r="42" spans="1:13" ht="21.75" customHeight="1">
      <c r="A42" s="17" t="str">
        <f>A1</f>
        <v>บริษัท ที คิว อาร์ จำกัด (มหาชน)</v>
      </c>
      <c r="C42" s="4"/>
      <c r="D42" s="4"/>
      <c r="E42" s="4"/>
      <c r="F42" s="5"/>
      <c r="G42" s="5"/>
      <c r="H42" s="6"/>
      <c r="I42" s="5"/>
      <c r="J42" s="6"/>
    </row>
    <row r="43" spans="1:13" ht="21.75" customHeight="1">
      <c r="A43" s="1" t="s">
        <v>39</v>
      </c>
      <c r="B43" s="4"/>
      <c r="C43" s="4"/>
      <c r="D43" s="4"/>
      <c r="E43" s="4"/>
      <c r="F43" s="5"/>
      <c r="G43" s="5"/>
      <c r="H43" s="6"/>
      <c r="I43" s="5"/>
      <c r="J43" s="6"/>
    </row>
    <row r="44" spans="1:13" ht="21.75" customHeight="1">
      <c r="A44" s="28" t="str">
        <f>A3</f>
        <v>ณ วันที่ 30 กันยายน พ.ศ. 2563</v>
      </c>
      <c r="B44" s="8"/>
      <c r="C44" s="8"/>
      <c r="D44" s="8"/>
      <c r="E44" s="8"/>
      <c r="F44" s="9"/>
      <c r="G44" s="9"/>
      <c r="H44" s="10"/>
      <c r="I44" s="9"/>
      <c r="J44" s="10"/>
    </row>
    <row r="45" spans="1:13" ht="21.75" customHeight="1">
      <c r="A45" s="1"/>
      <c r="B45" s="4"/>
      <c r="C45" s="4"/>
      <c r="D45" s="4"/>
      <c r="E45" s="4"/>
      <c r="F45" s="5"/>
      <c r="G45" s="5"/>
      <c r="H45" s="6"/>
      <c r="I45" s="5"/>
      <c r="J45" s="6"/>
    </row>
    <row r="46" spans="1:13" ht="21.75" customHeight="1">
      <c r="A46" s="11"/>
      <c r="B46" s="4"/>
      <c r="C46" s="4"/>
      <c r="D46" s="4"/>
      <c r="E46" s="4"/>
      <c r="F46" s="5"/>
      <c r="G46" s="5"/>
      <c r="H46" s="135" t="s">
        <v>19</v>
      </c>
      <c r="I46" s="135"/>
      <c r="J46" s="135"/>
    </row>
    <row r="47" spans="1:13" ht="21.75" customHeight="1">
      <c r="A47" s="11"/>
      <c r="B47" s="4"/>
      <c r="C47" s="4"/>
      <c r="D47" s="4"/>
      <c r="E47" s="4"/>
      <c r="F47" s="5"/>
      <c r="G47" s="5"/>
      <c r="H47" s="135" t="s">
        <v>20</v>
      </c>
      <c r="I47" s="135"/>
      <c r="J47" s="135"/>
    </row>
    <row r="48" spans="1:13" ht="21.75" customHeight="1">
      <c r="A48" s="11"/>
      <c r="B48" s="4"/>
      <c r="C48" s="4"/>
      <c r="D48" s="4"/>
      <c r="E48" s="4"/>
      <c r="F48" s="5"/>
      <c r="G48" s="5"/>
      <c r="H48" s="134" t="s">
        <v>21</v>
      </c>
      <c r="I48" s="134"/>
      <c r="J48" s="134"/>
    </row>
    <row r="49" spans="1:13" ht="21.75" customHeight="1">
      <c r="A49" s="11"/>
      <c r="B49" s="4"/>
      <c r="C49" s="4"/>
      <c r="D49" s="4"/>
      <c r="E49" s="4"/>
      <c r="F49" s="5"/>
      <c r="G49" s="5"/>
      <c r="H49" s="63"/>
      <c r="I49" s="63"/>
      <c r="J49" s="12" t="s">
        <v>156</v>
      </c>
    </row>
    <row r="50" spans="1:13" ht="21.75" customHeight="1">
      <c r="C50" s="4"/>
      <c r="D50" s="4"/>
      <c r="E50" s="4"/>
      <c r="F50" s="5"/>
      <c r="G50" s="5"/>
      <c r="H50" s="12" t="s">
        <v>22</v>
      </c>
      <c r="I50" s="5"/>
      <c r="J50" s="12" t="s">
        <v>23</v>
      </c>
    </row>
    <row r="51" spans="1:13" ht="21.75" customHeight="1">
      <c r="A51" s="11"/>
      <c r="B51" s="4"/>
      <c r="C51" s="4"/>
      <c r="D51" s="4"/>
      <c r="E51" s="4"/>
      <c r="F51" s="5"/>
      <c r="G51" s="5"/>
      <c r="H51" s="13" t="s">
        <v>137</v>
      </c>
      <c r="I51" s="5"/>
      <c r="J51" s="13" t="s">
        <v>24</v>
      </c>
    </row>
    <row r="52" spans="1:13" ht="21.75" customHeight="1">
      <c r="A52" s="11"/>
      <c r="B52" s="4"/>
      <c r="C52" s="4"/>
      <c r="D52" s="4"/>
      <c r="E52" s="4"/>
      <c r="F52" s="5"/>
      <c r="G52" s="14"/>
      <c r="H52" s="12" t="s">
        <v>25</v>
      </c>
      <c r="I52" s="14"/>
      <c r="J52" s="12" t="s">
        <v>26</v>
      </c>
    </row>
    <row r="53" spans="1:13" ht="21.75" customHeight="1">
      <c r="A53" s="11"/>
      <c r="B53" s="4"/>
      <c r="F53" s="15" t="s">
        <v>27</v>
      </c>
      <c r="G53" s="14"/>
      <c r="H53" s="16" t="s">
        <v>28</v>
      </c>
      <c r="I53" s="14"/>
      <c r="J53" s="16" t="s">
        <v>28</v>
      </c>
    </row>
    <row r="54" spans="1:13" ht="21.75" customHeight="1">
      <c r="A54" s="17" t="s">
        <v>40</v>
      </c>
      <c r="H54" s="19"/>
      <c r="J54" s="19"/>
    </row>
    <row r="55" spans="1:13" ht="8.1" customHeight="1">
      <c r="A55" s="17"/>
      <c r="H55" s="19"/>
      <c r="J55" s="19"/>
    </row>
    <row r="56" spans="1:13" ht="21.75" customHeight="1">
      <c r="A56" s="17" t="s">
        <v>41</v>
      </c>
    </row>
    <row r="57" spans="1:13" ht="8.1" customHeight="1">
      <c r="A57" s="17"/>
    </row>
    <row r="58" spans="1:13" ht="21.75" customHeight="1">
      <c r="A58" s="3" t="s">
        <v>157</v>
      </c>
      <c r="F58" s="62" t="s">
        <v>158</v>
      </c>
      <c r="G58" s="18"/>
      <c r="H58" s="47">
        <f>313065635-261837829+12934957</f>
        <v>64162763</v>
      </c>
      <c r="I58" s="18"/>
      <c r="J58" s="18">
        <f>287063230-247524434+3934690</f>
        <v>43473486</v>
      </c>
      <c r="K58" s="33"/>
      <c r="L58" s="33"/>
      <c r="M58" s="33"/>
    </row>
    <row r="59" spans="1:13" ht="21.75" customHeight="1">
      <c r="A59" s="29" t="s">
        <v>42</v>
      </c>
      <c r="K59" s="33"/>
      <c r="M59" s="33"/>
    </row>
    <row r="60" spans="1:13" ht="21.75" customHeight="1">
      <c r="A60" s="29"/>
      <c r="B60" s="3" t="s">
        <v>43</v>
      </c>
      <c r="G60" s="18"/>
      <c r="H60" s="47">
        <v>4567771</v>
      </c>
      <c r="J60" s="18">
        <v>609627</v>
      </c>
      <c r="K60" s="33"/>
      <c r="M60" s="33"/>
    </row>
    <row r="61" spans="1:13" ht="21.75" customHeight="1">
      <c r="A61" s="29" t="s">
        <v>10</v>
      </c>
      <c r="F61" s="23"/>
      <c r="G61" s="20"/>
      <c r="H61" s="47">
        <v>9456967</v>
      </c>
      <c r="I61" s="3"/>
      <c r="J61" s="18">
        <v>6658833</v>
      </c>
      <c r="K61" s="33"/>
      <c r="M61" s="33"/>
    </row>
    <row r="62" spans="1:13" ht="21.75" customHeight="1">
      <c r="A62" s="3" t="s">
        <v>17</v>
      </c>
      <c r="F62" s="23"/>
      <c r="G62" s="20"/>
      <c r="H62" s="48">
        <v>6779257</v>
      </c>
      <c r="I62" s="20"/>
      <c r="J62" s="49">
        <v>4266161</v>
      </c>
      <c r="K62" s="33"/>
      <c r="M62" s="33"/>
    </row>
    <row r="63" spans="1:13" ht="8.1" customHeight="1">
      <c r="F63" s="23"/>
      <c r="G63" s="20"/>
      <c r="K63" s="33"/>
      <c r="M63" s="33"/>
    </row>
    <row r="64" spans="1:13" ht="21.75" customHeight="1">
      <c r="A64" s="17" t="s">
        <v>44</v>
      </c>
      <c r="H64" s="50">
        <f>SUM(H58:H62)</f>
        <v>84966758</v>
      </c>
      <c r="I64" s="20"/>
      <c r="J64" s="50">
        <f>SUM(J58:J62)</f>
        <v>55008107</v>
      </c>
      <c r="K64" s="33"/>
      <c r="M64" s="33"/>
    </row>
    <row r="65" spans="1:13" ht="21.75" customHeight="1">
      <c r="A65" s="17"/>
      <c r="H65" s="19"/>
      <c r="J65" s="19"/>
      <c r="K65" s="33"/>
      <c r="M65" s="33"/>
    </row>
    <row r="66" spans="1:13" ht="21.75" customHeight="1">
      <c r="A66" s="17" t="s">
        <v>45</v>
      </c>
      <c r="H66" s="19"/>
      <c r="J66" s="19"/>
      <c r="K66" s="33"/>
      <c r="M66" s="33"/>
    </row>
    <row r="67" spans="1:13" ht="8.1" customHeight="1">
      <c r="A67" s="17"/>
      <c r="H67" s="19"/>
      <c r="J67" s="19"/>
      <c r="K67" s="33"/>
      <c r="M67" s="33"/>
    </row>
    <row r="68" spans="1:13" ht="21.75" customHeight="1">
      <c r="A68" s="29" t="s">
        <v>46</v>
      </c>
      <c r="G68" s="18"/>
      <c r="H68" s="47">
        <v>9564745</v>
      </c>
      <c r="I68" s="18"/>
      <c r="J68" s="18">
        <v>2601696</v>
      </c>
      <c r="K68" s="33"/>
      <c r="M68" s="33"/>
    </row>
    <row r="69" spans="1:13" ht="21.75" customHeight="1">
      <c r="A69" s="3" t="s">
        <v>47</v>
      </c>
      <c r="G69" s="18"/>
      <c r="H69" s="48">
        <v>18072287</v>
      </c>
      <c r="I69" s="20"/>
      <c r="J69" s="49">
        <v>14793762</v>
      </c>
      <c r="K69" s="33"/>
      <c r="M69" s="33"/>
    </row>
    <row r="70" spans="1:13" ht="8.1" customHeight="1">
      <c r="F70" s="23"/>
      <c r="G70" s="20"/>
      <c r="H70" s="22"/>
      <c r="I70" s="20"/>
      <c r="J70" s="22"/>
      <c r="K70" s="33"/>
      <c r="M70" s="33"/>
    </row>
    <row r="71" spans="1:13" ht="21.75" customHeight="1">
      <c r="A71" s="17" t="s">
        <v>48</v>
      </c>
      <c r="F71" s="23"/>
      <c r="G71" s="20"/>
      <c r="H71" s="50">
        <f>SUM(H68:H69)</f>
        <v>27637032</v>
      </c>
      <c r="I71" s="20"/>
      <c r="J71" s="50">
        <f>SUM(J68:J69)</f>
        <v>17395458</v>
      </c>
      <c r="K71" s="33"/>
      <c r="M71" s="33"/>
    </row>
    <row r="72" spans="1:13" ht="8.1" customHeight="1">
      <c r="F72" s="23"/>
      <c r="G72" s="20"/>
      <c r="H72" s="22"/>
      <c r="I72" s="20"/>
      <c r="J72" s="22"/>
      <c r="K72" s="33"/>
      <c r="M72" s="33"/>
    </row>
    <row r="73" spans="1:13" ht="21.75" customHeight="1">
      <c r="A73" s="17" t="s">
        <v>49</v>
      </c>
      <c r="G73" s="20"/>
      <c r="H73" s="50">
        <f>H64+H71</f>
        <v>112603790</v>
      </c>
      <c r="I73" s="20"/>
      <c r="J73" s="50">
        <f>J64+J71</f>
        <v>72403565</v>
      </c>
      <c r="K73" s="33"/>
      <c r="M73" s="33"/>
    </row>
    <row r="74" spans="1:13" ht="21.75" customHeight="1">
      <c r="A74" s="17"/>
      <c r="G74" s="20"/>
      <c r="H74" s="22"/>
      <c r="I74" s="20"/>
      <c r="J74" s="22"/>
    </row>
    <row r="75" spans="1:13" ht="21.75" customHeight="1">
      <c r="A75" s="17"/>
      <c r="G75" s="20"/>
      <c r="H75" s="22"/>
      <c r="I75" s="20"/>
      <c r="J75" s="22"/>
    </row>
    <row r="76" spans="1:13" ht="21.75" customHeight="1">
      <c r="A76" s="17"/>
      <c r="G76" s="20"/>
      <c r="H76" s="22"/>
      <c r="I76" s="20"/>
      <c r="J76" s="22"/>
    </row>
    <row r="77" spans="1:13" ht="21.75" customHeight="1">
      <c r="A77" s="17"/>
      <c r="G77" s="20"/>
      <c r="H77" s="22"/>
      <c r="I77" s="20"/>
      <c r="J77" s="22"/>
    </row>
    <row r="78" spans="1:13" ht="21.75" customHeight="1">
      <c r="A78" s="17"/>
      <c r="G78" s="20"/>
      <c r="H78" s="22"/>
      <c r="I78" s="20"/>
      <c r="J78" s="22"/>
    </row>
    <row r="79" spans="1:13" ht="21.75" customHeight="1">
      <c r="A79" s="17"/>
      <c r="G79" s="20"/>
      <c r="H79" s="22"/>
      <c r="I79" s="20"/>
      <c r="J79" s="22"/>
    </row>
    <row r="80" spans="1:13" ht="21" customHeight="1">
      <c r="A80" s="17"/>
      <c r="G80" s="20"/>
      <c r="H80" s="22"/>
      <c r="I80" s="20"/>
      <c r="J80" s="22"/>
    </row>
    <row r="81" spans="1:10" ht="7.5" customHeight="1">
      <c r="A81" s="17"/>
      <c r="G81" s="20"/>
      <c r="H81" s="22"/>
      <c r="I81" s="20"/>
      <c r="J81" s="22"/>
    </row>
    <row r="82" spans="1:10" ht="21.95" customHeight="1">
      <c r="A82" s="8" t="s">
        <v>38</v>
      </c>
      <c r="B82" s="8"/>
      <c r="C82" s="8"/>
      <c r="D82" s="8"/>
      <c r="E82" s="8"/>
      <c r="F82" s="8"/>
      <c r="G82" s="8"/>
      <c r="H82" s="8"/>
      <c r="I82" s="9"/>
      <c r="J82" s="27"/>
    </row>
    <row r="83" spans="1:10" ht="21.75" customHeight="1">
      <c r="A83" s="17" t="str">
        <f>A1</f>
        <v>บริษัท ที คิว อาร์ จำกัด (มหาชน)</v>
      </c>
      <c r="C83" s="4"/>
      <c r="D83" s="4"/>
      <c r="E83" s="4"/>
      <c r="F83" s="5"/>
      <c r="G83" s="5"/>
      <c r="H83" s="6"/>
      <c r="I83" s="5"/>
      <c r="J83" s="6"/>
    </row>
    <row r="84" spans="1:10" ht="21.75" customHeight="1">
      <c r="A84" s="1" t="str">
        <f>A43</f>
        <v>งบแสดงฐานะการเงิน (ต่อ)</v>
      </c>
      <c r="B84" s="4"/>
      <c r="C84" s="4"/>
      <c r="D84" s="4"/>
      <c r="E84" s="4"/>
      <c r="F84" s="5"/>
      <c r="G84" s="5"/>
      <c r="H84" s="6"/>
      <c r="I84" s="5"/>
      <c r="J84" s="6"/>
    </row>
    <row r="85" spans="1:10" ht="21.75" customHeight="1">
      <c r="A85" s="28" t="str">
        <f>A44</f>
        <v>ณ วันที่ 30 กันยายน พ.ศ. 2563</v>
      </c>
      <c r="B85" s="8"/>
      <c r="C85" s="8"/>
      <c r="D85" s="8"/>
      <c r="E85" s="8"/>
      <c r="F85" s="9"/>
      <c r="G85" s="9"/>
      <c r="H85" s="10"/>
      <c r="I85" s="9"/>
      <c r="J85" s="10"/>
    </row>
    <row r="86" spans="1:10" ht="21.75" customHeight="1">
      <c r="A86" s="1"/>
      <c r="B86" s="4"/>
      <c r="C86" s="4"/>
      <c r="D86" s="4"/>
      <c r="E86" s="4"/>
      <c r="F86" s="5"/>
      <c r="G86" s="5"/>
      <c r="H86" s="6"/>
      <c r="I86" s="5"/>
      <c r="J86" s="6"/>
    </row>
    <row r="87" spans="1:10" ht="21.75" customHeight="1">
      <c r="A87" s="11"/>
      <c r="B87" s="4"/>
      <c r="C87" s="4"/>
      <c r="D87" s="4"/>
      <c r="E87" s="4"/>
      <c r="F87" s="5"/>
      <c r="G87" s="5"/>
      <c r="H87" s="135" t="s">
        <v>19</v>
      </c>
      <c r="I87" s="135"/>
      <c r="J87" s="135"/>
    </row>
    <row r="88" spans="1:10" ht="21.75" customHeight="1">
      <c r="A88" s="11"/>
      <c r="B88" s="4"/>
      <c r="C88" s="4"/>
      <c r="D88" s="4"/>
      <c r="E88" s="4"/>
      <c r="F88" s="5"/>
      <c r="G88" s="5"/>
      <c r="H88" s="135" t="s">
        <v>20</v>
      </c>
      <c r="I88" s="135"/>
      <c r="J88" s="135"/>
    </row>
    <row r="89" spans="1:10" ht="21.75" customHeight="1">
      <c r="A89" s="11"/>
      <c r="B89" s="4"/>
      <c r="C89" s="4"/>
      <c r="D89" s="4"/>
      <c r="E89" s="4"/>
      <c r="F89" s="5"/>
      <c r="G89" s="5"/>
      <c r="H89" s="134" t="s">
        <v>21</v>
      </c>
      <c r="I89" s="134"/>
      <c r="J89" s="134"/>
    </row>
    <row r="90" spans="1:10" ht="21.75" customHeight="1">
      <c r="A90" s="11"/>
      <c r="B90" s="4"/>
      <c r="C90" s="4"/>
      <c r="D90" s="4"/>
      <c r="E90" s="4"/>
      <c r="F90" s="5"/>
      <c r="G90" s="5"/>
      <c r="H90" s="63"/>
      <c r="I90" s="63"/>
      <c r="J90" s="12" t="s">
        <v>156</v>
      </c>
    </row>
    <row r="91" spans="1:10" ht="21.75" customHeight="1">
      <c r="C91" s="4"/>
      <c r="D91" s="4"/>
      <c r="E91" s="4"/>
      <c r="F91" s="5"/>
      <c r="G91" s="5"/>
      <c r="H91" s="12" t="s">
        <v>22</v>
      </c>
      <c r="I91" s="5"/>
      <c r="J91" s="12" t="s">
        <v>23</v>
      </c>
    </row>
    <row r="92" spans="1:10" ht="21.75" customHeight="1">
      <c r="A92" s="11"/>
      <c r="B92" s="4"/>
      <c r="C92" s="4"/>
      <c r="D92" s="4"/>
      <c r="E92" s="4"/>
      <c r="F92" s="5"/>
      <c r="G92" s="5"/>
      <c r="H92" s="13" t="s">
        <v>137</v>
      </c>
      <c r="I92" s="5"/>
      <c r="J92" s="13" t="s">
        <v>24</v>
      </c>
    </row>
    <row r="93" spans="1:10" ht="21.75" customHeight="1">
      <c r="A93" s="11"/>
      <c r="B93" s="4"/>
      <c r="C93" s="4"/>
      <c r="D93" s="4"/>
      <c r="E93" s="4"/>
      <c r="F93" s="5"/>
      <c r="G93" s="14"/>
      <c r="H93" s="12" t="s">
        <v>25</v>
      </c>
      <c r="I93" s="14"/>
      <c r="J93" s="12" t="s">
        <v>26</v>
      </c>
    </row>
    <row r="94" spans="1:10" ht="21.75" customHeight="1">
      <c r="A94" s="11"/>
      <c r="B94" s="4"/>
      <c r="F94" s="15" t="s">
        <v>27</v>
      </c>
      <c r="G94" s="14"/>
      <c r="H94" s="16" t="s">
        <v>28</v>
      </c>
      <c r="I94" s="14"/>
      <c r="J94" s="16" t="s">
        <v>28</v>
      </c>
    </row>
    <row r="95" spans="1:10" ht="21.75" customHeight="1">
      <c r="A95" s="17" t="s">
        <v>50</v>
      </c>
      <c r="G95" s="20"/>
      <c r="H95" s="22"/>
      <c r="I95" s="20"/>
      <c r="J95" s="22"/>
    </row>
    <row r="96" spans="1:10" ht="8.1" customHeight="1">
      <c r="A96" s="17"/>
      <c r="G96" s="18"/>
      <c r="H96" s="19"/>
      <c r="I96" s="18"/>
      <c r="J96" s="19"/>
    </row>
    <row r="97" spans="1:13" ht="21.75" customHeight="1">
      <c r="A97" s="17" t="s">
        <v>51</v>
      </c>
      <c r="G97" s="18"/>
      <c r="H97" s="19"/>
      <c r="I97" s="18"/>
      <c r="J97" s="19"/>
    </row>
    <row r="98" spans="1:13" ht="8.1" customHeight="1">
      <c r="A98" s="17"/>
      <c r="G98" s="18"/>
      <c r="H98" s="19"/>
      <c r="I98" s="18"/>
      <c r="J98" s="19"/>
    </row>
    <row r="99" spans="1:13" ht="21.75" customHeight="1">
      <c r="A99" s="3" t="s">
        <v>52</v>
      </c>
      <c r="G99" s="18"/>
      <c r="H99" s="19"/>
      <c r="I99" s="18"/>
      <c r="J99" s="19"/>
    </row>
    <row r="100" spans="1:13" ht="21.75" customHeight="1">
      <c r="B100" s="3" t="s">
        <v>53</v>
      </c>
      <c r="G100" s="18"/>
      <c r="H100" s="19"/>
      <c r="I100" s="18"/>
      <c r="J100" s="19"/>
    </row>
    <row r="101" spans="1:13" ht="21.75" customHeight="1">
      <c r="C101" s="3" t="s">
        <v>144</v>
      </c>
      <c r="G101" s="18"/>
      <c r="H101" s="19"/>
      <c r="I101" s="18"/>
      <c r="J101" s="19"/>
    </row>
    <row r="102" spans="1:13" ht="21.75" customHeight="1">
      <c r="D102" s="3" t="s">
        <v>145</v>
      </c>
      <c r="G102" s="18"/>
      <c r="H102" s="19"/>
      <c r="I102" s="18"/>
      <c r="J102" s="19"/>
    </row>
    <row r="103" spans="1:13" ht="21.75" customHeight="1">
      <c r="D103" s="3" t="s">
        <v>153</v>
      </c>
      <c r="G103" s="18"/>
      <c r="H103" s="19"/>
      <c r="I103" s="18"/>
      <c r="J103" s="19"/>
    </row>
    <row r="104" spans="1:13" ht="21.75" customHeight="1" thickBot="1">
      <c r="D104" s="3" t="s">
        <v>151</v>
      </c>
      <c r="F104" s="62">
        <v>16</v>
      </c>
      <c r="G104" s="18"/>
      <c r="H104" s="51">
        <v>115000000</v>
      </c>
      <c r="I104" s="20"/>
      <c r="J104" s="51">
        <v>7500000</v>
      </c>
      <c r="K104" s="33"/>
      <c r="M104" s="33"/>
    </row>
    <row r="105" spans="1:13" ht="8.1" customHeight="1" thickTop="1">
      <c r="G105" s="18"/>
      <c r="H105" s="19"/>
      <c r="I105" s="18"/>
      <c r="J105" s="19"/>
    </row>
    <row r="106" spans="1:13" ht="21.75" customHeight="1">
      <c r="B106" s="3" t="s">
        <v>54</v>
      </c>
      <c r="G106" s="18"/>
      <c r="H106" s="19"/>
      <c r="I106" s="18"/>
      <c r="J106" s="19"/>
    </row>
    <row r="107" spans="1:13" ht="21.75" customHeight="1">
      <c r="C107" s="3" t="s">
        <v>146</v>
      </c>
      <c r="G107" s="18"/>
      <c r="H107" s="19"/>
      <c r="I107" s="18"/>
      <c r="J107" s="19"/>
    </row>
    <row r="108" spans="1:13" ht="21.75" customHeight="1">
      <c r="D108" s="3" t="s">
        <v>145</v>
      </c>
      <c r="G108" s="18"/>
      <c r="H108" s="19"/>
      <c r="I108" s="18"/>
      <c r="J108" s="19"/>
    </row>
    <row r="109" spans="1:13" ht="21.75" customHeight="1">
      <c r="D109" s="3" t="s">
        <v>153</v>
      </c>
      <c r="G109" s="18"/>
      <c r="H109" s="19"/>
      <c r="I109" s="18"/>
      <c r="J109" s="19"/>
    </row>
    <row r="110" spans="1:13" ht="21.75" customHeight="1">
      <c r="D110" s="3" t="s">
        <v>151</v>
      </c>
      <c r="F110" s="62">
        <v>16</v>
      </c>
      <c r="G110" s="18"/>
      <c r="H110" s="22">
        <v>85000000</v>
      </c>
      <c r="I110" s="18"/>
      <c r="J110" s="30">
        <v>7500000</v>
      </c>
      <c r="K110" s="33"/>
      <c r="M110" s="33"/>
    </row>
    <row r="111" spans="1:13" ht="21.75" customHeight="1">
      <c r="A111" s="3" t="s">
        <v>55</v>
      </c>
      <c r="G111" s="20"/>
      <c r="H111" s="22"/>
      <c r="I111" s="20"/>
      <c r="J111" s="22"/>
      <c r="K111" s="33"/>
      <c r="M111" s="33"/>
    </row>
    <row r="112" spans="1:13" ht="21.75" customHeight="1">
      <c r="B112" s="3" t="s">
        <v>56</v>
      </c>
      <c r="G112" s="20"/>
      <c r="H112" s="3"/>
      <c r="I112" s="3"/>
      <c r="J112" s="52"/>
      <c r="K112" s="33"/>
      <c r="M112" s="33"/>
    </row>
    <row r="113" spans="1:13" ht="21.75" customHeight="1">
      <c r="C113" s="3" t="s">
        <v>16</v>
      </c>
      <c r="G113" s="20"/>
      <c r="H113" s="22">
        <v>750000</v>
      </c>
      <c r="I113" s="64"/>
      <c r="J113" s="19">
        <v>750000</v>
      </c>
      <c r="K113" s="33"/>
      <c r="M113" s="33"/>
    </row>
    <row r="114" spans="1:13" ht="21.75" customHeight="1">
      <c r="B114" s="3" t="s">
        <v>57</v>
      </c>
      <c r="G114" s="20"/>
      <c r="H114" s="22">
        <v>25479902</v>
      </c>
      <c r="I114" s="64"/>
      <c r="J114" s="64">
        <v>49413133</v>
      </c>
      <c r="K114" s="33"/>
      <c r="M114" s="33"/>
    </row>
    <row r="115" spans="1:13" ht="21.75" customHeight="1">
      <c r="A115" s="3" t="s">
        <v>15</v>
      </c>
      <c r="G115" s="20"/>
      <c r="H115" s="65">
        <v>-1389101</v>
      </c>
      <c r="I115" s="64"/>
      <c r="J115" s="65">
        <v>-1389101</v>
      </c>
      <c r="K115" s="33"/>
      <c r="M115" s="33"/>
    </row>
    <row r="116" spans="1:13" ht="8.1" customHeight="1">
      <c r="G116" s="20"/>
      <c r="H116" s="3"/>
      <c r="I116" s="3"/>
      <c r="J116" s="3"/>
      <c r="K116" s="33"/>
      <c r="M116" s="33"/>
    </row>
    <row r="117" spans="1:13" ht="21.75" customHeight="1">
      <c r="A117" s="17" t="s">
        <v>58</v>
      </c>
      <c r="G117" s="20"/>
      <c r="H117" s="50">
        <f>SUM(H110:H115)</f>
        <v>109840801</v>
      </c>
      <c r="I117" s="20"/>
      <c r="J117" s="50">
        <f>SUM(J110:J115)</f>
        <v>56274032</v>
      </c>
      <c r="K117" s="33"/>
      <c r="M117" s="33"/>
    </row>
    <row r="118" spans="1:13" ht="8.1" customHeight="1">
      <c r="G118" s="20"/>
      <c r="H118" s="3"/>
      <c r="I118" s="3"/>
      <c r="J118" s="3"/>
      <c r="K118" s="33"/>
      <c r="M118" s="33"/>
    </row>
    <row r="119" spans="1:13" ht="21.75" customHeight="1" thickBot="1">
      <c r="A119" s="17" t="s">
        <v>59</v>
      </c>
      <c r="B119" s="17"/>
      <c r="H119" s="51">
        <f>H117+H73</f>
        <v>222444591</v>
      </c>
      <c r="I119" s="20"/>
      <c r="J119" s="51">
        <f>J117+J73</f>
        <v>128677597</v>
      </c>
      <c r="K119" s="33"/>
      <c r="M119" s="33"/>
    </row>
    <row r="120" spans="1:13" ht="21.75" customHeight="1" thickTop="1">
      <c r="A120" s="17"/>
      <c r="B120" s="17"/>
    </row>
    <row r="121" spans="1:13" ht="14.25" customHeight="1">
      <c r="A121" s="17"/>
      <c r="B121" s="17"/>
    </row>
    <row r="122" spans="1:13" ht="21.95" customHeight="1">
      <c r="A122" s="26" t="s">
        <v>38</v>
      </c>
      <c r="B122" s="26"/>
      <c r="C122" s="8"/>
      <c r="D122" s="8"/>
      <c r="E122" s="8"/>
      <c r="F122" s="9"/>
      <c r="G122" s="9"/>
      <c r="H122" s="10"/>
      <c r="I122" s="9"/>
      <c r="J122" s="10"/>
    </row>
  </sheetData>
  <mergeCells count="10">
    <mergeCell ref="H48:J48"/>
    <mergeCell ref="H87:J87"/>
    <mergeCell ref="H88:J88"/>
    <mergeCell ref="H89:J89"/>
    <mergeCell ref="H5:J5"/>
    <mergeCell ref="H6:J6"/>
    <mergeCell ref="H7:J7"/>
    <mergeCell ref="A39:J39"/>
    <mergeCell ref="H46:J46"/>
    <mergeCell ref="H47:J47"/>
  </mergeCells>
  <printOptions horizontalCentered="1"/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3" man="1"/>
    <brk id="8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L59"/>
  <sheetViews>
    <sheetView zoomScaleNormal="100" zoomScaleSheetLayoutView="100" workbookViewId="0">
      <selection activeCell="D21" sqref="D21"/>
    </sheetView>
  </sheetViews>
  <sheetFormatPr defaultColWidth="9.140625" defaultRowHeight="18.95" customHeight="1"/>
  <cols>
    <col min="1" max="3" width="1.42578125" style="3" customWidth="1"/>
    <col min="4" max="4" width="42.42578125" style="3" customWidth="1"/>
    <col min="5" max="5" width="7.42578125" style="62" customWidth="1"/>
    <col min="6" max="6" width="0.85546875" style="62" customWidth="1"/>
    <col min="7" max="7" width="15.28515625" style="21" customWidth="1"/>
    <col min="8" max="8" width="0.85546875" style="62" customWidth="1"/>
    <col min="9" max="9" width="15.28515625" style="21" customWidth="1"/>
    <col min="10" max="16384" width="9.140625" style="3"/>
  </cols>
  <sheetData>
    <row r="1" spans="1:12" ht="21.75" customHeight="1">
      <c r="A1" s="17" t="s">
        <v>141</v>
      </c>
      <c r="G1" s="31"/>
      <c r="I1" s="31"/>
    </row>
    <row r="2" spans="1:12" ht="21.75" customHeight="1">
      <c r="A2" s="17" t="s">
        <v>60</v>
      </c>
    </row>
    <row r="3" spans="1:12" ht="21.75" customHeight="1">
      <c r="A3" s="137" t="s">
        <v>138</v>
      </c>
      <c r="B3" s="138"/>
      <c r="C3" s="138"/>
      <c r="D3" s="138"/>
      <c r="E3" s="138"/>
      <c r="F3" s="138"/>
      <c r="G3" s="138"/>
      <c r="H3" s="138"/>
      <c r="I3" s="138"/>
    </row>
    <row r="4" spans="1:12" ht="20.25" customHeight="1">
      <c r="A4" s="122"/>
      <c r="B4" s="32"/>
      <c r="C4" s="32"/>
      <c r="D4" s="32"/>
      <c r="E4" s="32"/>
      <c r="F4" s="32"/>
      <c r="G4" s="32"/>
      <c r="H4" s="32"/>
      <c r="I4" s="32"/>
    </row>
    <row r="5" spans="1:12" s="60" customFormat="1" ht="18" customHeight="1">
      <c r="A5" s="123"/>
      <c r="B5" s="124"/>
      <c r="C5" s="124"/>
      <c r="D5" s="124"/>
      <c r="E5" s="124"/>
      <c r="F5" s="124"/>
      <c r="G5" s="139" t="s">
        <v>19</v>
      </c>
      <c r="H5" s="139"/>
      <c r="I5" s="139"/>
    </row>
    <row r="6" spans="1:12" s="60" customFormat="1" ht="18" customHeight="1">
      <c r="A6" s="123"/>
      <c r="B6" s="124"/>
      <c r="C6" s="124"/>
      <c r="D6" s="124"/>
      <c r="E6" s="124"/>
      <c r="F6" s="124"/>
      <c r="G6" s="139" t="s">
        <v>20</v>
      </c>
      <c r="H6" s="139"/>
      <c r="I6" s="139"/>
    </row>
    <row r="7" spans="1:12" s="60" customFormat="1" ht="18" customHeight="1">
      <c r="A7" s="115"/>
      <c r="E7" s="57"/>
      <c r="F7" s="57"/>
      <c r="G7" s="140" t="s">
        <v>21</v>
      </c>
      <c r="H7" s="140"/>
      <c r="I7" s="140"/>
    </row>
    <row r="8" spans="1:12" s="60" customFormat="1" ht="18" customHeight="1">
      <c r="A8" s="115"/>
      <c r="E8" s="57"/>
      <c r="F8" s="57"/>
      <c r="G8" s="116"/>
      <c r="H8" s="116"/>
      <c r="I8" s="117" t="s">
        <v>152</v>
      </c>
    </row>
    <row r="9" spans="1:12" s="60" customFormat="1" ht="18" customHeight="1">
      <c r="E9" s="57"/>
      <c r="F9" s="57"/>
      <c r="G9" s="117" t="s">
        <v>22</v>
      </c>
      <c r="H9" s="57"/>
      <c r="I9" s="117" t="s">
        <v>22</v>
      </c>
    </row>
    <row r="10" spans="1:12" s="60" customFormat="1" ht="18" customHeight="1">
      <c r="E10" s="57"/>
      <c r="F10" s="57"/>
      <c r="G10" s="117" t="s">
        <v>25</v>
      </c>
      <c r="H10" s="57"/>
      <c r="I10" s="117" t="s">
        <v>26</v>
      </c>
    </row>
    <row r="11" spans="1:12" s="60" customFormat="1" ht="18" customHeight="1">
      <c r="E11" s="118" t="s">
        <v>27</v>
      </c>
      <c r="F11" s="55"/>
      <c r="G11" s="127" t="s">
        <v>28</v>
      </c>
      <c r="H11" s="55"/>
      <c r="I11" s="127" t="s">
        <v>28</v>
      </c>
    </row>
    <row r="12" spans="1:12" s="60" customFormat="1" ht="18" customHeight="1">
      <c r="A12" s="119" t="s">
        <v>61</v>
      </c>
      <c r="E12" s="55"/>
      <c r="F12" s="55"/>
      <c r="G12" s="54"/>
      <c r="H12" s="55"/>
      <c r="I12" s="54"/>
    </row>
    <row r="13" spans="1:12" s="60" customFormat="1" ht="5.0999999999999996" customHeight="1">
      <c r="E13" s="57"/>
      <c r="F13" s="57"/>
      <c r="G13" s="56"/>
      <c r="H13" s="57"/>
      <c r="I13" s="56"/>
    </row>
    <row r="14" spans="1:12" s="60" customFormat="1" ht="18" customHeight="1">
      <c r="A14" s="60" t="s">
        <v>11</v>
      </c>
      <c r="E14" s="57"/>
      <c r="F14" s="57"/>
      <c r="G14" s="36">
        <v>58693054</v>
      </c>
      <c r="H14" s="125"/>
      <c r="I14" s="36">
        <v>31068138</v>
      </c>
      <c r="J14" s="120"/>
      <c r="L14" s="120"/>
    </row>
    <row r="15" spans="1:12" s="60" customFormat="1" ht="18" customHeight="1">
      <c r="A15" s="60" t="s">
        <v>12</v>
      </c>
      <c r="E15" s="58"/>
      <c r="F15" s="58"/>
      <c r="G15" s="128">
        <v>527297</v>
      </c>
      <c r="H15" s="126"/>
      <c r="I15" s="128">
        <v>142720</v>
      </c>
      <c r="J15" s="120"/>
      <c r="L15" s="120"/>
    </row>
    <row r="16" spans="1:12" s="60" customFormat="1" ht="5.0999999999999996" customHeight="1">
      <c r="E16" s="58"/>
      <c r="F16" s="58"/>
      <c r="G16" s="36"/>
      <c r="H16" s="58"/>
      <c r="I16" s="36"/>
      <c r="J16" s="120"/>
      <c r="L16" s="120"/>
    </row>
    <row r="17" spans="1:12" s="60" customFormat="1" ht="18" customHeight="1">
      <c r="A17" s="119" t="s">
        <v>62</v>
      </c>
      <c r="E17" s="58"/>
      <c r="F17" s="58"/>
      <c r="G17" s="128">
        <f>SUM(G14:G15)</f>
        <v>59220351</v>
      </c>
      <c r="H17" s="58"/>
      <c r="I17" s="128">
        <f>SUM(I14:I15)</f>
        <v>31210858</v>
      </c>
      <c r="J17" s="120"/>
      <c r="L17" s="120"/>
    </row>
    <row r="18" spans="1:12" s="60" customFormat="1" ht="12" customHeight="1">
      <c r="E18" s="58"/>
      <c r="F18" s="58"/>
      <c r="G18" s="56"/>
      <c r="H18" s="58"/>
      <c r="I18" s="56"/>
      <c r="J18" s="120"/>
      <c r="L18" s="120"/>
    </row>
    <row r="19" spans="1:12" s="60" customFormat="1" ht="18" customHeight="1">
      <c r="A19" s="119" t="s">
        <v>63</v>
      </c>
      <c r="E19" s="58"/>
      <c r="F19" s="58"/>
      <c r="G19" s="56"/>
      <c r="H19" s="58"/>
      <c r="I19" s="56"/>
      <c r="J19" s="120"/>
      <c r="L19" s="120"/>
    </row>
    <row r="20" spans="1:12" s="60" customFormat="1" ht="5.0999999999999996" customHeight="1">
      <c r="A20" s="119"/>
      <c r="E20" s="58"/>
      <c r="F20" s="58"/>
      <c r="G20" s="56"/>
      <c r="H20" s="58"/>
      <c r="I20" s="56"/>
      <c r="J20" s="120"/>
      <c r="L20" s="120"/>
    </row>
    <row r="21" spans="1:12" s="60" customFormat="1" ht="18" customHeight="1">
      <c r="A21" s="60" t="s">
        <v>64</v>
      </c>
      <c r="E21" s="58"/>
      <c r="F21" s="58"/>
      <c r="G21" s="36">
        <v>16764102</v>
      </c>
      <c r="H21" s="126"/>
      <c r="I21" s="36">
        <v>7901824</v>
      </c>
      <c r="J21" s="120"/>
      <c r="L21" s="120"/>
    </row>
    <row r="22" spans="1:12" s="60" customFormat="1" ht="18" customHeight="1">
      <c r="A22" s="60" t="s">
        <v>129</v>
      </c>
      <c r="E22" s="58" t="s">
        <v>133</v>
      </c>
      <c r="F22" s="58"/>
      <c r="G22" s="36">
        <v>969940</v>
      </c>
      <c r="H22" s="126"/>
      <c r="I22" s="36">
        <v>1223017</v>
      </c>
      <c r="J22" s="120"/>
      <c r="L22" s="120"/>
    </row>
    <row r="23" spans="1:12" s="60" customFormat="1" ht="18" customHeight="1">
      <c r="A23" s="60" t="s">
        <v>65</v>
      </c>
      <c r="E23" s="58" t="s">
        <v>133</v>
      </c>
      <c r="F23" s="58"/>
      <c r="G23" s="36">
        <v>12476010</v>
      </c>
      <c r="H23" s="126"/>
      <c r="I23" s="36">
        <v>9113784</v>
      </c>
      <c r="J23" s="120"/>
      <c r="L23" s="120"/>
    </row>
    <row r="24" spans="1:12" s="60" customFormat="1" ht="18" customHeight="1">
      <c r="A24" s="60" t="s">
        <v>66</v>
      </c>
      <c r="E24" s="58"/>
      <c r="F24" s="58"/>
      <c r="G24" s="128">
        <v>0</v>
      </c>
      <c r="H24" s="58"/>
      <c r="I24" s="128">
        <v>0</v>
      </c>
      <c r="J24" s="120"/>
      <c r="L24" s="120"/>
    </row>
    <row r="25" spans="1:12" s="60" customFormat="1" ht="5.0999999999999996" customHeight="1">
      <c r="E25" s="58"/>
      <c r="F25" s="58"/>
      <c r="G25" s="56"/>
      <c r="H25" s="58"/>
      <c r="I25" s="56"/>
      <c r="J25" s="120"/>
      <c r="L25" s="120"/>
    </row>
    <row r="26" spans="1:12" s="60" customFormat="1" ht="18" customHeight="1">
      <c r="A26" s="119" t="s">
        <v>67</v>
      </c>
      <c r="E26" s="58"/>
      <c r="F26" s="58"/>
      <c r="G26" s="128">
        <f>SUM(G21:G24)</f>
        <v>30210052</v>
      </c>
      <c r="H26" s="58"/>
      <c r="I26" s="128">
        <f>SUM(I21:I24)</f>
        <v>18238625</v>
      </c>
      <c r="J26" s="120"/>
      <c r="L26" s="120"/>
    </row>
    <row r="27" spans="1:12" s="60" customFormat="1" ht="12" customHeight="1">
      <c r="E27" s="58"/>
      <c r="F27" s="58"/>
      <c r="G27" s="56"/>
      <c r="H27" s="58"/>
      <c r="I27" s="56"/>
      <c r="J27" s="120"/>
      <c r="L27" s="120"/>
    </row>
    <row r="28" spans="1:12" s="60" customFormat="1" ht="18" customHeight="1">
      <c r="A28" s="119" t="s">
        <v>68</v>
      </c>
      <c r="E28" s="58"/>
      <c r="F28" s="58"/>
      <c r="G28" s="36">
        <f>G17-G26</f>
        <v>29010299</v>
      </c>
      <c r="H28" s="59"/>
      <c r="I28" s="36">
        <f>I17-I26</f>
        <v>12972233</v>
      </c>
      <c r="J28" s="120"/>
      <c r="L28" s="120"/>
    </row>
    <row r="29" spans="1:12" s="60" customFormat="1" ht="18" customHeight="1">
      <c r="A29" s="60" t="s">
        <v>13</v>
      </c>
      <c r="E29" s="58"/>
      <c r="F29" s="58"/>
      <c r="G29" s="128">
        <v>-178945</v>
      </c>
      <c r="H29" s="126"/>
      <c r="I29" s="128">
        <v>-66492</v>
      </c>
      <c r="J29" s="120"/>
      <c r="L29" s="120"/>
    </row>
    <row r="30" spans="1:12" s="60" customFormat="1" ht="5.0999999999999996" customHeight="1">
      <c r="E30" s="58"/>
      <c r="F30" s="58"/>
      <c r="G30" s="56"/>
      <c r="H30" s="58"/>
      <c r="I30" s="56"/>
      <c r="J30" s="120"/>
      <c r="L30" s="120"/>
    </row>
    <row r="31" spans="1:12" s="60" customFormat="1" ht="18" customHeight="1">
      <c r="A31" s="119" t="s">
        <v>69</v>
      </c>
      <c r="E31" s="58"/>
      <c r="F31" s="58"/>
      <c r="G31" s="36">
        <f>G28+G29</f>
        <v>28831354</v>
      </c>
      <c r="H31" s="58"/>
      <c r="I31" s="36">
        <f>I28+I29</f>
        <v>12905741</v>
      </c>
      <c r="J31" s="120"/>
      <c r="L31" s="120"/>
    </row>
    <row r="32" spans="1:12" s="60" customFormat="1" ht="18" customHeight="1">
      <c r="A32" s="60" t="s">
        <v>14</v>
      </c>
      <c r="E32" s="58" t="s">
        <v>154</v>
      </c>
      <c r="F32" s="58"/>
      <c r="G32" s="128">
        <v>-5807073</v>
      </c>
      <c r="H32" s="126"/>
      <c r="I32" s="128">
        <v>-2713689</v>
      </c>
      <c r="J32" s="120"/>
      <c r="L32" s="120"/>
    </row>
    <row r="33" spans="1:12" s="60" customFormat="1" ht="5.0999999999999996" customHeight="1">
      <c r="E33" s="58"/>
      <c r="F33" s="58"/>
      <c r="G33" s="36"/>
      <c r="H33" s="58"/>
      <c r="I33" s="36"/>
      <c r="J33" s="120"/>
      <c r="L33" s="120"/>
    </row>
    <row r="34" spans="1:12" s="60" customFormat="1" ht="18" customHeight="1" thickBot="1">
      <c r="A34" s="119" t="s">
        <v>70</v>
      </c>
      <c r="E34" s="58"/>
      <c r="F34" s="58"/>
      <c r="G34" s="129">
        <f>G31+G32</f>
        <v>23024281</v>
      </c>
      <c r="H34" s="58"/>
      <c r="I34" s="129">
        <f>I31+I32</f>
        <v>10192052</v>
      </c>
      <c r="J34" s="120"/>
      <c r="L34" s="120"/>
    </row>
    <row r="35" spans="1:12" s="60" customFormat="1" ht="12" customHeight="1" thickTop="1">
      <c r="A35" s="119"/>
      <c r="E35" s="58"/>
      <c r="F35" s="58"/>
      <c r="G35" s="36"/>
      <c r="H35" s="58"/>
      <c r="I35" s="36"/>
      <c r="J35" s="120"/>
      <c r="L35" s="120"/>
    </row>
    <row r="36" spans="1:12" s="60" customFormat="1" ht="18" customHeight="1">
      <c r="A36" s="119" t="s">
        <v>131</v>
      </c>
      <c r="E36" s="58"/>
      <c r="F36" s="58"/>
      <c r="G36" s="36"/>
      <c r="H36" s="58"/>
      <c r="I36" s="36"/>
      <c r="J36" s="120"/>
      <c r="L36" s="120"/>
    </row>
    <row r="37" spans="1:12" s="60" customFormat="1" ht="18" customHeight="1">
      <c r="A37" s="60" t="s">
        <v>72</v>
      </c>
      <c r="E37" s="58"/>
      <c r="F37" s="58"/>
      <c r="G37" s="36"/>
      <c r="H37" s="58"/>
      <c r="I37" s="36"/>
      <c r="J37" s="120"/>
      <c r="L37" s="120"/>
    </row>
    <row r="38" spans="1:12" s="60" customFormat="1" ht="18" customHeight="1">
      <c r="B38" s="60" t="s">
        <v>73</v>
      </c>
      <c r="E38" s="58"/>
      <c r="F38" s="58"/>
      <c r="G38" s="36"/>
      <c r="H38" s="58"/>
      <c r="I38" s="36"/>
      <c r="J38" s="120"/>
      <c r="L38" s="120"/>
    </row>
    <row r="39" spans="1:12" s="60" customFormat="1" ht="18" customHeight="1">
      <c r="C39" s="60" t="s">
        <v>74</v>
      </c>
      <c r="E39" s="58"/>
      <c r="F39" s="58"/>
      <c r="G39" s="36">
        <v>0</v>
      </c>
      <c r="H39" s="58"/>
      <c r="I39" s="36">
        <v>0</v>
      </c>
      <c r="J39" s="120"/>
      <c r="L39" s="120"/>
    </row>
    <row r="40" spans="1:12" s="60" customFormat="1" ht="18" customHeight="1">
      <c r="C40" s="60" t="s">
        <v>75</v>
      </c>
      <c r="E40" s="58"/>
      <c r="F40" s="58"/>
      <c r="G40" s="36"/>
      <c r="H40" s="58"/>
      <c r="I40" s="36"/>
      <c r="J40" s="120"/>
      <c r="L40" s="120"/>
    </row>
    <row r="41" spans="1:12" s="60" customFormat="1" ht="18" customHeight="1">
      <c r="D41" s="60" t="s">
        <v>76</v>
      </c>
      <c r="E41" s="58"/>
      <c r="F41" s="58"/>
      <c r="G41" s="128">
        <v>0</v>
      </c>
      <c r="H41" s="58"/>
      <c r="I41" s="128">
        <v>0</v>
      </c>
      <c r="J41" s="120"/>
      <c r="L41" s="120"/>
    </row>
    <row r="42" spans="1:12" s="60" customFormat="1" ht="5.0999999999999996" customHeight="1">
      <c r="E42" s="58"/>
      <c r="F42" s="58"/>
      <c r="G42" s="56"/>
      <c r="H42" s="58"/>
      <c r="I42" s="56"/>
      <c r="J42" s="120"/>
      <c r="L42" s="120"/>
    </row>
    <row r="43" spans="1:12" s="60" customFormat="1" ht="18" customHeight="1">
      <c r="A43" s="119" t="s">
        <v>130</v>
      </c>
      <c r="E43" s="58"/>
      <c r="F43" s="58"/>
      <c r="G43" s="128">
        <f>SUM(G38:G41)</f>
        <v>0</v>
      </c>
      <c r="H43" s="58"/>
      <c r="I43" s="128">
        <f>SUM(I38:I41)</f>
        <v>0</v>
      </c>
      <c r="J43" s="120"/>
      <c r="L43" s="120"/>
    </row>
    <row r="44" spans="1:12" s="60" customFormat="1" ht="5.0999999999999996" customHeight="1">
      <c r="E44" s="58"/>
      <c r="F44" s="58"/>
      <c r="G44" s="36"/>
      <c r="H44" s="58"/>
      <c r="I44" s="36"/>
      <c r="J44" s="120"/>
      <c r="L44" s="120"/>
    </row>
    <row r="45" spans="1:12" s="60" customFormat="1" ht="18" customHeight="1" thickBot="1">
      <c r="A45" s="119" t="s">
        <v>77</v>
      </c>
      <c r="E45" s="58"/>
      <c r="F45" s="58"/>
      <c r="G45" s="129">
        <f>G43+G34</f>
        <v>23024281</v>
      </c>
      <c r="H45" s="58"/>
      <c r="I45" s="129">
        <f>I43+I34</f>
        <v>10192052</v>
      </c>
      <c r="J45" s="120"/>
      <c r="L45" s="120"/>
    </row>
    <row r="46" spans="1:12" s="60" customFormat="1" ht="12" customHeight="1" thickTop="1">
      <c r="E46" s="58"/>
      <c r="F46" s="58"/>
      <c r="G46" s="36"/>
      <c r="H46" s="58"/>
      <c r="I46" s="36"/>
      <c r="J46" s="120"/>
      <c r="L46" s="120"/>
    </row>
    <row r="47" spans="1:12" s="60" customFormat="1" ht="18" customHeight="1">
      <c r="A47" s="119" t="s">
        <v>78</v>
      </c>
      <c r="E47" s="57"/>
      <c r="F47" s="57"/>
      <c r="G47" s="36"/>
      <c r="H47" s="57"/>
      <c r="I47" s="36"/>
      <c r="J47" s="120"/>
      <c r="L47" s="120"/>
    </row>
    <row r="48" spans="1:12" s="60" customFormat="1" ht="5.0999999999999996" customHeight="1">
      <c r="E48" s="58"/>
      <c r="F48" s="58"/>
      <c r="G48" s="36"/>
      <c r="H48" s="58"/>
      <c r="I48" s="36"/>
      <c r="J48" s="120"/>
      <c r="L48" s="120"/>
    </row>
    <row r="49" spans="1:12" s="60" customFormat="1" ht="18" customHeight="1" thickBot="1">
      <c r="A49" s="60" t="s">
        <v>79</v>
      </c>
      <c r="E49" s="58" t="s">
        <v>149</v>
      </c>
      <c r="F49" s="58"/>
      <c r="G49" s="131">
        <v>0.92</v>
      </c>
      <c r="H49" s="58"/>
      <c r="I49" s="131">
        <v>0.68</v>
      </c>
      <c r="J49" s="120"/>
      <c r="L49" s="120"/>
    </row>
    <row r="50" spans="1:12" ht="16.5" customHeight="1" thickTop="1">
      <c r="E50" s="23"/>
      <c r="F50" s="23"/>
      <c r="G50" s="133"/>
      <c r="H50" s="23"/>
      <c r="I50" s="133"/>
    </row>
    <row r="51" spans="1:12" ht="21.95" customHeight="1">
      <c r="A51" s="8" t="s">
        <v>38</v>
      </c>
      <c r="B51" s="8"/>
      <c r="C51" s="8"/>
      <c r="D51" s="8"/>
      <c r="E51" s="8"/>
      <c r="F51" s="8"/>
      <c r="G51" s="8"/>
      <c r="H51" s="8"/>
      <c r="I51" s="8"/>
    </row>
    <row r="57" spans="1:12" ht="18.95" customHeight="1">
      <c r="A57" s="21"/>
      <c r="B57" s="21"/>
      <c r="C57" s="21"/>
      <c r="D57" s="21"/>
      <c r="E57" s="21"/>
      <c r="F57" s="21"/>
    </row>
    <row r="58" spans="1:12" ht="18.95" customHeight="1">
      <c r="A58" s="21"/>
      <c r="B58" s="21"/>
      <c r="C58" s="21"/>
      <c r="D58" s="21"/>
      <c r="E58" s="21"/>
      <c r="F58" s="21"/>
    </row>
    <row r="59" spans="1:12" ht="18.95" customHeight="1">
      <c r="A59" s="21"/>
      <c r="B59" s="21"/>
      <c r="C59" s="21"/>
      <c r="D59" s="21"/>
      <c r="E59" s="21"/>
      <c r="F59" s="21"/>
    </row>
  </sheetData>
  <mergeCells count="4">
    <mergeCell ref="A3:I3"/>
    <mergeCell ref="G5:I5"/>
    <mergeCell ref="G6:I6"/>
    <mergeCell ref="G7:I7"/>
  </mergeCells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  <ignoredErrors>
    <ignoredError sqref="E22:E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L60"/>
  <sheetViews>
    <sheetView topLeftCell="A10" zoomScale="110" zoomScaleNormal="110" zoomScaleSheetLayoutView="100" workbookViewId="0">
      <selection activeCell="L15" sqref="L15"/>
    </sheetView>
  </sheetViews>
  <sheetFormatPr defaultColWidth="9.140625" defaultRowHeight="18.95" customHeight="1"/>
  <cols>
    <col min="1" max="3" width="1.42578125" style="3" customWidth="1"/>
    <col min="4" max="4" width="40.5703125" style="3" customWidth="1"/>
    <col min="5" max="5" width="8.140625" style="62" customWidth="1"/>
    <col min="6" max="6" width="0.85546875" style="62" customWidth="1"/>
    <col min="7" max="7" width="15.7109375" style="21" customWidth="1"/>
    <col min="8" max="8" width="1" style="62" customWidth="1"/>
    <col min="9" max="9" width="15.7109375" style="21" customWidth="1"/>
    <col min="10" max="16384" width="9.140625" style="3"/>
  </cols>
  <sheetData>
    <row r="1" spans="1:12" ht="21.75" customHeight="1">
      <c r="A1" s="17" t="s">
        <v>141</v>
      </c>
      <c r="G1" s="31"/>
      <c r="I1" s="31"/>
    </row>
    <row r="2" spans="1:12" ht="21.75" customHeight="1">
      <c r="A2" s="17" t="s">
        <v>60</v>
      </c>
    </row>
    <row r="3" spans="1:12" ht="21.75" customHeight="1">
      <c r="A3" s="141" t="s">
        <v>147</v>
      </c>
      <c r="B3" s="142"/>
      <c r="C3" s="142"/>
      <c r="D3" s="142"/>
      <c r="E3" s="142"/>
      <c r="F3" s="142"/>
      <c r="G3" s="142"/>
      <c r="H3" s="142"/>
      <c r="I3" s="142"/>
    </row>
    <row r="4" spans="1:12" ht="21.75" customHeight="1">
      <c r="A4" s="110"/>
      <c r="B4" s="111"/>
      <c r="C4" s="111"/>
      <c r="D4" s="111"/>
      <c r="E4" s="111"/>
      <c r="F4" s="111"/>
      <c r="G4" s="111"/>
      <c r="H4" s="111"/>
      <c r="I4" s="111"/>
    </row>
    <row r="5" spans="1:12" s="60" customFormat="1" ht="18" customHeight="1">
      <c r="A5" s="112"/>
      <c r="B5" s="113"/>
      <c r="C5" s="113"/>
      <c r="D5" s="113"/>
      <c r="E5" s="113"/>
      <c r="F5" s="113"/>
      <c r="G5" s="139" t="s">
        <v>19</v>
      </c>
      <c r="H5" s="139"/>
      <c r="I5" s="139"/>
    </row>
    <row r="6" spans="1:12" s="60" customFormat="1" ht="18" customHeight="1">
      <c r="A6" s="112"/>
      <c r="B6" s="113"/>
      <c r="C6" s="113"/>
      <c r="D6" s="113"/>
      <c r="E6" s="113"/>
      <c r="F6" s="113"/>
      <c r="G6" s="139" t="s">
        <v>20</v>
      </c>
      <c r="H6" s="139"/>
      <c r="I6" s="139"/>
    </row>
    <row r="7" spans="1:12" s="60" customFormat="1" ht="18" customHeight="1">
      <c r="A7" s="114"/>
      <c r="E7" s="57"/>
      <c r="F7" s="57"/>
      <c r="G7" s="140" t="s">
        <v>21</v>
      </c>
      <c r="H7" s="140"/>
      <c r="I7" s="140"/>
    </row>
    <row r="8" spans="1:12" s="60" customFormat="1" ht="18" customHeight="1">
      <c r="A8" s="115"/>
      <c r="E8" s="57"/>
      <c r="F8" s="57"/>
      <c r="G8" s="116"/>
      <c r="H8" s="116"/>
      <c r="I8" s="117" t="s">
        <v>152</v>
      </c>
    </row>
    <row r="9" spans="1:12" s="60" customFormat="1" ht="18" customHeight="1">
      <c r="E9" s="57"/>
      <c r="F9" s="57"/>
      <c r="G9" s="117" t="s">
        <v>22</v>
      </c>
      <c r="H9" s="57"/>
      <c r="I9" s="117" t="s">
        <v>22</v>
      </c>
    </row>
    <row r="10" spans="1:12" s="60" customFormat="1" ht="18" customHeight="1">
      <c r="E10" s="57"/>
      <c r="F10" s="57"/>
      <c r="G10" s="117" t="s">
        <v>25</v>
      </c>
      <c r="H10" s="57"/>
      <c r="I10" s="117" t="s">
        <v>26</v>
      </c>
    </row>
    <row r="11" spans="1:12" s="60" customFormat="1" ht="18" customHeight="1">
      <c r="E11" s="118" t="s">
        <v>27</v>
      </c>
      <c r="F11" s="55"/>
      <c r="G11" s="127" t="s">
        <v>28</v>
      </c>
      <c r="H11" s="55"/>
      <c r="I11" s="127" t="s">
        <v>28</v>
      </c>
    </row>
    <row r="12" spans="1:12" s="60" customFormat="1" ht="18" customHeight="1">
      <c r="A12" s="119" t="s">
        <v>61</v>
      </c>
      <c r="E12" s="55"/>
      <c r="F12" s="55"/>
      <c r="G12" s="54"/>
      <c r="H12" s="55"/>
      <c r="I12" s="54"/>
    </row>
    <row r="13" spans="1:12" s="60" customFormat="1" ht="5.0999999999999996" customHeight="1">
      <c r="E13" s="57"/>
      <c r="F13" s="57"/>
      <c r="G13" s="56"/>
      <c r="H13" s="57"/>
      <c r="I13" s="56"/>
    </row>
    <row r="14" spans="1:12" s="60" customFormat="1" ht="18" customHeight="1">
      <c r="A14" s="60" t="s">
        <v>11</v>
      </c>
      <c r="E14" s="57"/>
      <c r="F14" s="57"/>
      <c r="G14" s="36">
        <v>158679111</v>
      </c>
      <c r="H14" s="59"/>
      <c r="I14" s="36">
        <v>99885660</v>
      </c>
      <c r="J14" s="120"/>
      <c r="L14" s="120"/>
    </row>
    <row r="15" spans="1:12" s="60" customFormat="1" ht="18" customHeight="1">
      <c r="A15" s="60" t="s">
        <v>12</v>
      </c>
      <c r="E15" s="58"/>
      <c r="F15" s="58"/>
      <c r="G15" s="128">
        <v>1791825</v>
      </c>
      <c r="H15" s="58"/>
      <c r="I15" s="128">
        <v>2078806</v>
      </c>
      <c r="J15" s="120"/>
      <c r="L15" s="120"/>
    </row>
    <row r="16" spans="1:12" s="60" customFormat="1" ht="5.0999999999999996" customHeight="1">
      <c r="E16" s="58"/>
      <c r="F16" s="58"/>
      <c r="G16" s="36"/>
      <c r="H16" s="58"/>
      <c r="I16" s="36"/>
      <c r="J16" s="120"/>
      <c r="L16" s="120"/>
    </row>
    <row r="17" spans="1:12" s="60" customFormat="1" ht="18" customHeight="1">
      <c r="A17" s="119" t="s">
        <v>62</v>
      </c>
      <c r="E17" s="58"/>
      <c r="F17" s="58"/>
      <c r="G17" s="128">
        <f>SUM(G14:G15)</f>
        <v>160470936</v>
      </c>
      <c r="H17" s="58"/>
      <c r="I17" s="128">
        <v>101964466</v>
      </c>
      <c r="J17" s="120"/>
      <c r="L17" s="120"/>
    </row>
    <row r="18" spans="1:12" s="60" customFormat="1" ht="12" customHeight="1">
      <c r="E18" s="58"/>
      <c r="F18" s="58"/>
      <c r="G18" s="56"/>
      <c r="H18" s="58"/>
      <c r="I18" s="56"/>
      <c r="J18" s="120"/>
      <c r="L18" s="120"/>
    </row>
    <row r="19" spans="1:12" s="60" customFormat="1" ht="18" customHeight="1">
      <c r="A19" s="119" t="s">
        <v>63</v>
      </c>
      <c r="E19" s="58"/>
      <c r="F19" s="58"/>
      <c r="G19" s="56"/>
      <c r="H19" s="58"/>
      <c r="I19" s="56"/>
      <c r="J19" s="120"/>
      <c r="L19" s="120"/>
    </row>
    <row r="20" spans="1:12" s="60" customFormat="1" ht="5.0999999999999996" customHeight="1">
      <c r="A20" s="119"/>
      <c r="E20" s="58"/>
      <c r="F20" s="58"/>
      <c r="G20" s="56"/>
      <c r="H20" s="58"/>
      <c r="I20" s="56"/>
      <c r="J20" s="120"/>
      <c r="L20" s="120"/>
    </row>
    <row r="21" spans="1:12" s="60" customFormat="1" ht="18" customHeight="1">
      <c r="A21" s="60" t="s">
        <v>64</v>
      </c>
      <c r="E21" s="58"/>
      <c r="F21" s="58"/>
      <c r="G21" s="36">
        <v>38695391</v>
      </c>
      <c r="H21" s="59"/>
      <c r="I21" s="36">
        <v>22460534</v>
      </c>
      <c r="J21" s="120"/>
      <c r="L21" s="120"/>
    </row>
    <row r="22" spans="1:12" s="60" customFormat="1" ht="18" customHeight="1">
      <c r="A22" s="60" t="s">
        <v>129</v>
      </c>
      <c r="E22" s="58" t="s">
        <v>133</v>
      </c>
      <c r="F22" s="58"/>
      <c r="G22" s="36">
        <v>2520920</v>
      </c>
      <c r="H22" s="59"/>
      <c r="I22" s="36">
        <v>3042718</v>
      </c>
      <c r="J22" s="120"/>
      <c r="L22" s="120"/>
    </row>
    <row r="23" spans="1:12" s="60" customFormat="1" ht="18" customHeight="1">
      <c r="A23" s="60" t="s">
        <v>65</v>
      </c>
      <c r="E23" s="58" t="s">
        <v>133</v>
      </c>
      <c r="F23" s="58"/>
      <c r="G23" s="36">
        <v>32552525</v>
      </c>
      <c r="H23" s="59"/>
      <c r="I23" s="36">
        <v>27419258</v>
      </c>
      <c r="J23" s="120"/>
      <c r="L23" s="120"/>
    </row>
    <row r="24" spans="1:12" s="60" customFormat="1" ht="18" customHeight="1">
      <c r="A24" s="60" t="s">
        <v>66</v>
      </c>
      <c r="E24" s="58"/>
      <c r="F24" s="58"/>
      <c r="G24" s="128">
        <v>0</v>
      </c>
      <c r="H24" s="58"/>
      <c r="I24" s="128">
        <v>347646</v>
      </c>
      <c r="J24" s="120"/>
      <c r="L24" s="120"/>
    </row>
    <row r="25" spans="1:12" s="60" customFormat="1" ht="3.95" customHeight="1">
      <c r="E25" s="58"/>
      <c r="F25" s="58"/>
      <c r="G25" s="56"/>
      <c r="H25" s="58"/>
      <c r="I25" s="56"/>
      <c r="J25" s="120"/>
      <c r="L25" s="120"/>
    </row>
    <row r="26" spans="1:12" s="60" customFormat="1" ht="18" customHeight="1">
      <c r="A26" s="119" t="s">
        <v>67</v>
      </c>
      <c r="E26" s="58"/>
      <c r="F26" s="58"/>
      <c r="G26" s="128">
        <f>SUM(G21:G24)</f>
        <v>73768836</v>
      </c>
      <c r="H26" s="58"/>
      <c r="I26" s="128">
        <f>SUM(I21:I24)</f>
        <v>53270156</v>
      </c>
      <c r="J26" s="120"/>
      <c r="L26" s="120"/>
    </row>
    <row r="27" spans="1:12" s="60" customFormat="1" ht="12" customHeight="1">
      <c r="E27" s="58"/>
      <c r="F27" s="58"/>
      <c r="G27" s="56"/>
      <c r="H27" s="58"/>
      <c r="I27" s="56"/>
      <c r="J27" s="120"/>
      <c r="L27" s="120"/>
    </row>
    <row r="28" spans="1:12" s="60" customFormat="1" ht="18" customHeight="1">
      <c r="A28" s="119" t="s">
        <v>68</v>
      </c>
      <c r="E28" s="58"/>
      <c r="F28" s="58"/>
      <c r="G28" s="36">
        <f>G17-G26</f>
        <v>86702100</v>
      </c>
      <c r="H28" s="59"/>
      <c r="I28" s="36">
        <f>I17-I26</f>
        <v>48694310</v>
      </c>
      <c r="J28" s="120"/>
      <c r="L28" s="120"/>
    </row>
    <row r="29" spans="1:12" s="60" customFormat="1" ht="18" customHeight="1">
      <c r="A29" s="60" t="s">
        <v>13</v>
      </c>
      <c r="E29" s="58"/>
      <c r="F29" s="58"/>
      <c r="G29" s="128">
        <v>-582301</v>
      </c>
      <c r="H29" s="58"/>
      <c r="I29" s="128">
        <v>-207937</v>
      </c>
      <c r="J29" s="120"/>
      <c r="L29" s="120"/>
    </row>
    <row r="30" spans="1:12" s="60" customFormat="1" ht="3.95" customHeight="1">
      <c r="E30" s="58"/>
      <c r="F30" s="58"/>
      <c r="G30" s="56"/>
      <c r="H30" s="58"/>
      <c r="I30" s="56"/>
      <c r="J30" s="120"/>
      <c r="L30" s="120"/>
    </row>
    <row r="31" spans="1:12" s="60" customFormat="1" ht="18" customHeight="1">
      <c r="A31" s="119" t="s">
        <v>69</v>
      </c>
      <c r="E31" s="58"/>
      <c r="F31" s="58"/>
      <c r="G31" s="36">
        <f>G28+G29</f>
        <v>86119799</v>
      </c>
      <c r="H31" s="58"/>
      <c r="I31" s="36">
        <f>SUM(I29,I28)</f>
        <v>48486373</v>
      </c>
      <c r="J31" s="120"/>
      <c r="L31" s="120"/>
    </row>
    <row r="32" spans="1:12" s="60" customFormat="1" ht="18" customHeight="1">
      <c r="A32" s="60" t="s">
        <v>14</v>
      </c>
      <c r="E32" s="58" t="s">
        <v>154</v>
      </c>
      <c r="F32" s="58"/>
      <c r="G32" s="128">
        <v>-17503030</v>
      </c>
      <c r="H32" s="58"/>
      <c r="I32" s="128">
        <v>-10264942</v>
      </c>
      <c r="J32" s="120"/>
      <c r="L32" s="120"/>
    </row>
    <row r="33" spans="1:12" s="60" customFormat="1" ht="3.95" customHeight="1">
      <c r="E33" s="58"/>
      <c r="F33" s="58"/>
      <c r="G33" s="36"/>
      <c r="H33" s="58"/>
      <c r="I33" s="36"/>
      <c r="J33" s="120"/>
      <c r="L33" s="120"/>
    </row>
    <row r="34" spans="1:12" s="60" customFormat="1" ht="18" customHeight="1" thickBot="1">
      <c r="A34" s="119" t="s">
        <v>70</v>
      </c>
      <c r="E34" s="58"/>
      <c r="F34" s="58"/>
      <c r="G34" s="129">
        <f>G31+G32</f>
        <v>68616769</v>
      </c>
      <c r="H34" s="58"/>
      <c r="I34" s="129">
        <f>SUM(I31,I32)</f>
        <v>38221431</v>
      </c>
      <c r="J34" s="120"/>
      <c r="L34" s="120"/>
    </row>
    <row r="35" spans="1:12" s="60" customFormat="1" ht="12" customHeight="1" thickTop="1">
      <c r="A35" s="119"/>
      <c r="E35" s="58"/>
      <c r="F35" s="58"/>
      <c r="G35" s="36"/>
      <c r="H35" s="58"/>
      <c r="I35" s="36"/>
      <c r="J35" s="120"/>
      <c r="L35" s="120"/>
    </row>
    <row r="36" spans="1:12" s="60" customFormat="1" ht="18" customHeight="1">
      <c r="A36" s="119" t="s">
        <v>131</v>
      </c>
      <c r="E36" s="58"/>
      <c r="F36" s="58"/>
      <c r="G36" s="36"/>
      <c r="H36" s="58"/>
      <c r="I36" s="36"/>
      <c r="J36" s="120"/>
      <c r="L36" s="120"/>
    </row>
    <row r="37" spans="1:12" s="60" customFormat="1" ht="18" customHeight="1">
      <c r="A37" s="60" t="s">
        <v>72</v>
      </c>
      <c r="E37" s="58"/>
      <c r="F37" s="58"/>
      <c r="G37" s="130"/>
      <c r="H37" s="58"/>
      <c r="I37" s="130"/>
      <c r="J37" s="120"/>
      <c r="L37" s="120"/>
    </row>
    <row r="38" spans="1:12" s="60" customFormat="1" ht="18" customHeight="1">
      <c r="B38" s="60" t="s">
        <v>73</v>
      </c>
      <c r="E38" s="58"/>
      <c r="F38" s="58"/>
      <c r="G38" s="36"/>
      <c r="H38" s="58"/>
      <c r="I38" s="36"/>
      <c r="J38" s="120"/>
      <c r="L38" s="120"/>
    </row>
    <row r="39" spans="1:12" s="60" customFormat="1" ht="18" customHeight="1">
      <c r="C39" s="60" t="s">
        <v>74</v>
      </c>
      <c r="E39" s="58"/>
      <c r="F39" s="58"/>
      <c r="G39" s="36">
        <v>0</v>
      </c>
      <c r="H39" s="58"/>
      <c r="I39" s="36">
        <v>-588860</v>
      </c>
      <c r="J39" s="120"/>
      <c r="L39" s="120"/>
    </row>
    <row r="40" spans="1:12" s="60" customFormat="1" ht="18" customHeight="1">
      <c r="C40" s="60" t="s">
        <v>75</v>
      </c>
      <c r="E40" s="58"/>
      <c r="F40" s="58"/>
      <c r="G40" s="36"/>
      <c r="H40" s="58"/>
      <c r="I40" s="36"/>
      <c r="J40" s="120"/>
      <c r="L40" s="120"/>
    </row>
    <row r="41" spans="1:12" s="60" customFormat="1" ht="18" customHeight="1">
      <c r="D41" s="60" t="s">
        <v>76</v>
      </c>
      <c r="E41" s="58"/>
      <c r="F41" s="58"/>
      <c r="G41" s="128">
        <v>0</v>
      </c>
      <c r="H41" s="58"/>
      <c r="I41" s="128">
        <v>117772</v>
      </c>
      <c r="J41" s="120"/>
      <c r="L41" s="120"/>
    </row>
    <row r="42" spans="1:12" s="60" customFormat="1" ht="3.95" customHeight="1">
      <c r="E42" s="58"/>
      <c r="F42" s="58"/>
      <c r="G42" s="56"/>
      <c r="H42" s="58"/>
      <c r="I42" s="56"/>
      <c r="J42" s="120"/>
      <c r="L42" s="120"/>
    </row>
    <row r="43" spans="1:12" s="60" customFormat="1" ht="18" customHeight="1">
      <c r="A43" s="119" t="s">
        <v>130</v>
      </c>
      <c r="E43" s="58"/>
      <c r="F43" s="58"/>
      <c r="G43" s="128">
        <f>SUM(G38:G41)</f>
        <v>0</v>
      </c>
      <c r="H43" s="58"/>
      <c r="I43" s="128">
        <f>SUM(I39,I41)</f>
        <v>-471088</v>
      </c>
      <c r="J43" s="120"/>
      <c r="L43" s="120"/>
    </row>
    <row r="44" spans="1:12" s="60" customFormat="1" ht="3.95" customHeight="1">
      <c r="E44" s="58"/>
      <c r="F44" s="58"/>
      <c r="G44" s="36"/>
      <c r="H44" s="58"/>
      <c r="I44" s="36"/>
      <c r="J44" s="120"/>
      <c r="L44" s="120"/>
    </row>
    <row r="45" spans="1:12" s="60" customFormat="1" ht="18" customHeight="1" thickBot="1">
      <c r="A45" s="119" t="s">
        <v>77</v>
      </c>
      <c r="E45" s="58"/>
      <c r="F45" s="58"/>
      <c r="G45" s="129">
        <f>G43+G34</f>
        <v>68616769</v>
      </c>
      <c r="H45" s="58"/>
      <c r="I45" s="129">
        <f>SUM(I43,I34)</f>
        <v>37750343</v>
      </c>
      <c r="J45" s="120"/>
      <c r="L45" s="120"/>
    </row>
    <row r="46" spans="1:12" s="60" customFormat="1" ht="14.25" customHeight="1" thickTop="1">
      <c r="E46" s="58"/>
      <c r="F46" s="58"/>
      <c r="G46" s="36"/>
      <c r="H46" s="58"/>
      <c r="I46" s="36"/>
      <c r="J46" s="120"/>
      <c r="L46" s="120"/>
    </row>
    <row r="47" spans="1:12" s="60" customFormat="1" ht="18" customHeight="1">
      <c r="A47" s="119" t="s">
        <v>78</v>
      </c>
      <c r="E47" s="57"/>
      <c r="F47" s="57"/>
      <c r="G47" s="36"/>
      <c r="H47" s="57"/>
      <c r="I47" s="36"/>
      <c r="J47" s="120"/>
      <c r="L47" s="120"/>
    </row>
    <row r="48" spans="1:12" s="60" customFormat="1" ht="3.95" customHeight="1">
      <c r="E48" s="58"/>
      <c r="F48" s="58"/>
      <c r="G48" s="36"/>
      <c r="H48" s="58"/>
      <c r="I48" s="36"/>
      <c r="J48" s="120"/>
      <c r="L48" s="120"/>
    </row>
    <row r="49" spans="1:12" s="60" customFormat="1" ht="18" customHeight="1" thickBot="1">
      <c r="A49" s="60" t="s">
        <v>79</v>
      </c>
      <c r="E49" s="58" t="s">
        <v>149</v>
      </c>
      <c r="F49" s="58"/>
      <c r="G49" s="131">
        <v>3.73</v>
      </c>
      <c r="H49" s="58"/>
      <c r="I49" s="131">
        <v>2.5499999999999998</v>
      </c>
      <c r="J49" s="120"/>
      <c r="L49" s="120"/>
    </row>
    <row r="50" spans="1:12" ht="19.5" customHeight="1" thickTop="1">
      <c r="E50" s="23"/>
      <c r="F50" s="23"/>
      <c r="G50" s="132"/>
      <c r="H50" s="23"/>
      <c r="I50" s="132"/>
      <c r="J50" s="33"/>
      <c r="L50" s="33"/>
    </row>
    <row r="51" spans="1:12" ht="21.95" customHeight="1">
      <c r="A51" s="8" t="s">
        <v>38</v>
      </c>
      <c r="B51" s="8"/>
      <c r="C51" s="8"/>
      <c r="D51" s="8"/>
      <c r="E51" s="8"/>
      <c r="F51" s="8"/>
      <c r="G51" s="8"/>
      <c r="H51" s="8"/>
      <c r="I51" s="8"/>
    </row>
    <row r="53" spans="1:12" ht="18.95" customHeight="1">
      <c r="G53" s="121"/>
      <c r="H53" s="121"/>
      <c r="I53" s="121"/>
    </row>
    <row r="56" spans="1:12" ht="18.95" customHeight="1">
      <c r="A56" s="21"/>
      <c r="B56" s="21"/>
      <c r="C56" s="21"/>
      <c r="D56" s="21"/>
      <c r="E56" s="21"/>
      <c r="F56" s="21"/>
    </row>
    <row r="57" spans="1:12" ht="18.95" customHeight="1">
      <c r="A57" s="21"/>
      <c r="B57" s="21"/>
      <c r="C57" s="21"/>
      <c r="D57" s="21"/>
      <c r="E57" s="21"/>
      <c r="F57" s="21"/>
    </row>
    <row r="58" spans="1:12" ht="18.95" customHeight="1">
      <c r="A58" s="21"/>
      <c r="B58" s="21"/>
      <c r="C58" s="21"/>
      <c r="D58" s="21"/>
      <c r="E58" s="21"/>
      <c r="F58" s="21"/>
    </row>
    <row r="59" spans="1:12" ht="18.95" customHeight="1">
      <c r="A59" s="21"/>
      <c r="B59" s="21"/>
      <c r="C59" s="21"/>
      <c r="D59" s="21"/>
      <c r="E59" s="21"/>
      <c r="F59" s="21"/>
    </row>
    <row r="60" spans="1:12" ht="18.95" customHeight="1">
      <c r="A60" s="21"/>
      <c r="B60" s="21"/>
      <c r="C60" s="21"/>
      <c r="D60" s="21"/>
      <c r="E60" s="21"/>
      <c r="F60" s="21"/>
    </row>
  </sheetData>
  <mergeCells count="4">
    <mergeCell ref="A3:I3"/>
    <mergeCell ref="G5:I5"/>
    <mergeCell ref="G6:I6"/>
    <mergeCell ref="G7:I7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P58"/>
  <sheetViews>
    <sheetView zoomScaleNormal="100" zoomScaleSheetLayoutView="100" workbookViewId="0">
      <selection activeCell="J15" sqref="J15"/>
    </sheetView>
  </sheetViews>
  <sheetFormatPr defaultColWidth="13" defaultRowHeight="17.100000000000001" customHeight="1"/>
  <cols>
    <col min="1" max="4" width="1.42578125" style="44" customWidth="1"/>
    <col min="5" max="5" width="48.28515625" style="44" customWidth="1"/>
    <col min="6" max="6" width="7.7109375" style="98" customWidth="1"/>
    <col min="7" max="7" width="0.85546875" style="98" customWidth="1"/>
    <col min="8" max="8" width="10.5703125" style="99" customWidth="1"/>
    <col min="9" max="9" width="0.85546875" style="99" customWidth="1"/>
    <col min="10" max="10" width="24.42578125" style="99" customWidth="1"/>
    <col min="11" max="11" width="0.85546875" style="99" customWidth="1"/>
    <col min="12" max="12" width="16.85546875" style="46" customWidth="1"/>
    <col min="13" max="13" width="0.85546875" style="46" customWidth="1"/>
    <col min="14" max="14" width="11.140625" style="46" customWidth="1"/>
    <col min="15" max="15" width="0.85546875" style="46" customWidth="1"/>
    <col min="16" max="16" width="11.28515625" style="46" customWidth="1"/>
    <col min="17" max="16384" width="13" style="44"/>
  </cols>
  <sheetData>
    <row r="1" spans="1:16" ht="21" customHeight="1">
      <c r="A1" s="78" t="s">
        <v>141</v>
      </c>
      <c r="N1" s="83"/>
      <c r="O1" s="78"/>
      <c r="P1" s="83"/>
    </row>
    <row r="2" spans="1:16" ht="21" customHeight="1">
      <c r="A2" s="78" t="s">
        <v>81</v>
      </c>
      <c r="N2" s="72"/>
      <c r="O2" s="98"/>
      <c r="P2" s="99"/>
    </row>
    <row r="3" spans="1:16" ht="21" customHeight="1">
      <c r="A3" s="143" t="str">
        <f>+'Thai 6 (9-M)'!A3:I3</f>
        <v>สำหรับงวดเก้าเดือนสิ้นสุดวันที่ 30 กันยายน พ.ศ. 2563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ht="21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 s="42" customFormat="1" ht="21" customHeight="1">
      <c r="A5" s="101"/>
      <c r="B5" s="101"/>
      <c r="C5" s="101"/>
      <c r="D5" s="101"/>
      <c r="E5" s="101"/>
      <c r="F5" s="101"/>
      <c r="G5" s="101"/>
      <c r="H5" s="144" t="s">
        <v>82</v>
      </c>
      <c r="I5" s="144"/>
      <c r="J5" s="144"/>
      <c r="K5" s="144"/>
      <c r="L5" s="144"/>
      <c r="M5" s="144"/>
      <c r="N5" s="144"/>
      <c r="O5" s="144"/>
      <c r="P5" s="144"/>
    </row>
    <row r="6" spans="1:16" s="42" customFormat="1" ht="21" customHeight="1">
      <c r="F6" s="43"/>
      <c r="G6" s="43"/>
      <c r="H6" s="102"/>
      <c r="I6" s="102"/>
      <c r="J6" s="103" t="s">
        <v>15</v>
      </c>
      <c r="K6" s="102"/>
      <c r="O6" s="102"/>
      <c r="P6" s="102"/>
    </row>
    <row r="7" spans="1:16" s="42" customFormat="1" ht="21" customHeight="1">
      <c r="F7" s="43"/>
      <c r="G7" s="43"/>
      <c r="H7" s="102"/>
      <c r="I7" s="102"/>
      <c r="J7" s="104" t="s">
        <v>83</v>
      </c>
      <c r="K7" s="102"/>
      <c r="L7" s="102"/>
      <c r="M7" s="102"/>
      <c r="N7" s="102"/>
      <c r="O7" s="102"/>
      <c r="P7" s="102"/>
    </row>
    <row r="8" spans="1:16" s="42" customFormat="1" ht="21" customHeight="1">
      <c r="F8" s="43"/>
      <c r="G8" s="43"/>
      <c r="H8" s="102"/>
      <c r="I8" s="102"/>
      <c r="J8" s="104" t="s">
        <v>84</v>
      </c>
      <c r="K8" s="102"/>
      <c r="L8" s="102"/>
      <c r="M8" s="102"/>
      <c r="N8" s="102"/>
      <c r="O8" s="102"/>
      <c r="P8" s="102"/>
    </row>
    <row r="9" spans="1:16" s="42" customFormat="1" ht="21" customHeight="1">
      <c r="F9" s="43"/>
      <c r="G9" s="43"/>
      <c r="H9" s="102"/>
      <c r="I9" s="102"/>
      <c r="J9" s="104" t="s">
        <v>85</v>
      </c>
      <c r="K9" s="102"/>
      <c r="L9" s="145" t="s">
        <v>55</v>
      </c>
      <c r="M9" s="145"/>
      <c r="N9" s="145"/>
      <c r="O9" s="102"/>
      <c r="P9" s="102"/>
    </row>
    <row r="10" spans="1:16" s="42" customFormat="1" ht="21" customHeight="1">
      <c r="F10" s="43"/>
      <c r="G10" s="43"/>
      <c r="H10" s="104" t="s">
        <v>86</v>
      </c>
      <c r="I10" s="104"/>
      <c r="J10" s="104" t="s">
        <v>87</v>
      </c>
      <c r="K10" s="104"/>
      <c r="L10" s="104" t="s">
        <v>88</v>
      </c>
      <c r="M10" s="38"/>
      <c r="N10" s="104"/>
      <c r="O10" s="104"/>
      <c r="P10" s="104"/>
    </row>
    <row r="11" spans="1:16" s="42" customFormat="1" ht="21" customHeight="1">
      <c r="F11" s="105"/>
      <c r="G11" s="105"/>
      <c r="H11" s="104" t="s">
        <v>89</v>
      </c>
      <c r="I11" s="104"/>
      <c r="J11" s="104" t="s">
        <v>90</v>
      </c>
      <c r="K11" s="104"/>
      <c r="L11" s="104" t="s">
        <v>16</v>
      </c>
      <c r="M11" s="38"/>
      <c r="N11" s="104" t="s">
        <v>57</v>
      </c>
      <c r="O11" s="104"/>
      <c r="P11" s="104" t="s">
        <v>91</v>
      </c>
    </row>
    <row r="12" spans="1:16" s="42" customFormat="1" ht="21" customHeight="1">
      <c r="F12" s="106" t="s">
        <v>27</v>
      </c>
      <c r="G12" s="105"/>
      <c r="H12" s="107" t="s">
        <v>28</v>
      </c>
      <c r="I12" s="104"/>
      <c r="J12" s="107" t="s">
        <v>28</v>
      </c>
      <c r="K12" s="104"/>
      <c r="L12" s="107" t="s">
        <v>28</v>
      </c>
      <c r="M12" s="38"/>
      <c r="N12" s="107" t="s">
        <v>28</v>
      </c>
      <c r="O12" s="38"/>
      <c r="P12" s="107" t="s">
        <v>28</v>
      </c>
    </row>
    <row r="13" spans="1:16" s="42" customFormat="1" ht="21" customHeight="1">
      <c r="A13" s="41" t="s">
        <v>92</v>
      </c>
      <c r="B13" s="41"/>
      <c r="F13" s="108"/>
      <c r="G13" s="43"/>
      <c r="H13" s="34">
        <v>7500000</v>
      </c>
      <c r="I13" s="34"/>
      <c r="J13" s="34">
        <v>0</v>
      </c>
      <c r="K13" s="34"/>
      <c r="L13" s="34">
        <v>750000</v>
      </c>
      <c r="M13" s="34"/>
      <c r="N13" s="34">
        <v>60427655</v>
      </c>
      <c r="O13" s="34"/>
      <c r="P13" s="34">
        <f>H13+L13+N13+J13</f>
        <v>68677655</v>
      </c>
    </row>
    <row r="14" spans="1:16" s="42" customFormat="1" ht="21" customHeight="1">
      <c r="A14" s="40" t="s">
        <v>93</v>
      </c>
      <c r="F14" s="108" t="s">
        <v>132</v>
      </c>
      <c r="G14" s="43"/>
      <c r="H14" s="34">
        <v>0</v>
      </c>
      <c r="I14" s="34"/>
      <c r="J14" s="34">
        <v>0</v>
      </c>
      <c r="K14" s="34"/>
      <c r="L14" s="34">
        <v>0</v>
      </c>
      <c r="M14" s="34"/>
      <c r="N14" s="34">
        <v>-55050000</v>
      </c>
      <c r="O14" s="34"/>
      <c r="P14" s="34">
        <f t="shared" ref="P14:P16" si="0">H14+L14+N14+J14</f>
        <v>-55050000</v>
      </c>
    </row>
    <row r="15" spans="1:16" s="42" customFormat="1" ht="21" customHeight="1">
      <c r="A15" s="40" t="s">
        <v>94</v>
      </c>
      <c r="F15" s="108"/>
      <c r="G15" s="43"/>
      <c r="H15" s="34">
        <v>0</v>
      </c>
      <c r="I15" s="34"/>
      <c r="J15" s="34">
        <v>0</v>
      </c>
      <c r="K15" s="34"/>
      <c r="L15" s="34">
        <v>0</v>
      </c>
      <c r="M15" s="34"/>
      <c r="N15" s="34">
        <v>38221431</v>
      </c>
      <c r="O15" s="34"/>
      <c r="P15" s="34">
        <f t="shared" si="0"/>
        <v>38221431</v>
      </c>
    </row>
    <row r="16" spans="1:16" s="42" customFormat="1" ht="21" customHeight="1">
      <c r="A16" s="40" t="s">
        <v>71</v>
      </c>
      <c r="F16" s="108"/>
      <c r="G16" s="43"/>
      <c r="H16" s="35">
        <v>0</v>
      </c>
      <c r="I16" s="34"/>
      <c r="J16" s="35">
        <v>-471088</v>
      </c>
      <c r="K16" s="34"/>
      <c r="L16" s="35">
        <v>0</v>
      </c>
      <c r="M16" s="34"/>
      <c r="N16" s="35">
        <v>0</v>
      </c>
      <c r="O16" s="34"/>
      <c r="P16" s="35">
        <f t="shared" si="0"/>
        <v>-471088</v>
      </c>
    </row>
    <row r="17" spans="1:16" s="42" customFormat="1" ht="8.1" customHeight="1">
      <c r="F17" s="108"/>
      <c r="G17" s="43"/>
      <c r="H17" s="36"/>
      <c r="I17" s="36"/>
      <c r="J17" s="36"/>
      <c r="K17" s="36"/>
      <c r="L17" s="37"/>
      <c r="M17" s="38"/>
      <c r="N17" s="37"/>
      <c r="O17" s="38"/>
      <c r="P17" s="34"/>
    </row>
    <row r="18" spans="1:16" s="42" customFormat="1" ht="21" customHeight="1" thickBot="1">
      <c r="A18" s="41" t="s">
        <v>139</v>
      </c>
      <c r="B18" s="41"/>
      <c r="F18" s="108"/>
      <c r="G18" s="43"/>
      <c r="H18" s="39">
        <f>SUM(H13:H16)</f>
        <v>7500000</v>
      </c>
      <c r="I18" s="34"/>
      <c r="J18" s="39">
        <f>SUM(J13:J16)</f>
        <v>-471088</v>
      </c>
      <c r="K18" s="34"/>
      <c r="L18" s="39">
        <f>SUM(L13:L16)</f>
        <v>750000</v>
      </c>
      <c r="M18" s="34"/>
      <c r="N18" s="39">
        <f>SUM(N13:N16)</f>
        <v>43599086</v>
      </c>
      <c r="O18" s="34"/>
      <c r="P18" s="39">
        <f>SUM(P13:P16)</f>
        <v>51377998</v>
      </c>
    </row>
    <row r="19" spans="1:16" s="42" customFormat="1" ht="15.75" customHeight="1" thickTop="1">
      <c r="A19" s="41"/>
      <c r="B19" s="41"/>
      <c r="F19" s="108"/>
      <c r="G19" s="43"/>
      <c r="H19" s="109"/>
      <c r="I19" s="34"/>
      <c r="J19" s="109"/>
      <c r="K19" s="34"/>
      <c r="L19" s="109"/>
      <c r="M19" s="34"/>
      <c r="N19" s="109"/>
      <c r="O19" s="34"/>
      <c r="P19" s="109"/>
    </row>
    <row r="20" spans="1:16" s="42" customFormat="1" ht="21" customHeight="1">
      <c r="A20" s="41" t="s">
        <v>95</v>
      </c>
      <c r="B20" s="41"/>
      <c r="F20" s="108"/>
      <c r="G20" s="43"/>
      <c r="H20" s="34">
        <v>7500000</v>
      </c>
      <c r="I20" s="34"/>
      <c r="J20" s="34">
        <v>-1389101</v>
      </c>
      <c r="K20" s="34"/>
      <c r="L20" s="34">
        <v>750000</v>
      </c>
      <c r="M20" s="34"/>
      <c r="N20" s="34">
        <v>49413133</v>
      </c>
      <c r="O20" s="34"/>
      <c r="P20" s="34">
        <v>56274032</v>
      </c>
    </row>
    <row r="21" spans="1:16" s="42" customFormat="1" ht="21" customHeight="1">
      <c r="A21" s="40" t="s">
        <v>150</v>
      </c>
      <c r="B21" s="41"/>
      <c r="F21" s="108" t="s">
        <v>80</v>
      </c>
      <c r="G21" s="43"/>
      <c r="H21" s="34">
        <v>77500000</v>
      </c>
      <c r="I21" s="34"/>
      <c r="J21" s="34">
        <v>0</v>
      </c>
      <c r="K21" s="34"/>
      <c r="L21" s="34">
        <v>0</v>
      </c>
      <c r="M21" s="34"/>
      <c r="N21" s="34">
        <v>0</v>
      </c>
      <c r="O21" s="34"/>
      <c r="P21" s="34">
        <f t="shared" ref="P21:P23" si="1">H21+L21+N21+J21</f>
        <v>77500000</v>
      </c>
    </row>
    <row r="22" spans="1:16" s="42" customFormat="1" ht="21" customHeight="1">
      <c r="A22" s="40" t="s">
        <v>93</v>
      </c>
      <c r="F22" s="108" t="s">
        <v>132</v>
      </c>
      <c r="G22" s="43"/>
      <c r="H22" s="34">
        <v>0</v>
      </c>
      <c r="I22" s="34"/>
      <c r="J22" s="34">
        <v>0</v>
      </c>
      <c r="K22" s="34"/>
      <c r="L22" s="34">
        <v>0</v>
      </c>
      <c r="M22" s="34"/>
      <c r="N22" s="34">
        <v>-92550000</v>
      </c>
      <c r="O22" s="34"/>
      <c r="P22" s="34">
        <f t="shared" si="1"/>
        <v>-92550000</v>
      </c>
    </row>
    <row r="23" spans="1:16" s="42" customFormat="1" ht="21" customHeight="1">
      <c r="A23" s="40" t="s">
        <v>94</v>
      </c>
      <c r="F23" s="108"/>
      <c r="G23" s="43"/>
      <c r="H23" s="35">
        <v>0</v>
      </c>
      <c r="I23" s="34"/>
      <c r="J23" s="35">
        <v>0</v>
      </c>
      <c r="K23" s="34"/>
      <c r="L23" s="35">
        <v>0</v>
      </c>
      <c r="M23" s="34"/>
      <c r="N23" s="35">
        <f>'Thai 6 (9-M)'!G34</f>
        <v>68616769</v>
      </c>
      <c r="O23" s="34"/>
      <c r="P23" s="35">
        <f t="shared" si="1"/>
        <v>68616769</v>
      </c>
    </row>
    <row r="24" spans="1:16" s="42" customFormat="1" ht="8.1" customHeight="1">
      <c r="F24" s="108"/>
      <c r="G24" s="43"/>
      <c r="H24" s="36"/>
      <c r="I24" s="36"/>
      <c r="J24" s="36"/>
      <c r="K24" s="36"/>
      <c r="L24" s="37"/>
      <c r="M24" s="38"/>
      <c r="N24" s="37"/>
      <c r="O24" s="38"/>
      <c r="P24" s="34"/>
    </row>
    <row r="25" spans="1:16" s="42" customFormat="1" ht="21" customHeight="1" thickBot="1">
      <c r="A25" s="41" t="s">
        <v>140</v>
      </c>
      <c r="B25" s="41"/>
      <c r="F25" s="108"/>
      <c r="G25" s="43"/>
      <c r="H25" s="39">
        <f>SUM(H20:H23)</f>
        <v>85000000</v>
      </c>
      <c r="I25" s="34"/>
      <c r="J25" s="39">
        <f>SUM(J20:J23)</f>
        <v>-1389101</v>
      </c>
      <c r="K25" s="34"/>
      <c r="L25" s="39">
        <f>SUM(L20:L23)</f>
        <v>750000</v>
      </c>
      <c r="M25" s="34"/>
      <c r="N25" s="39">
        <f>SUM(N20:N23)</f>
        <v>25479902</v>
      </c>
      <c r="O25" s="34"/>
      <c r="P25" s="39">
        <f>SUM(P20:P23)</f>
        <v>109840801</v>
      </c>
    </row>
    <row r="26" spans="1:16" s="42" customFormat="1" ht="19.5" customHeight="1" thickTop="1">
      <c r="A26" s="41"/>
      <c r="B26" s="41"/>
      <c r="F26" s="108"/>
      <c r="G26" s="43"/>
      <c r="H26" s="109"/>
      <c r="I26" s="34"/>
      <c r="J26" s="109"/>
      <c r="K26" s="34"/>
      <c r="L26" s="109"/>
      <c r="M26" s="34"/>
      <c r="N26" s="109"/>
      <c r="O26" s="34"/>
      <c r="P26" s="109"/>
    </row>
    <row r="27" spans="1:16" ht="21.95" customHeight="1">
      <c r="A27" s="146" t="s">
        <v>38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55" spans="1:8" ht="17.100000000000001" customHeight="1">
      <c r="A55" s="21"/>
      <c r="B55" s="21"/>
      <c r="C55" s="21"/>
      <c r="D55" s="21"/>
      <c r="E55" s="21"/>
      <c r="F55" s="21"/>
      <c r="G55" s="21"/>
      <c r="H55" s="21"/>
    </row>
    <row r="56" spans="1:8" ht="17.100000000000001" customHeight="1">
      <c r="A56" s="21"/>
      <c r="B56" s="21"/>
      <c r="C56" s="21"/>
      <c r="D56" s="21"/>
      <c r="E56" s="21"/>
      <c r="F56" s="21"/>
      <c r="G56" s="21"/>
      <c r="H56" s="21"/>
    </row>
    <row r="57" spans="1:8" ht="17.100000000000001" customHeight="1">
      <c r="A57" s="21"/>
      <c r="B57" s="21"/>
      <c r="C57" s="21"/>
      <c r="D57" s="21"/>
      <c r="E57" s="21"/>
      <c r="F57" s="21"/>
      <c r="G57" s="21"/>
      <c r="H57" s="21"/>
    </row>
    <row r="58" spans="1:8" ht="17.100000000000001" customHeight="1">
      <c r="A58" s="21"/>
      <c r="B58" s="21"/>
      <c r="C58" s="21"/>
      <c r="D58" s="21"/>
      <c r="E58" s="21"/>
      <c r="F58" s="21"/>
      <c r="G58" s="21"/>
      <c r="H58" s="21"/>
    </row>
  </sheetData>
  <mergeCells count="4">
    <mergeCell ref="A3:P3"/>
    <mergeCell ref="H5:P5"/>
    <mergeCell ref="L9:N9"/>
    <mergeCell ref="A27:P27"/>
  </mergeCells>
  <printOptions horizontalCentered="1"/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H109"/>
  <sheetViews>
    <sheetView tabSelected="1" topLeftCell="A73" zoomScaleNormal="100" zoomScaleSheetLayoutView="100" workbookViewId="0">
      <selection activeCell="C80" sqref="C80"/>
    </sheetView>
  </sheetViews>
  <sheetFormatPr defaultColWidth="9.140625" defaultRowHeight="18" customHeight="1"/>
  <cols>
    <col min="1" max="2" width="1.7109375" style="44" customWidth="1"/>
    <col min="3" max="3" width="42.7109375" style="44" customWidth="1"/>
    <col min="4" max="4" width="8" style="61" customWidth="1"/>
    <col min="5" max="5" width="0.85546875" style="46" customWidth="1"/>
    <col min="6" max="6" width="15.28515625" style="30" customWidth="1"/>
    <col min="7" max="7" width="0.85546875" style="46" customWidth="1"/>
    <col min="8" max="8" width="15.28515625" style="30" customWidth="1"/>
    <col min="9" max="16384" width="9.140625" style="44"/>
  </cols>
  <sheetData>
    <row r="1" spans="1:8" ht="21.75" customHeight="1">
      <c r="A1" s="147" t="s">
        <v>141</v>
      </c>
      <c r="B1" s="147"/>
      <c r="C1" s="147"/>
      <c r="D1" s="147"/>
      <c r="E1" s="147"/>
      <c r="F1" s="147"/>
      <c r="G1" s="147"/>
      <c r="H1" s="147"/>
    </row>
    <row r="2" spans="1:8" ht="21.75" customHeight="1">
      <c r="A2" s="150" t="s">
        <v>96</v>
      </c>
      <c r="B2" s="150"/>
      <c r="C2" s="150"/>
      <c r="D2" s="150"/>
      <c r="E2" s="150"/>
      <c r="F2" s="150"/>
      <c r="G2" s="150"/>
      <c r="H2" s="150"/>
    </row>
    <row r="3" spans="1:8" ht="21.75" customHeight="1">
      <c r="A3" s="151" t="s">
        <v>147</v>
      </c>
      <c r="B3" s="152"/>
      <c r="C3" s="152"/>
      <c r="D3" s="152"/>
      <c r="E3" s="152"/>
      <c r="F3" s="152"/>
      <c r="G3" s="152"/>
      <c r="H3" s="152"/>
    </row>
    <row r="4" spans="1:8" ht="21.75" customHeight="1">
      <c r="A4" s="66"/>
      <c r="B4" s="67"/>
      <c r="C4" s="67"/>
      <c r="D4" s="67"/>
      <c r="E4" s="67"/>
      <c r="F4" s="68"/>
      <c r="G4" s="67"/>
      <c r="H4" s="69"/>
    </row>
    <row r="5" spans="1:8" ht="20.100000000000001" customHeight="1">
      <c r="A5" s="66"/>
      <c r="B5" s="67"/>
      <c r="C5" s="67"/>
      <c r="D5" s="67"/>
      <c r="E5" s="67"/>
      <c r="F5" s="148" t="s">
        <v>19</v>
      </c>
      <c r="G5" s="148"/>
      <c r="H5" s="148"/>
    </row>
    <row r="6" spans="1:8" ht="20.100000000000001" customHeight="1">
      <c r="A6" s="66"/>
      <c r="B6" s="67"/>
      <c r="C6" s="67"/>
      <c r="D6" s="67"/>
      <c r="E6" s="67"/>
      <c r="F6" s="148" t="s">
        <v>20</v>
      </c>
      <c r="G6" s="148"/>
      <c r="H6" s="148"/>
    </row>
    <row r="7" spans="1:8" ht="20.100000000000001" customHeight="1">
      <c r="A7" s="66"/>
      <c r="B7" s="67"/>
      <c r="C7" s="67"/>
      <c r="D7" s="67"/>
      <c r="E7" s="67"/>
      <c r="F7" s="149" t="s">
        <v>21</v>
      </c>
      <c r="G7" s="149"/>
      <c r="H7" s="149"/>
    </row>
    <row r="8" spans="1:8" ht="20.100000000000001" customHeight="1">
      <c r="A8" s="66"/>
      <c r="B8" s="67"/>
      <c r="C8" s="67"/>
      <c r="D8" s="67"/>
      <c r="E8" s="67"/>
      <c r="F8" s="70"/>
      <c r="G8" s="70"/>
      <c r="H8" s="12" t="s">
        <v>156</v>
      </c>
    </row>
    <row r="9" spans="1:8" ht="20.100000000000001" customHeight="1">
      <c r="A9" s="67"/>
      <c r="B9" s="67"/>
      <c r="C9" s="67"/>
      <c r="D9" s="71"/>
      <c r="E9" s="72"/>
      <c r="F9" s="73" t="s">
        <v>22</v>
      </c>
      <c r="G9" s="74"/>
      <c r="H9" s="73" t="s">
        <v>22</v>
      </c>
    </row>
    <row r="10" spans="1:8" ht="20.100000000000001" customHeight="1">
      <c r="A10" s="61"/>
      <c r="B10" s="61"/>
      <c r="C10" s="61"/>
      <c r="E10" s="72"/>
      <c r="F10" s="73" t="s">
        <v>25</v>
      </c>
      <c r="G10" s="74"/>
      <c r="H10" s="73" t="s">
        <v>26</v>
      </c>
    </row>
    <row r="11" spans="1:8" ht="20.100000000000001" customHeight="1">
      <c r="A11" s="61"/>
      <c r="B11" s="61"/>
      <c r="C11" s="61"/>
      <c r="D11" s="75" t="s">
        <v>27</v>
      </c>
      <c r="F11" s="76" t="s">
        <v>28</v>
      </c>
      <c r="G11" s="77"/>
      <c r="H11" s="76" t="s">
        <v>28</v>
      </c>
    </row>
    <row r="12" spans="1:8" ht="20.100000000000001" customHeight="1">
      <c r="A12" s="78" t="s">
        <v>97</v>
      </c>
      <c r="F12" s="46"/>
      <c r="H12" s="46"/>
    </row>
    <row r="13" spans="1:8" ht="20.100000000000001" customHeight="1">
      <c r="A13" s="44" t="s">
        <v>69</v>
      </c>
      <c r="E13" s="30"/>
      <c r="F13" s="30">
        <f>'Thai 6 (9-M)'!G31</f>
        <v>86119799</v>
      </c>
      <c r="G13" s="30"/>
      <c r="H13" s="46">
        <v>48486373</v>
      </c>
    </row>
    <row r="14" spans="1:8" ht="20.100000000000001" customHeight="1">
      <c r="A14" s="44" t="s">
        <v>98</v>
      </c>
      <c r="E14" s="30"/>
      <c r="G14" s="30"/>
      <c r="H14" s="46"/>
    </row>
    <row r="15" spans="1:8" ht="20.100000000000001" customHeight="1">
      <c r="B15" s="44" t="s">
        <v>99</v>
      </c>
      <c r="D15" s="79" t="s">
        <v>155</v>
      </c>
      <c r="E15" s="30"/>
      <c r="F15" s="30">
        <v>4876615</v>
      </c>
      <c r="G15" s="30"/>
      <c r="H15" s="46">
        <v>2734260</v>
      </c>
    </row>
    <row r="16" spans="1:8" ht="20.100000000000001" customHeight="1">
      <c r="B16" s="44" t="s">
        <v>100</v>
      </c>
      <c r="D16" s="79">
        <v>13</v>
      </c>
      <c r="E16" s="30"/>
      <c r="F16" s="30">
        <v>127429</v>
      </c>
      <c r="G16" s="30"/>
      <c r="H16" s="46">
        <v>362044</v>
      </c>
    </row>
    <row r="17" spans="1:8" ht="20.100000000000001" customHeight="1">
      <c r="B17" s="44" t="s">
        <v>47</v>
      </c>
      <c r="D17" s="44"/>
      <c r="E17" s="30"/>
      <c r="F17" s="30">
        <v>3278525</v>
      </c>
      <c r="G17" s="30"/>
      <c r="H17" s="46">
        <v>4031711</v>
      </c>
    </row>
    <row r="18" spans="1:8" ht="20.100000000000001" customHeight="1">
      <c r="B18" s="44" t="s">
        <v>101</v>
      </c>
      <c r="E18" s="30"/>
      <c r="F18" s="30">
        <v>-622938</v>
      </c>
      <c r="G18" s="30"/>
      <c r="H18" s="46">
        <v>-559420</v>
      </c>
    </row>
    <row r="19" spans="1:8" ht="20.100000000000001" customHeight="1">
      <c r="B19" s="44" t="s">
        <v>148</v>
      </c>
      <c r="D19" s="61">
        <v>10</v>
      </c>
      <c r="E19" s="30"/>
      <c r="F19" s="30">
        <v>-450000</v>
      </c>
      <c r="G19" s="30"/>
      <c r="H19" s="46">
        <v>0</v>
      </c>
    </row>
    <row r="20" spans="1:8" ht="20.100000000000001" customHeight="1">
      <c r="B20" s="44" t="s">
        <v>102</v>
      </c>
      <c r="E20" s="30"/>
      <c r="F20" s="30">
        <v>582301</v>
      </c>
      <c r="G20" s="30"/>
      <c r="H20" s="46">
        <v>207937</v>
      </c>
    </row>
    <row r="21" spans="1:8" ht="20.100000000000001" customHeight="1">
      <c r="B21" s="44" t="s">
        <v>103</v>
      </c>
      <c r="E21" s="30"/>
      <c r="F21" s="30">
        <v>-690091</v>
      </c>
      <c r="G21" s="30"/>
      <c r="H21" s="46">
        <v>-953376</v>
      </c>
    </row>
    <row r="22" spans="1:8" ht="20.100000000000001" customHeight="1">
      <c r="B22" s="44" t="s">
        <v>104</v>
      </c>
      <c r="E22" s="30"/>
      <c r="G22" s="30"/>
      <c r="H22" s="46"/>
    </row>
    <row r="23" spans="1:8" ht="20.100000000000001" customHeight="1">
      <c r="C23" s="44" t="s">
        <v>105</v>
      </c>
      <c r="E23" s="30"/>
      <c r="F23" s="45">
        <v>0</v>
      </c>
      <c r="G23" s="30"/>
      <c r="H23" s="45">
        <v>347646</v>
      </c>
    </row>
    <row r="24" spans="1:8" ht="8.1" customHeight="1">
      <c r="E24" s="30"/>
    </row>
    <row r="25" spans="1:8" ht="20.100000000000001" customHeight="1">
      <c r="A25" s="44" t="s">
        <v>106</v>
      </c>
      <c r="E25" s="30"/>
      <c r="G25" s="30"/>
    </row>
    <row r="26" spans="1:8" ht="20.100000000000001" customHeight="1">
      <c r="B26" s="44" t="s">
        <v>107</v>
      </c>
      <c r="E26" s="44"/>
      <c r="F26" s="46">
        <f>SUM(F13:F23)</f>
        <v>93221640</v>
      </c>
      <c r="G26" s="44"/>
      <c r="H26" s="46">
        <f>SUM(H13:H23)</f>
        <v>54657175</v>
      </c>
    </row>
    <row r="27" spans="1:8" ht="20.100000000000001" customHeight="1">
      <c r="B27" s="44" t="s">
        <v>108</v>
      </c>
      <c r="E27" s="30"/>
      <c r="F27" s="46"/>
      <c r="G27" s="30"/>
      <c r="H27" s="46"/>
    </row>
    <row r="28" spans="1:8" ht="20.100000000000001" customHeight="1">
      <c r="C28" s="44" t="s">
        <v>2</v>
      </c>
      <c r="E28" s="30"/>
      <c r="F28" s="30">
        <v>-44810030</v>
      </c>
      <c r="G28" s="30"/>
      <c r="H28" s="30">
        <v>-45622259</v>
      </c>
    </row>
    <row r="29" spans="1:8" ht="20.100000000000001" customHeight="1">
      <c r="C29" s="80" t="s">
        <v>3</v>
      </c>
      <c r="E29" s="30"/>
      <c r="F29" s="30">
        <v>-221092</v>
      </c>
      <c r="G29" s="30"/>
      <c r="H29" s="30">
        <v>19084</v>
      </c>
    </row>
    <row r="30" spans="1:8" ht="20.100000000000001" customHeight="1">
      <c r="C30" s="80" t="s">
        <v>8</v>
      </c>
      <c r="E30" s="30"/>
      <c r="F30" s="30">
        <v>0</v>
      </c>
      <c r="G30" s="30"/>
      <c r="H30" s="30">
        <v>25700</v>
      </c>
    </row>
    <row r="31" spans="1:8" ht="20.100000000000001" customHeight="1">
      <c r="C31" s="44" t="s">
        <v>9</v>
      </c>
      <c r="D31" s="62">
        <v>4</v>
      </c>
      <c r="E31" s="30"/>
      <c r="F31" s="30">
        <f>'Thai 2-4'!H58-'Thai 2-4'!J58</f>
        <v>20689277</v>
      </c>
      <c r="G31" s="30"/>
      <c r="H31" s="30">
        <v>-25736159</v>
      </c>
    </row>
    <row r="32" spans="1:8" ht="20.100000000000001" customHeight="1">
      <c r="C32" s="44" t="s">
        <v>17</v>
      </c>
      <c r="E32" s="30"/>
      <c r="F32" s="45">
        <v>2513096</v>
      </c>
      <c r="G32" s="30"/>
      <c r="H32" s="45">
        <v>-1490680</v>
      </c>
    </row>
    <row r="33" spans="1:8" ht="8.1" customHeight="1">
      <c r="E33" s="30"/>
      <c r="G33" s="30"/>
    </row>
    <row r="34" spans="1:8" ht="20.100000000000001" customHeight="1">
      <c r="A34" s="44" t="s">
        <v>109</v>
      </c>
      <c r="E34" s="30"/>
      <c r="F34" s="30">
        <f>SUM(F26:F32)</f>
        <v>71392891</v>
      </c>
      <c r="G34" s="30"/>
      <c r="H34" s="30">
        <f>SUM(H26:H32)</f>
        <v>-18147139</v>
      </c>
    </row>
    <row r="35" spans="1:8" ht="20.100000000000001" customHeight="1">
      <c r="B35" s="44" t="s">
        <v>110</v>
      </c>
      <c r="E35" s="30"/>
      <c r="F35" s="30">
        <v>-582302</v>
      </c>
      <c r="G35" s="30"/>
      <c r="H35" s="30">
        <v>-207937</v>
      </c>
    </row>
    <row r="36" spans="1:8" ht="20.100000000000001" customHeight="1">
      <c r="B36" s="44" t="s">
        <v>111</v>
      </c>
      <c r="E36" s="30"/>
      <c r="F36" s="30">
        <v>740598</v>
      </c>
      <c r="G36" s="30"/>
      <c r="H36" s="30">
        <v>982042</v>
      </c>
    </row>
    <row r="37" spans="1:8" ht="20.100000000000001" customHeight="1">
      <c r="A37" s="78"/>
      <c r="B37" s="44" t="s">
        <v>112</v>
      </c>
      <c r="E37" s="30"/>
      <c r="F37" s="45">
        <v>-15360600</v>
      </c>
      <c r="G37" s="30"/>
      <c r="H37" s="45">
        <v>-15406773</v>
      </c>
    </row>
    <row r="38" spans="1:8" ht="8.1" customHeight="1">
      <c r="A38" s="78"/>
      <c r="E38" s="30"/>
      <c r="G38" s="30"/>
    </row>
    <row r="39" spans="1:8" ht="20.100000000000001" customHeight="1">
      <c r="A39" s="78" t="s">
        <v>113</v>
      </c>
      <c r="E39" s="30"/>
      <c r="F39" s="45">
        <f>SUM(F34:F37)</f>
        <v>56190587</v>
      </c>
      <c r="G39" s="30"/>
      <c r="H39" s="45">
        <f>SUM(H34:H37)</f>
        <v>-32779807</v>
      </c>
    </row>
    <row r="40" spans="1:8" ht="18.75" customHeight="1">
      <c r="A40" s="78"/>
      <c r="E40" s="30"/>
      <c r="F40" s="53"/>
      <c r="G40" s="30"/>
      <c r="H40" s="53"/>
    </row>
    <row r="41" spans="1:8" ht="21.95" customHeight="1">
      <c r="A41" s="81" t="s">
        <v>38</v>
      </c>
      <c r="B41" s="81"/>
      <c r="C41" s="81"/>
      <c r="D41" s="82"/>
      <c r="E41" s="45"/>
      <c r="F41" s="45"/>
      <c r="G41" s="45"/>
      <c r="H41" s="45"/>
    </row>
    <row r="42" spans="1:8" ht="21.75" customHeight="1">
      <c r="A42" s="147" t="str">
        <f>A1</f>
        <v>บริษัท ที คิว อาร์ จำกัด (มหาชน)</v>
      </c>
      <c r="B42" s="147"/>
      <c r="C42" s="147"/>
      <c r="D42" s="147"/>
      <c r="E42" s="147"/>
      <c r="F42" s="147"/>
      <c r="G42" s="147"/>
      <c r="H42" s="147"/>
    </row>
    <row r="43" spans="1:8" ht="21.75" customHeight="1">
      <c r="A43" s="78" t="s">
        <v>114</v>
      </c>
      <c r="B43" s="78"/>
      <c r="C43" s="78"/>
      <c r="D43" s="71"/>
      <c r="E43" s="83"/>
      <c r="F43" s="83"/>
      <c r="G43" s="83"/>
      <c r="H43" s="31"/>
    </row>
    <row r="44" spans="1:8" ht="21.75" customHeight="1">
      <c r="A44" s="84" t="str">
        <f>A3</f>
        <v>สำหรับงวดเก้าเดือนสิ้นสุดวันที่ 30 กันยายน พ.ศ. 2563</v>
      </c>
      <c r="B44" s="85"/>
      <c r="C44" s="85"/>
      <c r="D44" s="75"/>
      <c r="E44" s="86"/>
      <c r="F44" s="86"/>
      <c r="G44" s="86"/>
      <c r="H44" s="27"/>
    </row>
    <row r="45" spans="1:8" ht="21.75" customHeight="1">
      <c r="A45" s="87"/>
      <c r="B45" s="78"/>
      <c r="C45" s="78"/>
      <c r="D45" s="71"/>
      <c r="E45" s="88"/>
      <c r="F45" s="88"/>
      <c r="G45" s="88"/>
      <c r="H45" s="89"/>
    </row>
    <row r="46" spans="1:8" ht="20.100000000000001" customHeight="1">
      <c r="A46" s="87"/>
      <c r="B46" s="78"/>
      <c r="C46" s="78"/>
      <c r="D46" s="71"/>
      <c r="E46" s="90"/>
      <c r="F46" s="148" t="s">
        <v>19</v>
      </c>
      <c r="G46" s="148"/>
      <c r="H46" s="148"/>
    </row>
    <row r="47" spans="1:8" ht="20.100000000000001" customHeight="1">
      <c r="A47" s="87"/>
      <c r="B47" s="78"/>
      <c r="C47" s="78"/>
      <c r="D47" s="71"/>
      <c r="E47" s="90"/>
      <c r="F47" s="148" t="s">
        <v>20</v>
      </c>
      <c r="G47" s="148"/>
      <c r="H47" s="148"/>
    </row>
    <row r="48" spans="1:8" ht="20.100000000000001" customHeight="1">
      <c r="A48" s="87"/>
      <c r="B48" s="78"/>
      <c r="C48" s="78"/>
      <c r="D48" s="71"/>
      <c r="E48" s="83"/>
      <c r="F48" s="149" t="s">
        <v>21</v>
      </c>
      <c r="G48" s="149"/>
      <c r="H48" s="149"/>
    </row>
    <row r="49" spans="1:8" ht="20.100000000000001" customHeight="1">
      <c r="A49" s="66"/>
      <c r="B49" s="67"/>
      <c r="C49" s="67"/>
      <c r="D49" s="67"/>
      <c r="E49" s="67"/>
      <c r="F49" s="70"/>
      <c r="G49" s="70"/>
      <c r="H49" s="12" t="s">
        <v>156</v>
      </c>
    </row>
    <row r="50" spans="1:8" ht="20.100000000000001" customHeight="1">
      <c r="A50" s="67"/>
      <c r="B50" s="67"/>
      <c r="C50" s="67"/>
      <c r="D50" s="71"/>
      <c r="E50" s="72"/>
      <c r="F50" s="73" t="s">
        <v>22</v>
      </c>
      <c r="G50" s="74"/>
      <c r="H50" s="73" t="s">
        <v>22</v>
      </c>
    </row>
    <row r="51" spans="1:8" ht="20.100000000000001" customHeight="1">
      <c r="A51" s="67"/>
      <c r="B51" s="67"/>
      <c r="C51" s="67"/>
      <c r="D51" s="71"/>
      <c r="E51" s="72"/>
      <c r="F51" s="73" t="s">
        <v>25</v>
      </c>
      <c r="G51" s="74"/>
      <c r="H51" s="73" t="s">
        <v>26</v>
      </c>
    </row>
    <row r="52" spans="1:8" ht="20.100000000000001" customHeight="1">
      <c r="A52" s="61"/>
      <c r="B52" s="61"/>
      <c r="C52" s="61"/>
      <c r="D52" s="75" t="s">
        <v>27</v>
      </c>
      <c r="F52" s="76" t="s">
        <v>28</v>
      </c>
      <c r="G52" s="77"/>
      <c r="H52" s="91" t="s">
        <v>28</v>
      </c>
    </row>
    <row r="53" spans="1:8" ht="20.100000000000001" customHeight="1">
      <c r="A53" s="78" t="s">
        <v>115</v>
      </c>
      <c r="E53" s="30"/>
      <c r="G53" s="30"/>
    </row>
    <row r="54" spans="1:8" ht="20.100000000000001" customHeight="1">
      <c r="A54" s="44" t="s">
        <v>116</v>
      </c>
      <c r="D54" s="61">
        <v>11</v>
      </c>
      <c r="E54" s="30"/>
      <c r="F54" s="30">
        <v>-1255305</v>
      </c>
      <c r="G54" s="30"/>
      <c r="H54" s="30">
        <v>-1275730</v>
      </c>
    </row>
    <row r="55" spans="1:8" ht="20.100000000000001" customHeight="1">
      <c r="A55" s="44" t="s">
        <v>128</v>
      </c>
      <c r="D55" s="61">
        <v>13</v>
      </c>
      <c r="E55" s="30"/>
      <c r="F55" s="30">
        <v>-43455</v>
      </c>
      <c r="G55" s="30"/>
      <c r="H55" s="30">
        <v>0</v>
      </c>
    </row>
    <row r="56" spans="1:8" ht="20.100000000000001" customHeight="1">
      <c r="A56" s="44" t="s">
        <v>135</v>
      </c>
      <c r="E56" s="30"/>
      <c r="G56" s="30"/>
    </row>
    <row r="57" spans="1:8" ht="20.100000000000001" customHeight="1">
      <c r="B57" s="44" t="s">
        <v>134</v>
      </c>
      <c r="E57" s="30"/>
      <c r="F57" s="30">
        <v>10000000</v>
      </c>
      <c r="G57" s="30"/>
      <c r="H57" s="30">
        <v>0</v>
      </c>
    </row>
    <row r="58" spans="1:8" ht="20.100000000000001" customHeight="1">
      <c r="A58" s="44" t="s">
        <v>142</v>
      </c>
      <c r="D58" s="61">
        <v>10</v>
      </c>
      <c r="E58" s="30"/>
      <c r="F58" s="30">
        <v>450000</v>
      </c>
      <c r="G58" s="30"/>
      <c r="H58" s="30">
        <v>0</v>
      </c>
    </row>
    <row r="59" spans="1:8" ht="20.100000000000001" customHeight="1">
      <c r="A59" s="44" t="s">
        <v>117</v>
      </c>
      <c r="E59" s="30"/>
      <c r="F59" s="45">
        <v>841122</v>
      </c>
      <c r="G59" s="30"/>
      <c r="H59" s="45">
        <v>303870</v>
      </c>
    </row>
    <row r="60" spans="1:8" ht="8.1" customHeight="1">
      <c r="E60" s="30"/>
      <c r="G60" s="30"/>
    </row>
    <row r="61" spans="1:8" ht="20.100000000000001" customHeight="1">
      <c r="A61" s="78" t="s">
        <v>118</v>
      </c>
      <c r="E61" s="30"/>
      <c r="F61" s="45">
        <f>SUM(F54:F60)</f>
        <v>9992362</v>
      </c>
      <c r="G61" s="30"/>
      <c r="H61" s="45">
        <f>SUM(H54:H60)</f>
        <v>-971860</v>
      </c>
    </row>
    <row r="62" spans="1:8" ht="20.100000000000001" customHeight="1">
      <c r="E62" s="30"/>
      <c r="G62" s="30"/>
    </row>
    <row r="63" spans="1:8" ht="20.100000000000001" customHeight="1">
      <c r="A63" s="78" t="s">
        <v>119</v>
      </c>
      <c r="E63" s="30"/>
      <c r="G63" s="30"/>
    </row>
    <row r="64" spans="1:8" ht="20.100000000000001" customHeight="1">
      <c r="A64" s="44" t="s">
        <v>120</v>
      </c>
      <c r="E64" s="30"/>
      <c r="F64" s="30">
        <v>-3889805</v>
      </c>
      <c r="G64" s="30"/>
      <c r="H64" s="30">
        <v>-847091</v>
      </c>
    </row>
    <row r="65" spans="1:8" ht="20.100000000000001" customHeight="1">
      <c r="A65" s="44" t="s">
        <v>121</v>
      </c>
      <c r="D65" s="92" t="s">
        <v>132</v>
      </c>
      <c r="E65" s="30"/>
      <c r="F65" s="30">
        <v>-92550000</v>
      </c>
      <c r="G65" s="30"/>
      <c r="H65" s="30">
        <v>-55050000</v>
      </c>
    </row>
    <row r="66" spans="1:8" ht="20.100000000000001" customHeight="1">
      <c r="A66" s="44" t="s">
        <v>143</v>
      </c>
      <c r="D66" s="92" t="s">
        <v>80</v>
      </c>
      <c r="E66" s="30"/>
      <c r="F66" s="45">
        <v>77500000</v>
      </c>
      <c r="G66" s="30"/>
      <c r="H66" s="45">
        <v>0</v>
      </c>
    </row>
    <row r="67" spans="1:8" ht="8.1" customHeight="1">
      <c r="E67" s="30"/>
      <c r="G67" s="30"/>
    </row>
    <row r="68" spans="1:8" ht="20.100000000000001" customHeight="1">
      <c r="A68" s="78" t="s">
        <v>122</v>
      </c>
      <c r="E68" s="30"/>
      <c r="F68" s="45">
        <f>SUM(F64:F66)</f>
        <v>-18939805</v>
      </c>
      <c r="G68" s="30"/>
      <c r="H68" s="45">
        <f>SUM(H64:H65)</f>
        <v>-55897091</v>
      </c>
    </row>
    <row r="69" spans="1:8" ht="8.1" customHeight="1">
      <c r="E69" s="30"/>
      <c r="G69" s="30"/>
    </row>
    <row r="70" spans="1:8" ht="20.100000000000001" customHeight="1">
      <c r="A70" s="78" t="s">
        <v>123</v>
      </c>
      <c r="E70" s="30"/>
      <c r="F70" s="30">
        <f>SUM(F68,F61,F39)</f>
        <v>47243144</v>
      </c>
      <c r="G70" s="30"/>
      <c r="H70" s="30">
        <f>SUM(H68,H61,H39)</f>
        <v>-89648758</v>
      </c>
    </row>
    <row r="71" spans="1:8" ht="20.100000000000001" customHeight="1">
      <c r="A71" s="44" t="s">
        <v>124</v>
      </c>
      <c r="D71" s="62">
        <v>4</v>
      </c>
      <c r="E71" s="30"/>
      <c r="F71" s="45">
        <f>'Thai 2-4'!J17</f>
        <v>64535981</v>
      </c>
      <c r="G71" s="30"/>
      <c r="H71" s="45">
        <v>100017850</v>
      </c>
    </row>
    <row r="72" spans="1:8" ht="8.1" customHeight="1">
      <c r="E72" s="30"/>
      <c r="G72" s="30"/>
    </row>
    <row r="73" spans="1:8" ht="20.100000000000001" customHeight="1" thickBot="1">
      <c r="A73" s="78" t="s">
        <v>125</v>
      </c>
      <c r="D73" s="62"/>
      <c r="E73" s="30"/>
      <c r="F73" s="93">
        <f>SUM(F70:F72)</f>
        <v>111779125</v>
      </c>
      <c r="G73" s="30"/>
      <c r="H73" s="93">
        <f>SUM(H70:H72)</f>
        <v>10369092</v>
      </c>
    </row>
    <row r="74" spans="1:8" ht="20.100000000000001" customHeight="1" thickTop="1">
      <c r="A74" s="78"/>
      <c r="E74" s="30"/>
      <c r="F74" s="94"/>
      <c r="G74" s="30"/>
    </row>
    <row r="75" spans="1:8" ht="20.100000000000001" customHeight="1">
      <c r="A75" s="95" t="s">
        <v>126</v>
      </c>
      <c r="B75" s="96"/>
      <c r="C75" s="96"/>
      <c r="D75" s="79"/>
      <c r="E75" s="97"/>
      <c r="F75" s="97"/>
      <c r="G75" s="97"/>
      <c r="H75" s="97"/>
    </row>
    <row r="76" spans="1:8" ht="20.100000000000001" customHeight="1">
      <c r="A76" s="96"/>
      <c r="B76" s="96" t="s">
        <v>127</v>
      </c>
      <c r="C76" s="96"/>
      <c r="D76" s="79">
        <v>12</v>
      </c>
      <c r="E76" s="97"/>
      <c r="F76" s="30">
        <v>3422733</v>
      </c>
      <c r="G76" s="97"/>
      <c r="H76" s="97">
        <v>0</v>
      </c>
    </row>
    <row r="77" spans="1:8" ht="20.100000000000001" customHeight="1">
      <c r="A77" s="78"/>
      <c r="E77" s="30"/>
      <c r="G77" s="30"/>
    </row>
    <row r="78" spans="1:8" ht="20.100000000000001" customHeight="1">
      <c r="A78" s="78"/>
      <c r="E78" s="30"/>
      <c r="G78" s="30"/>
    </row>
    <row r="79" spans="1:8" ht="20.100000000000001" customHeight="1">
      <c r="A79" s="78"/>
      <c r="E79" s="30"/>
      <c r="G79" s="30"/>
    </row>
    <row r="80" spans="1:8" ht="20.100000000000001" customHeight="1">
      <c r="A80" s="78"/>
      <c r="E80" s="30"/>
      <c r="G80" s="30"/>
    </row>
    <row r="81" spans="1:8" ht="20.100000000000001" customHeight="1">
      <c r="A81" s="78"/>
      <c r="E81" s="30"/>
      <c r="G81" s="30"/>
    </row>
    <row r="82" spans="1:8" ht="10.7" customHeight="1">
      <c r="A82" s="78"/>
      <c r="E82" s="30"/>
      <c r="G82" s="30"/>
    </row>
    <row r="83" spans="1:8" ht="21.95" customHeight="1">
      <c r="A83" s="81" t="str">
        <f>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3" s="81"/>
      <c r="C83" s="81"/>
      <c r="D83" s="82"/>
      <c r="E83" s="45"/>
      <c r="F83" s="45"/>
      <c r="G83" s="45"/>
      <c r="H83" s="45"/>
    </row>
    <row r="84" spans="1:8" ht="21.75" customHeight="1">
      <c r="E84" s="30"/>
      <c r="G84" s="30"/>
    </row>
    <row r="85" spans="1:8" ht="18" customHeight="1">
      <c r="E85" s="30"/>
      <c r="G85" s="30"/>
    </row>
    <row r="86" spans="1:8" ht="18" customHeight="1">
      <c r="E86" s="30"/>
      <c r="G86" s="30"/>
    </row>
    <row r="87" spans="1:8" ht="18" customHeight="1">
      <c r="E87" s="30"/>
      <c r="G87" s="30"/>
    </row>
    <row r="88" spans="1:8" ht="18" customHeight="1">
      <c r="E88" s="30"/>
      <c r="G88" s="30"/>
    </row>
    <row r="89" spans="1:8" ht="18" customHeight="1">
      <c r="E89" s="30"/>
      <c r="G89" s="30"/>
    </row>
    <row r="90" spans="1:8" ht="18" customHeight="1">
      <c r="E90" s="30"/>
      <c r="G90" s="30"/>
    </row>
    <row r="91" spans="1:8" ht="18" customHeight="1">
      <c r="E91" s="30"/>
      <c r="G91" s="30"/>
    </row>
    <row r="92" spans="1:8" ht="18" customHeight="1">
      <c r="E92" s="30"/>
      <c r="G92" s="30"/>
    </row>
    <row r="93" spans="1:8" ht="18" customHeight="1">
      <c r="E93" s="30"/>
      <c r="G93" s="30"/>
    </row>
    <row r="95" spans="1:8" ht="18" customHeight="1">
      <c r="E95" s="30"/>
      <c r="G95" s="30"/>
    </row>
    <row r="96" spans="1:8" ht="18" customHeight="1">
      <c r="E96" s="30"/>
      <c r="G96" s="30"/>
    </row>
    <row r="97" spans="4:7" ht="18" customHeight="1">
      <c r="E97" s="30"/>
      <c r="G97" s="30"/>
    </row>
    <row r="98" spans="4:7" ht="18" customHeight="1">
      <c r="E98" s="30"/>
      <c r="G98" s="30"/>
    </row>
    <row r="99" spans="4:7" ht="18" customHeight="1">
      <c r="D99" s="44"/>
      <c r="E99" s="30"/>
      <c r="G99" s="30"/>
    </row>
    <row r="100" spans="4:7" ht="18" customHeight="1">
      <c r="D100" s="44"/>
      <c r="E100" s="30"/>
      <c r="G100" s="30"/>
    </row>
    <row r="101" spans="4:7" ht="18" customHeight="1">
      <c r="D101" s="44"/>
      <c r="E101" s="30"/>
      <c r="G101" s="30"/>
    </row>
    <row r="102" spans="4:7" ht="18" customHeight="1">
      <c r="D102" s="44"/>
      <c r="E102" s="30"/>
      <c r="G102" s="30"/>
    </row>
    <row r="103" spans="4:7" ht="18" customHeight="1">
      <c r="D103" s="44"/>
      <c r="E103" s="30"/>
      <c r="G103" s="30"/>
    </row>
    <row r="104" spans="4:7" ht="18" customHeight="1">
      <c r="D104" s="44"/>
      <c r="E104" s="30"/>
      <c r="G104" s="30"/>
    </row>
    <row r="105" spans="4:7" ht="18" customHeight="1">
      <c r="D105" s="44"/>
      <c r="E105" s="30"/>
      <c r="G105" s="30"/>
    </row>
    <row r="106" spans="4:7" ht="18" customHeight="1">
      <c r="D106" s="44"/>
      <c r="E106" s="30"/>
      <c r="G106" s="30"/>
    </row>
    <row r="107" spans="4:7" ht="18" customHeight="1">
      <c r="D107" s="44"/>
      <c r="E107" s="30"/>
      <c r="G107" s="30"/>
    </row>
    <row r="108" spans="4:7" ht="18" customHeight="1">
      <c r="D108" s="44"/>
      <c r="E108" s="30"/>
      <c r="G108" s="30"/>
    </row>
    <row r="109" spans="4:7" ht="18" customHeight="1">
      <c r="D109" s="44"/>
      <c r="E109" s="30"/>
      <c r="G109" s="30"/>
    </row>
  </sheetData>
  <mergeCells count="10">
    <mergeCell ref="A42:H42"/>
    <mergeCell ref="F46:H46"/>
    <mergeCell ref="F47:H47"/>
    <mergeCell ref="F48:H48"/>
    <mergeCell ref="A1:H1"/>
    <mergeCell ref="A2:H2"/>
    <mergeCell ref="A3:H3"/>
    <mergeCell ref="F5:H5"/>
    <mergeCell ref="F6:H6"/>
    <mergeCell ref="F7:H7"/>
  </mergeCells>
  <printOptions horizontalCentered="1"/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  <ignoredErrors>
    <ignoredError sqref="D65:D66" numberStoredAsText="1"/>
    <ignoredError sqref="H6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2-4</vt:lpstr>
      <vt:lpstr>Thai 5(3-M)</vt:lpstr>
      <vt:lpstr>Thai 6 (9-M)</vt:lpstr>
      <vt:lpstr>Thai7</vt:lpstr>
      <vt:lpstr>Thai8-9</vt:lpstr>
      <vt:lpstr>'Thai 6 (9-M)'!Print_Area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Supapan Suwanrattanadej</dc:creator>
  <cp:lastModifiedBy>Chotika Asawawimon</cp:lastModifiedBy>
  <cp:lastPrinted>2020-12-29T01:40:56Z</cp:lastPrinted>
  <dcterms:created xsi:type="dcterms:W3CDTF">2020-07-14T04:59:20Z</dcterms:created>
  <dcterms:modified xsi:type="dcterms:W3CDTF">2020-12-29T01:41:06Z</dcterms:modified>
</cp:coreProperties>
</file>