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 (new client)\TQR Co., Ltd _Q3   Sep 63(2020)\"/>
    </mc:Choice>
  </mc:AlternateContent>
  <xr:revisionPtr revIDLastSave="0" documentId="13_ncr:1_{469CB8CE-E69D-46E3-87EC-70BF70770885}" xr6:coauthVersionLast="45" xr6:coauthVersionMax="45" xr10:uidLastSave="{00000000-0000-0000-0000-000000000000}"/>
  <bookViews>
    <workbookView showHorizontalScroll="0" xWindow="-120" yWindow="-120" windowWidth="21840" windowHeight="13140" activeTab="4" xr2:uid="{00000000-000D-0000-FFFF-FFFF00000000}"/>
  </bookViews>
  <sheets>
    <sheet name="Eng2-4" sheetId="3" r:id="rId1"/>
    <sheet name="Eng 5" sheetId="10" r:id="rId2"/>
    <sheet name="Eng 6 " sheetId="11" r:id="rId3"/>
    <sheet name="Eng 7" sheetId="5" r:id="rId4"/>
    <sheet name="Eng8-9" sheetId="8" r:id="rId5"/>
  </sheets>
  <definedNames>
    <definedName name="ACC" localSheetId="2">#REF!</definedName>
    <definedName name="ACC">#REF!</definedName>
    <definedName name="AccountType" localSheetId="2">#REF!</definedName>
    <definedName name="AccountType">#REF!</definedName>
    <definedName name="BU" localSheetId="2">#REF!</definedName>
    <definedName name="BU">#REF!</definedName>
    <definedName name="DB" localSheetId="2">#REF!</definedName>
    <definedName name="DB">#REF!</definedName>
    <definedName name="Period" localSheetId="2">#REF!</definedName>
    <definedName name="Period">#REF!</definedName>
    <definedName name="PERIOD_T" localSheetId="2">#REF!</definedName>
    <definedName name="PERIOD_T">#REF!</definedName>
    <definedName name="PRD" localSheetId="2">#REF!</definedName>
    <definedName name="PRD">#REF!</definedName>
    <definedName name="_xlnm.Print_Area" localSheetId="1">'Eng 5'!$A$1:$I$54</definedName>
    <definedName name="_xlnm.Print_Area" localSheetId="2">'Eng 6 '!$A$1:$I$55</definedName>
    <definedName name="_xlnm.Print_Area" localSheetId="3">'Eng 7'!$A$1:$P$35</definedName>
    <definedName name="_xlnm.Print_Area" localSheetId="0">'Eng2-4'!$A$1:$J$147</definedName>
    <definedName name="TAX" localSheetId="2">#REF!</definedName>
    <definedName name="TA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7" i="3" l="1"/>
  <c r="H18" i="3"/>
  <c r="J18" i="3" l="1"/>
  <c r="J67" i="3"/>
  <c r="A55" i="11" l="1"/>
  <c r="P14" i="5" l="1"/>
  <c r="F77" i="8" l="1"/>
  <c r="F70" i="8"/>
  <c r="H23" i="3"/>
  <c r="F80" i="8" l="1"/>
  <c r="H77" i="8"/>
  <c r="H26" i="8"/>
  <c r="P23" i="5" l="1"/>
  <c r="P17" i="5" l="1"/>
  <c r="P15" i="5"/>
  <c r="I44" i="11"/>
  <c r="I18" i="11"/>
  <c r="I28" i="11" l="1"/>
  <c r="I30" i="11" s="1"/>
  <c r="I33" i="11" s="1"/>
  <c r="I36" i="11" s="1"/>
  <c r="N16" i="5" l="1"/>
  <c r="N19" i="5" s="1"/>
  <c r="I46" i="11"/>
  <c r="P16" i="5" l="1"/>
  <c r="P19" i="5" s="1"/>
  <c r="H27" i="5"/>
  <c r="P22" i="5"/>
  <c r="J27" i="5"/>
  <c r="L27" i="5"/>
  <c r="L19" i="5"/>
  <c r="J19" i="5"/>
  <c r="H19" i="5"/>
  <c r="J35" i="3"/>
  <c r="H35" i="3"/>
  <c r="H70" i="8" l="1"/>
  <c r="G18" i="10" l="1"/>
  <c r="G28" i="10" l="1"/>
  <c r="G28" i="11" l="1"/>
  <c r="P24" i="5" l="1"/>
  <c r="I28" i="10" l="1"/>
  <c r="I18" i="10"/>
  <c r="I30" i="10" l="1"/>
  <c r="I33" i="10" s="1"/>
  <c r="I36" i="10" s="1"/>
  <c r="G44" i="11" l="1"/>
  <c r="G18" i="11"/>
  <c r="G30" i="11" s="1"/>
  <c r="G33" i="11" s="1"/>
  <c r="F14" i="8" s="1"/>
  <c r="F26" i="8" s="1"/>
  <c r="A1" i="11"/>
  <c r="G36" i="11" l="1"/>
  <c r="N25" i="5" s="1"/>
  <c r="G46" i="11" l="1"/>
  <c r="A98" i="3"/>
  <c r="N27" i="5" l="1"/>
  <c r="P25" i="5"/>
  <c r="P27" i="5" s="1"/>
  <c r="A35" i="5"/>
  <c r="J58" i="3" l="1"/>
  <c r="J107" i="3" s="1"/>
  <c r="H58" i="3"/>
  <c r="H107" i="3" s="1"/>
  <c r="J72" i="3" l="1"/>
  <c r="H79" i="3" l="1"/>
  <c r="H74" i="10" l="1"/>
  <c r="H37" i="3" l="1"/>
  <c r="I44" i="10" l="1"/>
  <c r="I46" i="10" s="1"/>
  <c r="G44" i="10"/>
  <c r="H134" i="3"/>
  <c r="J134" i="3"/>
  <c r="A98" i="8" l="1"/>
  <c r="A49" i="8"/>
  <c r="A1" i="8"/>
  <c r="A1" i="5"/>
  <c r="A54" i="10"/>
  <c r="A1" i="10"/>
  <c r="A147" i="3"/>
  <c r="A52" i="3"/>
  <c r="A101" i="3" s="1"/>
  <c r="A50" i="3"/>
  <c r="A99" i="3" s="1"/>
  <c r="J79" i="3" l="1"/>
  <c r="H72" i="3"/>
  <c r="J23" i="3"/>
  <c r="G30" i="10" l="1"/>
  <c r="G33" i="10" s="1"/>
  <c r="J37" i="3"/>
  <c r="J81" i="3"/>
  <c r="J136" i="3" s="1"/>
  <c r="H81" i="3"/>
  <c r="H136" i="3" s="1"/>
  <c r="G36" i="10" l="1"/>
  <c r="F34" i="8"/>
  <c r="F39" i="8" l="1"/>
  <c r="F79" i="8" s="1"/>
  <c r="G46" i="10"/>
  <c r="H34" i="8" l="1"/>
  <c r="A3" i="8"/>
  <c r="A52" i="8" s="1"/>
  <c r="H39" i="8" l="1"/>
  <c r="H79" i="8" s="1"/>
  <c r="A50" i="8"/>
  <c r="H82" i="8" l="1"/>
  <c r="F82" i="8" l="1"/>
</calcChain>
</file>

<file path=xl/sharedStrings.xml><?xml version="1.0" encoding="utf-8"?>
<sst xmlns="http://schemas.openxmlformats.org/spreadsheetml/2006/main" count="273" uniqueCount="160">
  <si>
    <t>Statement of Financial Position</t>
  </si>
  <si>
    <t>31 December</t>
  </si>
  <si>
    <t>Baht</t>
  </si>
  <si>
    <t>Notes</t>
  </si>
  <si>
    <t>Assets</t>
  </si>
  <si>
    <t>Current assets</t>
  </si>
  <si>
    <t>Cash and cash equivalents</t>
  </si>
  <si>
    <t>Other current assets</t>
  </si>
  <si>
    <t>Total current assets</t>
  </si>
  <si>
    <t>Deposits at banks pledge as collateral</t>
  </si>
  <si>
    <t>Investment in associates</t>
  </si>
  <si>
    <t>Accrued brokerage income and other receivables, net</t>
  </si>
  <si>
    <t>Other non-current assets</t>
  </si>
  <si>
    <t>Total assets</t>
  </si>
  <si>
    <t>Total non-current assets</t>
  </si>
  <si>
    <t xml:space="preserve">Non-current assets </t>
  </si>
  <si>
    <t>Director  ______________________________</t>
  </si>
  <si>
    <t>Liabilities and equity</t>
  </si>
  <si>
    <t>Current liabilities</t>
  </si>
  <si>
    <t>Current income tax payable</t>
  </si>
  <si>
    <t>Other current liabilities</t>
  </si>
  <si>
    <t>Total current liabilities</t>
  </si>
  <si>
    <t>Employee benefit obligations</t>
  </si>
  <si>
    <t>Total liabilities</t>
  </si>
  <si>
    <r>
      <t xml:space="preserve">Statement of Financial Position </t>
    </r>
    <r>
      <rPr>
        <sz val="10"/>
        <rFont val="Arial"/>
        <family val="2"/>
      </rPr>
      <t>(Cont'd)</t>
    </r>
  </si>
  <si>
    <t>Equity</t>
  </si>
  <si>
    <t>Share capital</t>
  </si>
  <si>
    <t>Authorised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</si>
  <si>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</si>
  <si>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</si>
  <si>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</si>
  <si>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</si>
  <si>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</si>
  <si>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</si>
  <si>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</si>
  <si>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</si>
  <si>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</si>
  <si>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Other income</t>
  </si>
  <si>
    <t>Total revenues</t>
  </si>
  <si>
    <t>Expenses</t>
  </si>
  <si>
    <t>Total expenses</t>
  </si>
  <si>
    <t>Cost of service</t>
  </si>
  <si>
    <t>Administrative expenses</t>
  </si>
  <si>
    <t xml:space="preserve">Share of loss of associates accounted for using </t>
  </si>
  <si>
    <t>the equity method</t>
  </si>
  <si>
    <t>Profit before income tax</t>
  </si>
  <si>
    <t>Income tax expense</t>
  </si>
  <si>
    <t>Profit before finance cost and income tax</t>
  </si>
  <si>
    <t xml:space="preserve">Income tax on items that will not be </t>
  </si>
  <si>
    <t>reclassified subsequently to profit or loss</t>
  </si>
  <si>
    <t>Statement of Comprehensive Income</t>
  </si>
  <si>
    <t>Earnings per share</t>
  </si>
  <si>
    <t>Statement of Changes in Equity</t>
  </si>
  <si>
    <t>Issued and</t>
  </si>
  <si>
    <t>paid-up</t>
  </si>
  <si>
    <t xml:space="preserve"> share capital</t>
  </si>
  <si>
    <t>post-employment</t>
  </si>
  <si>
    <t>Legal</t>
  </si>
  <si>
    <t>reserve</t>
  </si>
  <si>
    <t>Total</t>
  </si>
  <si>
    <t>Statements of Cash Flows</t>
  </si>
  <si>
    <t xml:space="preserve">Profit before income tax </t>
  </si>
  <si>
    <t>Cash flows from operating activities</t>
  </si>
  <si>
    <t>Adjustments for:</t>
  </si>
  <si>
    <t>Employee benefit expenses</t>
  </si>
  <si>
    <t>Interest income</t>
  </si>
  <si>
    <t>Finance costs</t>
  </si>
  <si>
    <t>Cash flows before changes in operating assets</t>
  </si>
  <si>
    <t>and liabilities</t>
  </si>
  <si>
    <t xml:space="preserve">Changes in working capital: </t>
  </si>
  <si>
    <t>Interest paid</t>
  </si>
  <si>
    <t>Interest received</t>
  </si>
  <si>
    <t>Income tax paid</t>
  </si>
  <si>
    <r>
      <t xml:space="preserve">Statements of Cash Flows </t>
    </r>
    <r>
      <rPr>
        <sz val="10"/>
        <rFont val="Arial"/>
        <family val="2"/>
      </rPr>
      <t>(Cont'd)</t>
    </r>
  </si>
  <si>
    <t>Payments for purchase of premise and equipment</t>
  </si>
  <si>
    <t>Cash flows used in investing activities</t>
  </si>
  <si>
    <t>Cash flows used in financing activities</t>
  </si>
  <si>
    <t>Basic earnings per share (Baht per share)</t>
  </si>
  <si>
    <t xml:space="preserve">Share of loss from associates </t>
  </si>
  <si>
    <t>Cash generated from operations</t>
  </si>
  <si>
    <t>Non-current liabilities</t>
  </si>
  <si>
    <t>Total non-current liabilities</t>
  </si>
  <si>
    <t>Service income</t>
  </si>
  <si>
    <t>Reinsurance premium payables and other payables</t>
  </si>
  <si>
    <t>Deferred tax assets</t>
  </si>
  <si>
    <t>Cash and cash equivalents as at the beginning of the period</t>
  </si>
  <si>
    <t>Cash and cash equivalents as at the end of the period</t>
  </si>
  <si>
    <t>(Unaudited)</t>
  </si>
  <si>
    <t>(Audited)</t>
  </si>
  <si>
    <t>Opening balance as at 1 January 2020</t>
  </si>
  <si>
    <t>Net profit for the period</t>
  </si>
  <si>
    <t>Profit for the period</t>
  </si>
  <si>
    <t>Total comprehensive income for the period</t>
  </si>
  <si>
    <t xml:space="preserve">Equity Method and </t>
  </si>
  <si>
    <t>The accompanying notes form part of this interim financial information.</t>
  </si>
  <si>
    <t>Separate financial information</t>
  </si>
  <si>
    <t>Equity Method and Separate financial information</t>
  </si>
  <si>
    <t>Amortisation expenses</t>
  </si>
  <si>
    <t>Depreciation expenses</t>
  </si>
  <si>
    <t>Outstanding balance of non-cash transactions</t>
  </si>
  <si>
    <t>Purchase of vehicle under leases</t>
  </si>
  <si>
    <t>Accrued brokerage income and other receivables</t>
  </si>
  <si>
    <t>Equity Method and</t>
  </si>
  <si>
    <r>
      <t xml:space="preserve">Liabilities and equity </t>
    </r>
    <r>
      <rPr>
        <sz val="10"/>
        <rFont val="Arial"/>
        <family val="2"/>
      </rPr>
      <t>(Cont'd)</t>
    </r>
  </si>
  <si>
    <t>Repayments on lease liabilities</t>
  </si>
  <si>
    <t>Current portion of lease liabilities</t>
  </si>
  <si>
    <t>Lease liabilities</t>
  </si>
  <si>
    <t>Financial assets measured at amortised cost</t>
  </si>
  <si>
    <t>16</t>
  </si>
  <si>
    <t>Premises and equipment</t>
  </si>
  <si>
    <t>Right-of-use assets</t>
  </si>
  <si>
    <t>Intangible assets</t>
  </si>
  <si>
    <t>Remeasurements of</t>
  </si>
  <si>
    <t>actuarial benefit</t>
  </si>
  <si>
    <t>Dividends</t>
  </si>
  <si>
    <t>Opening balance as at 1 January 2019</t>
  </si>
  <si>
    <t>Note</t>
  </si>
  <si>
    <t>Other comprehensive income for the period</t>
  </si>
  <si>
    <t>Gain on disposals of premises and equipment</t>
  </si>
  <si>
    <t>Dividends paid</t>
  </si>
  <si>
    <t>Proceeds from disposals of premise and equipment</t>
  </si>
  <si>
    <t>Selling expenses</t>
  </si>
  <si>
    <t>Payments for purchase of intangible asset</t>
  </si>
  <si>
    <t>Proceeds from financial asset</t>
  </si>
  <si>
    <t>Other comprehensive income (expense):</t>
  </si>
  <si>
    <t>5</t>
  </si>
  <si>
    <t>18</t>
  </si>
  <si>
    <t>Net cash from operating activities</t>
  </si>
  <si>
    <t>measured at amortized cost</t>
  </si>
  <si>
    <t>Net cash from investing activities</t>
  </si>
  <si>
    <t>Net cash from financing activities</t>
  </si>
  <si>
    <t>As at 30 September 2020</t>
  </si>
  <si>
    <t>30 September</t>
  </si>
  <si>
    <t>Closing balance as at 30 September 2019 (unaudited)</t>
  </si>
  <si>
    <t>Closing balance as at 30 September 2020 (unaudited)</t>
  </si>
  <si>
    <t>For the three-month period ended 30 September 2020</t>
  </si>
  <si>
    <t>For the nine-month period ended 30 September 2020</t>
  </si>
  <si>
    <t>TQR Public Company Limited</t>
  </si>
  <si>
    <t xml:space="preserve">Ordinary shares, 230,000,000 shares at </t>
  </si>
  <si>
    <t>par value of Baht 0.5 each</t>
  </si>
  <si>
    <t xml:space="preserve">Ordinary shares, 170,000,000 shares at </t>
  </si>
  <si>
    <t>Proceeds from disposal of interest in associate</t>
  </si>
  <si>
    <t>2019</t>
  </si>
  <si>
    <t>2020</t>
  </si>
  <si>
    <t>obligations, net of tax</t>
  </si>
  <si>
    <t>Gain on disposal of interest in associate</t>
  </si>
  <si>
    <t>Cash received from issue of ordinary shares</t>
  </si>
  <si>
    <t>17</t>
  </si>
  <si>
    <t xml:space="preserve">Ordinary shares issued </t>
  </si>
  <si>
    <t xml:space="preserve">(2019: Ordinary shares, 75,000 shares at </t>
  </si>
  <si>
    <t>par value of Baht 100 each)</t>
  </si>
  <si>
    <t>(Reclassified)</t>
  </si>
  <si>
    <t>Items that will not be reclassified to profit or loss</t>
  </si>
  <si>
    <t>Remeasurements of post-employment benefit obligations</t>
  </si>
  <si>
    <t>Net increase (decrease) in cash and cash equivalents</t>
  </si>
  <si>
    <t>15</t>
  </si>
  <si>
    <t>11,12</t>
  </si>
  <si>
    <t>(Restated)</t>
  </si>
  <si>
    <t>4,14</t>
  </si>
  <si>
    <t>Other comprehensive expense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</si>
</sst>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_-* #,##0.00_-;\-* #,##0.00_-;_-* \-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(&quot;$&quot;* #,##0.00_);_(&quot;$&quot;* \(#,##0.00\);_(&quot;$&quot;* &quot;-&quot;??_);_(@_)"/>
    <numFmt numFmtId="172" formatCode="#,##0.00;\(#,##0.00\);&quot;-&quot;;@"/>
    <numFmt numFmtId="173" formatCode="_(* #,##0_);_(* \(#,##0\);_(* &quot;-&quot;??_);_(@_)"/>
    <numFmt numFmtId="174" formatCode="_(&quot;฿&quot;* #,##0_);_(&quot;฿&quot;* \(#,##0\);_(&quot;฿&quot;* &quot;-&quot;_);_(@_)"/>
    <numFmt numFmtId="175" formatCode="_(&quot;฿&quot;* #,##0.00_);_(&quot;฿&quot;* \(#,##0.00\);_(&quot;฿&quot;* &quot;-&quot;??_);_(@_)"/>
    <numFmt numFmtId="176" formatCode="_(* #,##0.0_);_(* \(#,##0.0\);_(* &quot;-&quot;?_);@_)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_(&quot;$&quot;* #,##0.00000_);_(&quot;$&quot;* \(#,##0.00000\);_(&quot;$&quot;* &quot;-&quot;??_);_(@_)"/>
    <numFmt numFmtId="184" formatCode="\60\4\7\:"/>
    <numFmt numFmtId="185" formatCode="&quot;$&quot;#,\);\(&quot;$&quot;#,\)"/>
    <numFmt numFmtId="186" formatCode="&quot;$&quot;#,;\(&quot;$&quot;#,\)"/>
    <numFmt numFmtId="187" formatCode="_ * #,##0_ ;_ * \-#,##0_ ;_ * &quot;-&quot;_ ;_ @_ "/>
    <numFmt numFmtId="188" formatCode="_ * #,##0.00_ ;_ * \-#,##0.00_ ;_ * &quot;-&quot;??_ ;_ @_ "/>
    <numFmt numFmtId="189" formatCode="_ &quot;\&quot;* #,##0_ ;_ &quot;\&quot;* \-#,##0_ ;_ &quot;\&quot;* &quot;-&quot;_ ;_ @_ "/>
    <numFmt numFmtId="190" formatCode="_ &quot;\&quot;* #,##0.00_ ;_ &quot;\&quot;* \-#,##0.00_ ;_ &quot;\&quot;* &quot;-&quot;??_ ;_ @_ "/>
    <numFmt numFmtId="191" formatCode="_(* #,##0_);_(* \(#,##0\);_(* &quot;-&quot;_);@_)"/>
    <numFmt numFmtId="192" formatCode="0%_);\(0%\)"/>
  </numFmts>
  <fonts count="11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u/>
      <sz val="14"/>
      <color theme="10"/>
      <name val="Cordia New"/>
      <family val="2"/>
    </font>
    <font>
      <sz val="14"/>
      <name val="CordiaUPC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name val="Leelawadee"/>
      <family val="2"/>
    </font>
    <font>
      <sz val="9"/>
      <name val="Arial"/>
      <family val="2"/>
    </font>
    <font>
      <u/>
      <sz val="11"/>
      <color theme="10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4"/>
      <name val="Cordia New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sz val="11"/>
      <color rgb="FF000000"/>
      <name val="Calibri"/>
      <family val="2"/>
      <scheme val="minor"/>
    </font>
  </fonts>
  <fills count="7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154">
    <xf numFmtId="0" fontId="0" fillId="0" borderId="0"/>
    <xf numFmtId="165" fontId="10" fillId="0" borderId="0" applyFont="0" applyFill="0" applyBorder="0" applyAlignment="0" applyProtection="0"/>
    <xf numFmtId="168" fontId="11" fillId="0" borderId="0"/>
    <xf numFmtId="0" fontId="11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>
      <protection locked="0"/>
    </xf>
    <xf numFmtId="0" fontId="14" fillId="0" borderId="0"/>
    <xf numFmtId="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5" fillId="0" borderId="0"/>
    <xf numFmtId="0" fontId="13" fillId="0" borderId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8" fillId="0" borderId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43" fontId="13" fillId="0" borderId="0" applyFont="0" applyFill="0" applyBorder="0" applyAlignment="0" applyProtection="0"/>
    <xf numFmtId="0" fontId="8" fillId="0" borderId="0"/>
    <xf numFmtId="0" fontId="8" fillId="0" borderId="0"/>
    <xf numFmtId="0" fontId="12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/>
    <xf numFmtId="0" fontId="10" fillId="0" borderId="0"/>
    <xf numFmtId="0" fontId="12" fillId="0" borderId="0"/>
    <xf numFmtId="0" fontId="18" fillId="0" borderId="0"/>
    <xf numFmtId="0" fontId="12" fillId="0" borderId="0"/>
    <xf numFmtId="0" fontId="1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0" fontId="15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9" fontId="1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>
      <protection locked="0"/>
    </xf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>
      <protection locked="0"/>
    </xf>
    <xf numFmtId="43" fontId="14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0" fontId="14" fillId="0" borderId="0"/>
    <xf numFmtId="0" fontId="13" fillId="0" borderId="0">
      <protection locked="0"/>
    </xf>
    <xf numFmtId="0" fontId="3" fillId="0" borderId="0"/>
    <xf numFmtId="0" fontId="25" fillId="0" borderId="0" applyNumberFormat="0" applyFill="0" applyBorder="0" applyAlignment="0">
      <protection locked="0"/>
    </xf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0">
      <protection locked="0"/>
    </xf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15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0" fontId="3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>
      <protection locked="0"/>
    </xf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3" applyNumberFormat="0" applyFill="0" applyAlignment="0">
      <protection locked="0"/>
    </xf>
    <xf numFmtId="43" fontId="3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24" fillId="0" borderId="3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>
      <protection locked="0"/>
    </xf>
    <xf numFmtId="43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168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/>
    <xf numFmtId="0" fontId="10" fillId="0" borderId="0"/>
    <xf numFmtId="0" fontId="14" fillId="0" borderId="0"/>
    <xf numFmtId="0" fontId="13" fillId="0" borderId="0">
      <protection locked="0"/>
    </xf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3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0" borderId="0"/>
    <xf numFmtId="0" fontId="29" fillId="0" borderId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3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3" fillId="0" borderId="0">
      <protection locked="0"/>
    </xf>
    <xf numFmtId="0" fontId="2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0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1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3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2" fillId="0" borderId="0"/>
    <xf numFmtId="0" fontId="38" fillId="0" borderId="0"/>
    <xf numFmtId="43" fontId="27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10" fillId="0" borderId="0"/>
    <xf numFmtId="0" fontId="3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8" fillId="0" borderId="0"/>
    <xf numFmtId="0" fontId="2" fillId="0" borderId="0"/>
    <xf numFmtId="0" fontId="27" fillId="0" borderId="0"/>
    <xf numFmtId="0" fontId="2" fillId="0" borderId="0"/>
    <xf numFmtId="43" fontId="27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2" fillId="0" borderId="0"/>
    <xf numFmtId="0" fontId="39" fillId="0" borderId="0"/>
    <xf numFmtId="0" fontId="35" fillId="0" borderId="0" applyNumberFormat="0" applyFill="0" applyBorder="0" applyAlignment="0" applyProtection="0"/>
    <xf numFmtId="0" fontId="38" fillId="0" borderId="0"/>
    <xf numFmtId="0" fontId="2" fillId="0" borderId="0"/>
    <xf numFmtId="0" fontId="40" fillId="0" borderId="0" applyNumberFormat="0" applyFill="0" applyBorder="0" applyAlignment="0" applyProtection="0"/>
    <xf numFmtId="0" fontId="41" fillId="0" borderId="0"/>
    <xf numFmtId="0" fontId="41" fillId="0" borderId="0"/>
    <xf numFmtId="0" fontId="27" fillId="0" borderId="0"/>
    <xf numFmtId="0" fontId="27" fillId="0" borderId="0"/>
    <xf numFmtId="0" fontId="40" fillId="0" borderId="0">
      <alignment vertical="top"/>
      <protection locked="0"/>
    </xf>
    <xf numFmtId="0" fontId="2" fillId="0" borderId="0"/>
    <xf numFmtId="0" fontId="2" fillId="0" borderId="0"/>
    <xf numFmtId="0" fontId="10" fillId="0" borderId="0"/>
    <xf numFmtId="0" fontId="10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0" fontId="45" fillId="0" borderId="0"/>
    <xf numFmtId="0" fontId="45" fillId="0" borderId="0"/>
    <xf numFmtId="0" fontId="37" fillId="41" borderId="0"/>
    <xf numFmtId="0" fontId="37" fillId="42" borderId="0"/>
    <xf numFmtId="0" fontId="37" fillId="43" borderId="0"/>
    <xf numFmtId="0" fontId="37" fillId="44" borderId="0"/>
    <xf numFmtId="0" fontId="37" fillId="45" borderId="0"/>
    <xf numFmtId="0" fontId="37" fillId="46" borderId="0"/>
    <xf numFmtId="0" fontId="37" fillId="47" borderId="0"/>
    <xf numFmtId="0" fontId="37" fillId="48" borderId="0"/>
    <xf numFmtId="0" fontId="37" fillId="49" borderId="0"/>
    <xf numFmtId="0" fontId="37" fillId="50" borderId="0"/>
    <xf numFmtId="0" fontId="37" fillId="51" borderId="0"/>
    <xf numFmtId="0" fontId="37" fillId="52" borderId="0"/>
    <xf numFmtId="0" fontId="46" fillId="53" borderId="0"/>
    <xf numFmtId="0" fontId="46" fillId="39" borderId="0"/>
    <xf numFmtId="0" fontId="46" fillId="37" borderId="0"/>
    <xf numFmtId="0" fontId="46" fillId="36" borderId="0"/>
    <xf numFmtId="0" fontId="46" fillId="33" borderId="0"/>
    <xf numFmtId="0" fontId="46" fillId="40" borderId="0"/>
    <xf numFmtId="0" fontId="46" fillId="54" borderId="0"/>
    <xf numFmtId="0" fontId="46" fillId="38" borderId="0"/>
    <xf numFmtId="0" fontId="46" fillId="55" borderId="0"/>
    <xf numFmtId="0" fontId="46" fillId="35" borderId="0"/>
    <xf numFmtId="0" fontId="46" fillId="32" borderId="0"/>
    <xf numFmtId="0" fontId="46" fillId="34" borderId="0"/>
    <xf numFmtId="0" fontId="47" fillId="56" borderId="0"/>
    <xf numFmtId="176" fontId="34" fillId="0" borderId="0" applyAlignment="0" applyProtection="0"/>
    <xf numFmtId="176" fontId="34" fillId="0" borderId="0" applyAlignment="0" applyProtection="0"/>
    <xf numFmtId="49" fontId="48" fillId="0" borderId="15" applyNumberFormat="0" applyAlignment="0" applyProtection="0">
      <alignment horizontal="left" wrapText="1"/>
    </xf>
    <xf numFmtId="49" fontId="48" fillId="0" borderId="15" applyNumberFormat="0" applyAlignment="0" applyProtection="0">
      <alignment horizontal="left" wrapText="1"/>
    </xf>
    <xf numFmtId="177" fontId="49" fillId="0" borderId="0" applyFill="0" applyBorder="0" applyAlignment="0"/>
    <xf numFmtId="177" fontId="4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179" fontId="49" fillId="0" borderId="0" applyFill="0" applyBorder="0" applyAlignment="0"/>
    <xf numFmtId="179" fontId="4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77" fontId="49" fillId="0" borderId="0" applyFill="0" applyBorder="0" applyAlignment="0"/>
    <xf numFmtId="177" fontId="4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0" fontId="50" fillId="57" borderId="7"/>
    <xf numFmtId="0" fontId="44" fillId="58" borderId="10"/>
    <xf numFmtId="177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4" fontId="43" fillId="0" borderId="0" applyFill="0" applyBorder="0" applyAlignment="0"/>
    <xf numFmtId="14" fontId="43" fillId="0" borderId="0" applyFill="0" applyBorder="0" applyAlignment="0"/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38" fontId="55" fillId="0" borderId="16">
      <alignment vertical="center"/>
    </xf>
    <xf numFmtId="177" fontId="49" fillId="0" borderId="0" applyFill="0" applyBorder="0" applyAlignment="0"/>
    <xf numFmtId="177" fontId="4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177" fontId="49" fillId="0" borderId="0" applyFill="0" applyBorder="0" applyAlignment="0"/>
    <xf numFmtId="177" fontId="4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0" fontId="56" fillId="0" borderId="0"/>
    <xf numFmtId="0" fontId="57" fillId="59" borderId="0"/>
    <xf numFmtId="38" fontId="42" fillId="60" borderId="0" applyNumberFormat="0" applyBorder="0" applyAlignment="0" applyProtection="0"/>
    <xf numFmtId="38" fontId="42" fillId="60" borderId="0" applyNumberFormat="0" applyBorder="0" applyAlignment="0" applyProtection="0"/>
    <xf numFmtId="0" fontId="58" fillId="0" borderId="17" applyNumberFormat="0" applyAlignment="0" applyProtection="0">
      <alignment horizontal="left" vertical="center"/>
    </xf>
    <xf numFmtId="0" fontId="58" fillId="0" borderId="17" applyNumberFormat="0" applyAlignment="0" applyProtection="0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40" fillId="0" borderId="0" applyNumberFormat="0" applyFill="0" applyBorder="0" applyAlignment="0" applyProtection="0">
      <alignment vertical="top"/>
      <protection locked="0"/>
    </xf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0" fontId="59" fillId="62" borderId="7"/>
    <xf numFmtId="0" fontId="59" fillId="62" borderId="7"/>
    <xf numFmtId="177" fontId="49" fillId="0" borderId="0" applyFill="0" applyBorder="0" applyAlignment="0"/>
    <xf numFmtId="177" fontId="4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177" fontId="49" fillId="0" borderId="0" applyFill="0" applyBorder="0" applyAlignment="0"/>
    <xf numFmtId="177" fontId="4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0" fontId="60" fillId="0" borderId="9"/>
    <xf numFmtId="0" fontId="61" fillId="63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54" fillId="0" borderId="0"/>
    <xf numFmtId="0" fontId="27" fillId="0" borderId="0"/>
    <xf numFmtId="0" fontId="27" fillId="0" borderId="0"/>
    <xf numFmtId="0" fontId="14" fillId="0" borderId="0"/>
    <xf numFmtId="0" fontId="2" fillId="0" borderId="0"/>
    <xf numFmtId="0" fontId="42" fillId="0" borderId="0"/>
    <xf numFmtId="0" fontId="42" fillId="0" borderId="0"/>
    <xf numFmtId="0" fontId="14" fillId="0" borderId="0"/>
    <xf numFmtId="0" fontId="42" fillId="0" borderId="0"/>
    <xf numFmtId="0" fontId="13" fillId="0" borderId="0"/>
    <xf numFmtId="0" fontId="43" fillId="0" borderId="0">
      <alignment vertical="top"/>
    </xf>
    <xf numFmtId="0" fontId="3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14" fillId="0" borderId="0"/>
    <xf numFmtId="0" fontId="37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5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0" fontId="42" fillId="0" borderId="0"/>
    <xf numFmtId="0" fontId="6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65" fillId="57" borderId="8"/>
    <xf numFmtId="40" fontId="66" fillId="64" borderId="0">
      <alignment horizontal="right"/>
    </xf>
    <xf numFmtId="40" fontId="66" fillId="64" borderId="0">
      <alignment horizontal="right"/>
    </xf>
    <xf numFmtId="0" fontId="67" fillId="64" borderId="13"/>
    <xf numFmtId="0" fontId="67" fillId="64" borderId="13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2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4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7" fontId="49" fillId="0" borderId="0" applyFill="0" applyBorder="0" applyAlignment="0"/>
    <xf numFmtId="177" fontId="4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177" fontId="49" fillId="0" borderId="0" applyFill="0" applyBorder="0" applyAlignment="0"/>
    <xf numFmtId="177" fontId="4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37" fontId="69" fillId="0" borderId="0"/>
    <xf numFmtId="4" fontId="70" fillId="66" borderId="0" applyNumberFormat="0" applyProtection="0">
      <alignment horizontal="left" vertical="center" wrapText="1" indent="1"/>
    </xf>
    <xf numFmtId="4" fontId="70" fillId="66" borderId="0" applyNumberFormat="0" applyProtection="0">
      <alignment horizontal="left" vertical="center" wrapText="1" indent="1"/>
    </xf>
    <xf numFmtId="4" fontId="71" fillId="67" borderId="19" applyNumberFormat="0" applyProtection="0">
      <alignment horizontal="left" vertical="center" indent="1"/>
    </xf>
    <xf numFmtId="4" fontId="71" fillId="67" borderId="19" applyNumberFormat="0" applyProtection="0">
      <alignment horizontal="left" vertical="center" indent="1"/>
    </xf>
    <xf numFmtId="4" fontId="43" fillId="68" borderId="0" applyNumberFormat="0" applyProtection="0">
      <alignment horizontal="left" vertical="center" indent="1"/>
    </xf>
    <xf numFmtId="4" fontId="43" fillId="68" borderId="0" applyNumberFormat="0" applyProtection="0">
      <alignment horizontal="left" vertical="center" indent="1"/>
    </xf>
    <xf numFmtId="4" fontId="43" fillId="69" borderId="0" applyNumberFormat="0" applyProtection="0">
      <alignment horizontal="left" vertical="center" indent="1"/>
    </xf>
    <xf numFmtId="4" fontId="43" fillId="69" borderId="0" applyNumberFormat="0" applyProtection="0">
      <alignment horizontal="left" vertical="center" indent="1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4" fontId="75" fillId="0" borderId="0" applyNumberFormat="0" applyProtection="0">
      <alignment horizontal="left" vertical="center" indent="1"/>
    </xf>
    <xf numFmtId="4" fontId="75" fillId="0" borderId="0" applyNumberFormat="0" applyProtection="0">
      <alignment horizontal="left" vertical="center" indent="1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0" fontId="45" fillId="0" borderId="0"/>
    <xf numFmtId="0" fontId="45" fillId="0" borderId="0"/>
    <xf numFmtId="49" fontId="43" fillId="0" borderId="0" applyFill="0" applyBorder="0" applyAlignment="0"/>
    <xf numFmtId="49" fontId="43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0" fontId="77" fillId="0" borderId="0"/>
    <xf numFmtId="0" fontId="36" fillId="0" borderId="11"/>
    <xf numFmtId="0" fontId="78" fillId="0" borderId="0"/>
    <xf numFmtId="41" fontId="79" fillId="0" borderId="0" applyFont="0" applyFill="0" applyBorder="0" applyAlignment="0" applyProtection="0"/>
    <xf numFmtId="43" fontId="51" fillId="0" borderId="0" applyFont="0" applyFill="0" applyBorder="0" applyAlignment="0" applyProtection="0"/>
    <xf numFmtId="174" fontId="79" fillId="0" borderId="0" applyFont="0" applyFill="0" applyBorder="0" applyAlignment="0" applyProtection="0"/>
    <xf numFmtId="175" fontId="79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51" fillId="0" borderId="0"/>
    <xf numFmtId="187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89" fontId="80" fillId="0" borderId="0" applyFont="0" applyFill="0" applyBorder="0" applyAlignment="0" applyProtection="0"/>
    <xf numFmtId="190" fontId="80" fillId="0" borderId="0" applyFont="0" applyFill="0" applyBorder="0" applyAlignment="0" applyProtection="0"/>
    <xf numFmtId="0" fontId="80" fillId="0" borderId="0"/>
    <xf numFmtId="0" fontId="81" fillId="0" borderId="0"/>
    <xf numFmtId="0" fontId="10" fillId="0" borderId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2" fillId="0" borderId="0"/>
    <xf numFmtId="191" fontId="83" fillId="0" borderId="0" applyNumberFormat="0" applyFill="0" applyBorder="0" applyAlignment="0" applyProtection="0"/>
    <xf numFmtId="191" fontId="84" fillId="32" borderId="0" applyNumberFormat="0" applyFont="0" applyBorder="0" applyAlignment="0" applyProtection="0"/>
    <xf numFmtId="0" fontId="84" fillId="0" borderId="0" applyFill="0" applyBorder="0" applyProtection="0"/>
    <xf numFmtId="191" fontId="84" fillId="38" borderId="0" applyNumberFormat="0" applyFont="0" applyBorder="0" applyAlignment="0" applyProtection="0"/>
    <xf numFmtId="192" fontId="84" fillId="0" borderId="0" applyFill="0" applyBorder="0" applyAlignment="0" applyProtection="0"/>
    <xf numFmtId="191" fontId="85" fillId="0" borderId="0" applyNumberFormat="0" applyAlignment="0" applyProtection="0"/>
    <xf numFmtId="0" fontId="86" fillId="0" borderId="21" applyProtection="0">
      <alignment horizontal="right" wrapText="1"/>
    </xf>
    <xf numFmtId="0" fontId="86" fillId="0" borderId="0" applyProtection="0">
      <alignment wrapText="1"/>
    </xf>
    <xf numFmtId="191" fontId="87" fillId="0" borderId="22" applyNumberFormat="0" applyFill="0" applyAlignment="0" applyProtection="0"/>
    <xf numFmtId="0" fontId="32" fillId="0" borderId="0" applyAlignment="0" applyProtection="0"/>
    <xf numFmtId="191" fontId="87" fillId="0" borderId="23" applyNumberFormat="0" applyFill="0" applyAlignment="0" applyProtection="0"/>
    <xf numFmtId="0" fontId="27" fillId="0" borderId="0"/>
    <xf numFmtId="9" fontId="27" fillId="0" borderId="0"/>
    <xf numFmtId="175" fontId="14" fillId="0" borderId="0"/>
    <xf numFmtId="174" fontId="14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0" fontId="88" fillId="0" borderId="0"/>
    <xf numFmtId="176" fontId="34" fillId="0" borderId="0"/>
    <xf numFmtId="49" fontId="48" fillId="0" borderId="15">
      <alignment horizontal="left" wrapText="1"/>
    </xf>
    <xf numFmtId="177" fontId="49" fillId="0" borderId="0"/>
    <xf numFmtId="178" fontId="49" fillId="0" borderId="0"/>
    <xf numFmtId="179" fontId="4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77" fontId="4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78" fontId="49" fillId="0" borderId="0"/>
    <xf numFmtId="177" fontId="49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178" fontId="49" fillId="0" borderId="0"/>
    <xf numFmtId="175" fontId="14" fillId="0" borderId="0"/>
    <xf numFmtId="175" fontId="14" fillId="0" borderId="0"/>
    <xf numFmtId="175" fontId="14" fillId="0" borderId="0"/>
    <xf numFmtId="175" fontId="14" fillId="0" borderId="0"/>
    <xf numFmtId="14" fontId="43" fillId="0" borderId="0"/>
    <xf numFmtId="43" fontId="27" fillId="0" borderId="0"/>
    <xf numFmtId="9" fontId="27" fillId="0" borderId="0"/>
    <xf numFmtId="177" fontId="49" fillId="0" borderId="0"/>
    <xf numFmtId="178" fontId="49" fillId="0" borderId="0"/>
    <xf numFmtId="177" fontId="4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78" fontId="49" fillId="0" borderId="0"/>
    <xf numFmtId="38" fontId="42" fillId="60" borderId="0"/>
    <xf numFmtId="0" fontId="58" fillId="0" borderId="17">
      <alignment horizontal="left" vertical="center"/>
    </xf>
    <xf numFmtId="0" fontId="58" fillId="0" borderId="12">
      <alignment horizontal="left" vertical="center"/>
    </xf>
    <xf numFmtId="0" fontId="40" fillId="0" borderId="0">
      <alignment vertical="top"/>
      <protection locked="0"/>
    </xf>
    <xf numFmtId="10" fontId="42" fillId="61" borderId="14"/>
    <xf numFmtId="177" fontId="49" fillId="0" borderId="0"/>
    <xf numFmtId="178" fontId="49" fillId="0" borderId="0"/>
    <xf numFmtId="177" fontId="4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78" fontId="49" fillId="0" borderId="0"/>
    <xf numFmtId="43" fontId="27" fillId="0" borderId="0"/>
    <xf numFmtId="43" fontId="27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1" fontId="19" fillId="0" borderId="0"/>
    <xf numFmtId="184" fontId="49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10" fontId="14" fillId="0" borderId="0"/>
    <xf numFmtId="9" fontId="42" fillId="0" borderId="0"/>
    <xf numFmtId="9" fontId="42" fillId="0" borderId="0"/>
    <xf numFmtId="9" fontId="89" fillId="0" borderId="0"/>
    <xf numFmtId="9" fontId="14" fillId="0" borderId="0"/>
    <xf numFmtId="9" fontId="42" fillId="0" borderId="0"/>
    <xf numFmtId="9" fontId="89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177" fontId="49" fillId="0" borderId="0"/>
    <xf numFmtId="178" fontId="49" fillId="0" borderId="0"/>
    <xf numFmtId="177" fontId="4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82" fontId="19" fillId="0" borderId="0"/>
    <xf numFmtId="178" fontId="49" fillId="0" borderId="0"/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15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4" fontId="55" fillId="0" borderId="0"/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3" fontId="55" fillId="0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0" fontId="55" fillId="65" borderId="0"/>
    <xf numFmtId="4" fontId="90" fillId="72" borderId="0">
      <alignment horizontal="left" vertical="center" wrapText="1" indent="1"/>
    </xf>
    <xf numFmtId="4" fontId="71" fillId="67" borderId="19">
      <alignment horizontal="left" vertical="center" indent="1"/>
    </xf>
    <xf numFmtId="4" fontId="43" fillId="70" borderId="0">
      <alignment horizontal="left" vertical="center" indent="1"/>
    </xf>
    <xf numFmtId="4" fontId="43" fillId="69" borderId="0">
      <alignment horizontal="left" vertical="center" indent="1"/>
    </xf>
    <xf numFmtId="4" fontId="91" fillId="70" borderId="20">
      <alignment horizontal="right" vertical="center"/>
    </xf>
    <xf numFmtId="4" fontId="73" fillId="70" borderId="20">
      <alignment horizontal="right" vertical="center"/>
    </xf>
    <xf numFmtId="4" fontId="90" fillId="73" borderId="20">
      <alignment horizontal="left" vertical="center" wrapText="1" indent="1"/>
    </xf>
    <xf numFmtId="0" fontId="92" fillId="69" borderId="20">
      <alignment horizontal="left" vertical="top" indent="1"/>
    </xf>
    <xf numFmtId="4" fontId="93" fillId="0" borderId="0">
      <alignment horizontal="left" vertical="center" indent="1"/>
    </xf>
    <xf numFmtId="4" fontId="76" fillId="70" borderId="20">
      <alignment horizontal="right" vertical="center"/>
    </xf>
    <xf numFmtId="0" fontId="88" fillId="0" borderId="0"/>
    <xf numFmtId="49" fontId="43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5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0" fontId="14" fillId="0" borderId="0"/>
    <xf numFmtId="43" fontId="14" fillId="0" borderId="0"/>
    <xf numFmtId="9" fontId="14" fillId="0" borderId="0"/>
    <xf numFmtId="175" fontId="14" fillId="0" borderId="0"/>
    <xf numFmtId="0" fontId="27" fillId="0" borderId="0"/>
    <xf numFmtId="10" fontId="42" fillId="61" borderId="14"/>
    <xf numFmtId="4" fontId="76" fillId="70" borderId="20" applyNumberFormat="0" applyProtection="0">
      <alignment horizontal="right" vertical="center"/>
    </xf>
    <xf numFmtId="0" fontId="74" fillId="69" borderId="20" applyNumberFormat="0" applyProtection="0">
      <alignment horizontal="left" vertical="top" indent="1"/>
    </xf>
    <xf numFmtId="4" fontId="73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175" fontId="14" fillId="0" borderId="0"/>
    <xf numFmtId="0" fontId="58" fillId="0" borderId="12">
      <alignment horizontal="left" vertical="center"/>
    </xf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0" fontId="27" fillId="0" borderId="0"/>
    <xf numFmtId="0" fontId="68" fillId="0" borderId="18">
      <alignment horizont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3" fontId="27" fillId="0" borderId="0"/>
    <xf numFmtId="175" fontId="14" fillId="0" borderId="0"/>
    <xf numFmtId="9" fontId="27" fillId="0" borderId="0"/>
    <xf numFmtId="0" fontId="27" fillId="0" borderId="0"/>
    <xf numFmtId="9" fontId="27" fillId="0" borderId="0"/>
    <xf numFmtId="4" fontId="73" fillId="70" borderId="20">
      <alignment horizontal="right" vertical="center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10" fontId="42" fillId="61" borderId="14"/>
    <xf numFmtId="10" fontId="42" fillId="61" borderId="14"/>
    <xf numFmtId="10" fontId="42" fillId="61" borderId="14"/>
    <xf numFmtId="4" fontId="91" fillId="70" borderId="20">
      <alignment horizontal="right" vertical="center"/>
    </xf>
    <xf numFmtId="4" fontId="73" fillId="70" borderId="20">
      <alignment horizontal="right" vertical="center"/>
    </xf>
    <xf numFmtId="4" fontId="90" fillId="73" borderId="20">
      <alignment horizontal="left" vertical="center" wrapText="1" indent="1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90" fillId="73" borderId="20">
      <alignment horizontal="left" vertical="center" wrapText="1" indent="1"/>
    </xf>
    <xf numFmtId="4" fontId="91" fillId="70" borderId="20">
      <alignment horizontal="right" vertical="center"/>
    </xf>
    <xf numFmtId="0" fontId="27" fillId="0" borderId="0"/>
    <xf numFmtId="175" fontId="14" fillId="0" borderId="0"/>
    <xf numFmtId="0" fontId="58" fillId="0" borderId="12">
      <alignment horizontal="left" vertical="center"/>
    </xf>
    <xf numFmtId="4" fontId="70" fillId="71" borderId="20" applyNumberFormat="0" applyProtection="0">
      <alignment horizontal="left" vertical="center" wrapText="1" indent="1"/>
    </xf>
    <xf numFmtId="0" fontId="58" fillId="0" borderId="12">
      <alignment horizontal="left" vertical="center"/>
    </xf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4" fontId="91" fillId="70" borderId="20">
      <alignment horizontal="right" vertical="center"/>
    </xf>
    <xf numFmtId="4" fontId="90" fillId="73" borderId="20">
      <alignment horizontal="left" vertical="center" wrapText="1" indent="1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3" fontId="27" fillId="0" borderId="0"/>
    <xf numFmtId="175" fontId="14" fillId="0" borderId="0"/>
    <xf numFmtId="9" fontId="27" fillId="0" borderId="0"/>
    <xf numFmtId="0" fontId="27" fillId="0" borderId="0"/>
    <xf numFmtId="0" fontId="92" fillId="69" borderId="20">
      <alignment horizontal="left" vertical="top" indent="1"/>
    </xf>
    <xf numFmtId="4" fontId="73" fillId="70" borderId="20">
      <alignment horizontal="right" vertical="center"/>
    </xf>
    <xf numFmtId="0" fontId="58" fillId="0" borderId="17">
      <alignment horizontal="left" vertical="center"/>
    </xf>
    <xf numFmtId="175" fontId="14" fillId="0" borderId="0"/>
    <xf numFmtId="0" fontId="27" fillId="0" borderId="0"/>
    <xf numFmtId="9" fontId="27" fillId="0" borderId="0"/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0" fontId="58" fillId="0" borderId="17" applyNumberFormat="0" applyAlignment="0" applyProtection="0">
      <alignment horizontal="left" vertical="center"/>
    </xf>
    <xf numFmtId="43" fontId="27" fillId="0" borderId="0"/>
    <xf numFmtId="175" fontId="14" fillId="0" borderId="0"/>
    <xf numFmtId="9" fontId="27" fillId="0" borderId="0"/>
    <xf numFmtId="0" fontId="27" fillId="0" borderId="0"/>
    <xf numFmtId="0" fontId="58" fillId="0" borderId="12">
      <alignment horizontal="left" vertical="center"/>
    </xf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9" fontId="27" fillId="0" borderId="0"/>
    <xf numFmtId="0" fontId="58" fillId="0" borderId="12">
      <alignment horizontal="left" vertical="center"/>
    </xf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0" fillId="73" borderId="20">
      <alignment horizontal="left" vertical="center" wrapText="1" indent="1"/>
    </xf>
    <xf numFmtId="4" fontId="73" fillId="70" borderId="20">
      <alignment horizontal="right" vertical="center"/>
    </xf>
    <xf numFmtId="10" fontId="42" fillId="61" borderId="14"/>
    <xf numFmtId="10" fontId="42" fillId="61" borderId="14"/>
    <xf numFmtId="10" fontId="42" fillId="61" borderId="14"/>
    <xf numFmtId="4" fontId="76" fillId="70" borderId="20">
      <alignment horizontal="right" vertical="center"/>
    </xf>
    <xf numFmtId="0" fontId="92" fillId="69" borderId="20">
      <alignment horizontal="left" vertical="top" indent="1"/>
    </xf>
    <xf numFmtId="4" fontId="73" fillId="70" borderId="20">
      <alignment horizontal="right" vertical="center"/>
    </xf>
    <xf numFmtId="4" fontId="76" fillId="70" borderId="20" applyNumberFormat="0" applyProtection="0">
      <alignment horizontal="right" vertical="center"/>
    </xf>
    <xf numFmtId="0" fontId="74" fillId="69" borderId="20" applyNumberFormat="0" applyProtection="0">
      <alignment horizontal="left" vertical="top" indent="1"/>
    </xf>
    <xf numFmtId="4" fontId="70" fillId="71" borderId="20" applyNumberFormat="0" applyProtection="0">
      <alignment horizontal="left" vertical="center" wrapText="1" indent="1"/>
    </xf>
    <xf numFmtId="4" fontId="73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0" fontId="58" fillId="0" borderId="12">
      <alignment horizontal="lef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10" fontId="42" fillId="61" borderId="14"/>
    <xf numFmtId="4" fontId="76" fillId="70" borderId="2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92" fillId="69" borderId="20">
      <alignment horizontal="left" vertical="top" indent="1"/>
    </xf>
    <xf numFmtId="4" fontId="73" fillId="70" borderId="20">
      <alignment horizontal="right" vertical="center"/>
    </xf>
    <xf numFmtId="10" fontId="42" fillId="61" borderId="14"/>
    <xf numFmtId="0" fontId="58" fillId="0" borderId="12">
      <alignment horizontal="left" vertical="center"/>
    </xf>
    <xf numFmtId="0" fontId="92" fillId="69" borderId="20">
      <alignment horizontal="left" vertical="top" indent="1"/>
    </xf>
    <xf numFmtId="10" fontId="42" fillId="61" borderId="14"/>
    <xf numFmtId="0" fontId="2" fillId="0" borderId="0"/>
    <xf numFmtId="9" fontId="2" fillId="0" borderId="0" applyFont="0" applyFill="0" applyBorder="0" applyAlignment="0" applyProtection="0"/>
    <xf numFmtId="0" fontId="74" fillId="69" borderId="20" applyNumberFormat="0" applyProtection="0">
      <alignment horizontal="left" vertical="top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2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" fontId="90" fillId="73" borderId="20">
      <alignment horizontal="left" vertical="center" wrapText="1" indent="1"/>
    </xf>
    <xf numFmtId="4" fontId="73" fillId="70" borderId="20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76" fillId="70" borderId="20">
      <alignment horizontal="right" vertical="center"/>
    </xf>
    <xf numFmtId="4" fontId="90" fillId="73" borderId="20">
      <alignment horizontal="left" vertical="center" wrapText="1" indent="1"/>
    </xf>
    <xf numFmtId="4" fontId="91" fillId="70" borderId="20">
      <alignment horizontal="right" vertical="center"/>
    </xf>
    <xf numFmtId="0" fontId="58" fillId="0" borderId="12">
      <alignment horizontal="left" vertical="center"/>
    </xf>
    <xf numFmtId="10" fontId="42" fillId="61" borderId="14"/>
    <xf numFmtId="4" fontId="76" fillId="70" borderId="20">
      <alignment horizontal="right" vertical="center"/>
    </xf>
    <xf numFmtId="0" fontId="10" fillId="0" borderId="0"/>
    <xf numFmtId="4" fontId="73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4" fontId="91" fillId="70" borderId="20">
      <alignment horizontal="right" vertical="center"/>
    </xf>
    <xf numFmtId="4" fontId="73" fillId="70" borderId="20">
      <alignment horizontal="right" vertical="center"/>
    </xf>
    <xf numFmtId="4" fontId="90" fillId="73" borderId="20">
      <alignment horizontal="left" vertical="center" wrapText="1" indent="1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4" fontId="91" fillId="70" borderId="20">
      <alignment horizontal="right" vertical="center"/>
    </xf>
    <xf numFmtId="10" fontId="42" fillId="61" borderId="14"/>
    <xf numFmtId="0" fontId="58" fillId="0" borderId="12">
      <alignment horizontal="left" vertical="center"/>
    </xf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4" fontId="72" fillId="70" borderId="20" applyNumberFormat="0" applyProtection="0">
      <alignment horizontal="right" vertical="center"/>
    </xf>
    <xf numFmtId="0" fontId="68" fillId="0" borderId="18">
      <alignment horizont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10" fontId="42" fillId="61" borderId="14"/>
    <xf numFmtId="4" fontId="91" fillId="70" borderId="20">
      <alignment horizontal="right" vertical="center"/>
    </xf>
    <xf numFmtId="4" fontId="73" fillId="70" borderId="20">
      <alignment horizontal="right" vertical="center"/>
    </xf>
    <xf numFmtId="4" fontId="90" fillId="73" borderId="20">
      <alignment horizontal="left" vertical="center" wrapText="1" indent="1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0" fontId="74" fillId="69" borderId="20" applyNumberFormat="0" applyProtection="0">
      <alignment horizontal="left" vertical="top" indent="1"/>
    </xf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90" fillId="73" borderId="20">
      <alignment horizontal="left" vertical="center" wrapText="1" indent="1"/>
    </xf>
    <xf numFmtId="4" fontId="91" fillId="70" borderId="20">
      <alignment horizontal="right" vertical="center"/>
    </xf>
    <xf numFmtId="0" fontId="58" fillId="0" borderId="24">
      <alignment horizontal="left" vertical="center"/>
    </xf>
    <xf numFmtId="0" fontId="58" fillId="0" borderId="12">
      <alignment horizontal="left" vertical="center"/>
    </xf>
    <xf numFmtId="4" fontId="70" fillId="71" borderId="20" applyNumberFormat="0" applyProtection="0">
      <alignment horizontal="left" vertical="center" wrapText="1" indent="1"/>
    </xf>
    <xf numFmtId="0" fontId="58" fillId="0" borderId="12">
      <alignment horizontal="left" vertical="center"/>
    </xf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4" fontId="91" fillId="70" borderId="20">
      <alignment horizontal="right" vertical="center"/>
    </xf>
    <xf numFmtId="4" fontId="90" fillId="73" borderId="20">
      <alignment horizontal="left" vertical="center" wrapText="1" indent="1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4" fontId="73" fillId="70" borderId="20">
      <alignment horizontal="right" vertical="center"/>
    </xf>
    <xf numFmtId="0" fontId="58" fillId="0" borderId="24">
      <alignment horizontal="lef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0" fontId="58" fillId="0" borderId="24" applyNumberFormat="0" applyAlignment="0" applyProtection="0">
      <alignment horizontal="left" vertical="center"/>
    </xf>
    <xf numFmtId="0" fontId="58" fillId="0" borderId="12">
      <alignment horizontal="left" vertical="center"/>
    </xf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0" fontId="58" fillId="0" borderId="12">
      <alignment horizontal="left" vertical="center"/>
    </xf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10" fontId="42" fillId="61" borderId="14"/>
    <xf numFmtId="4" fontId="76" fillId="70" borderId="20" applyNumberFormat="0" applyProtection="0">
      <alignment horizontal="right" vertical="center"/>
    </xf>
    <xf numFmtId="0" fontId="74" fillId="69" borderId="20" applyNumberFormat="0" applyProtection="0">
      <alignment horizontal="left" vertical="top" indent="1"/>
    </xf>
    <xf numFmtId="4" fontId="73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0" fontId="58" fillId="0" borderId="12">
      <alignment horizontal="left" vertical="center"/>
    </xf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" fontId="73" fillId="70" borderId="20">
      <alignment horizontal="right" vertical="center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10" fontId="42" fillId="61" borderId="14"/>
    <xf numFmtId="10" fontId="42" fillId="61" borderId="14"/>
    <xf numFmtId="4" fontId="91" fillId="70" borderId="20">
      <alignment horizontal="right" vertical="center"/>
    </xf>
    <xf numFmtId="4" fontId="73" fillId="70" borderId="20">
      <alignment horizontal="right" vertical="center"/>
    </xf>
    <xf numFmtId="4" fontId="90" fillId="73" borderId="20">
      <alignment horizontal="left" vertical="center" wrapText="1" indent="1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90" fillId="73" borderId="20">
      <alignment horizontal="left" vertical="center" wrapText="1" indent="1"/>
    </xf>
    <xf numFmtId="4" fontId="91" fillId="70" borderId="20">
      <alignment horizontal="right" vertical="center"/>
    </xf>
    <xf numFmtId="4" fontId="70" fillId="71" borderId="20" applyNumberFormat="0" applyProtection="0">
      <alignment horizontal="left" vertical="center" wrapText="1" indent="1"/>
    </xf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4" fontId="91" fillId="70" borderId="20">
      <alignment horizontal="right" vertical="center"/>
    </xf>
    <xf numFmtId="4" fontId="90" fillId="73" borderId="20">
      <alignment horizontal="left" vertical="center" wrapText="1" indent="1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4" fontId="73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0" fontId="58" fillId="0" borderId="12">
      <alignment horizontal="left" vertical="center"/>
    </xf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0" fontId="37" fillId="0" borderId="0"/>
    <xf numFmtId="0" fontId="57" fillId="2" borderId="0" applyNumberFormat="0" applyBorder="0" applyAlignment="0" applyProtection="0"/>
    <xf numFmtId="0" fontId="47" fillId="3" borderId="0" applyNumberFormat="0" applyBorder="0" applyAlignment="0" applyProtection="0"/>
    <xf numFmtId="0" fontId="61" fillId="4" borderId="0" applyNumberFormat="0" applyBorder="0" applyAlignment="0" applyProtection="0"/>
    <xf numFmtId="0" fontId="59" fillId="5" borderId="7" applyNumberFormat="0" applyAlignment="0" applyProtection="0"/>
    <xf numFmtId="0" fontId="65" fillId="6" borderId="8" applyNumberFormat="0" applyAlignment="0" applyProtection="0"/>
    <xf numFmtId="0" fontId="50" fillId="6" borderId="7" applyNumberFormat="0" applyAlignment="0" applyProtection="0"/>
    <xf numFmtId="0" fontId="60" fillId="0" borderId="9" applyNumberFormat="0" applyFill="0" applyAlignment="0" applyProtection="0"/>
    <xf numFmtId="0" fontId="44" fillId="7" borderId="10" applyNumberFormat="0" applyAlignment="0" applyProtection="0"/>
    <xf numFmtId="0" fontId="7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46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46" fillId="31" borderId="0" applyNumberFormat="0" applyBorder="0" applyAlignment="0" applyProtection="0"/>
    <xf numFmtId="0" fontId="52" fillId="0" borderId="0"/>
    <xf numFmtId="0" fontId="95" fillId="0" borderId="0"/>
    <xf numFmtId="176" fontId="96" fillId="0" borderId="0"/>
    <xf numFmtId="49" fontId="97" fillId="0" borderId="15">
      <alignment horizontal="left" wrapText="1"/>
    </xf>
    <xf numFmtId="177" fontId="98" fillId="0" borderId="0"/>
    <xf numFmtId="177" fontId="98" fillId="0" borderId="0" applyFill="0" applyBorder="0" applyAlignment="0"/>
    <xf numFmtId="178" fontId="98" fillId="0" borderId="0"/>
    <xf numFmtId="178" fontId="98" fillId="0" borderId="0" applyFill="0" applyBorder="0" applyAlignment="0"/>
    <xf numFmtId="179" fontId="98" fillId="0" borderId="0"/>
    <xf numFmtId="179" fontId="98" fillId="0" borderId="0" applyFill="0" applyBorder="0" applyAlignment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 applyFill="0" applyBorder="0" applyAlignment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0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 applyFill="0" applyBorder="0" applyAlignment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77" fontId="98" fillId="0" borderId="0"/>
    <xf numFmtId="177" fontId="98" fillId="0" borderId="0" applyFill="0" applyBorder="0" applyAlignment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 applyFill="0" applyBorder="0" applyAlignment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78" fontId="98" fillId="0" borderId="0"/>
    <xf numFmtId="178" fontId="98" fillId="0" borderId="0" applyFill="0" applyBorder="0" applyAlignment="0"/>
    <xf numFmtId="43" fontId="52" fillId="0" borderId="0"/>
    <xf numFmtId="177" fontId="98" fillId="0" borderId="0"/>
    <xf numFmtId="177" fontId="98" fillId="0" borderId="0" applyFont="0" applyFill="0" applyBorder="0" applyAlignment="0" applyProtection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178" fontId="98" fillId="0" borderId="0"/>
    <xf numFmtId="178" fontId="98" fillId="0" borderId="0" applyFont="0" applyFill="0" applyBorder="0" applyAlignment="0" applyProtection="0"/>
    <xf numFmtId="175" fontId="94" fillId="0" borderId="0"/>
    <xf numFmtId="175" fontId="94" fillId="0" borderId="0"/>
    <xf numFmtId="175" fontId="94" fillId="0" borderId="0"/>
    <xf numFmtId="175" fontId="94" fillId="0" borderId="0"/>
    <xf numFmtId="14" fontId="101" fillId="0" borderId="0"/>
    <xf numFmtId="14" fontId="101" fillId="0" borderId="0" applyFill="0" applyBorder="0" applyAlignment="0"/>
    <xf numFmtId="177" fontId="98" fillId="0" borderId="0"/>
    <xf numFmtId="177" fontId="98" fillId="0" borderId="0" applyFill="0" applyBorder="0" applyAlignment="0"/>
    <xf numFmtId="178" fontId="98" fillId="0" borderId="0"/>
    <xf numFmtId="178" fontId="98" fillId="0" borderId="0" applyFill="0" applyBorder="0" applyAlignment="0"/>
    <xf numFmtId="177" fontId="98" fillId="0" borderId="0"/>
    <xf numFmtId="177" fontId="98" fillId="0" borderId="0" applyFill="0" applyBorder="0" applyAlignment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 applyFill="0" applyBorder="0" applyAlignment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78" fontId="98" fillId="0" borderId="0"/>
    <xf numFmtId="178" fontId="98" fillId="0" borderId="0" applyFill="0" applyBorder="0" applyAlignment="0"/>
    <xf numFmtId="38" fontId="100" fillId="60" borderId="0"/>
    <xf numFmtId="38" fontId="100" fillId="60" borderId="0" applyNumberFormat="0" applyBorder="0" applyAlignment="0" applyProtection="0"/>
    <xf numFmtId="0" fontId="102" fillId="0" borderId="17">
      <alignment horizontal="left" vertical="center"/>
    </xf>
    <xf numFmtId="0" fontId="102" fillId="0" borderId="17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13" fillId="0" borderId="0">
      <alignment vertical="top"/>
      <protection locked="0"/>
    </xf>
    <xf numFmtId="10" fontId="100" fillId="61" borderId="14"/>
    <xf numFmtId="10" fontId="100" fillId="61" borderId="14" applyNumberFormat="0" applyBorder="0" applyAlignment="0" applyProtection="0"/>
    <xf numFmtId="177" fontId="98" fillId="0" borderId="0"/>
    <xf numFmtId="177" fontId="98" fillId="0" borderId="0" applyFill="0" applyBorder="0" applyAlignment="0"/>
    <xf numFmtId="178" fontId="98" fillId="0" borderId="0"/>
    <xf numFmtId="178" fontId="98" fillId="0" borderId="0" applyFill="0" applyBorder="0" applyAlignment="0"/>
    <xf numFmtId="177" fontId="98" fillId="0" borderId="0"/>
    <xf numFmtId="177" fontId="98" fillId="0" borderId="0" applyFill="0" applyBorder="0" applyAlignment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 applyFill="0" applyBorder="0" applyAlignment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78" fontId="98" fillId="0" borderId="0"/>
    <xf numFmtId="178" fontId="98" fillId="0" borderId="0" applyFill="0" applyBorder="0" applyAlignment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183" fontId="104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94" fillId="0" borderId="0"/>
    <xf numFmtId="0" fontId="112" fillId="0" borderId="0"/>
    <xf numFmtId="0" fontId="94" fillId="0" borderId="0"/>
    <xf numFmtId="0" fontId="94" fillId="0" borderId="0"/>
    <xf numFmtId="0" fontId="94" fillId="0" borderId="0"/>
    <xf numFmtId="0" fontId="53" fillId="0" borderId="0"/>
    <xf numFmtId="0" fontId="100" fillId="0" borderId="0"/>
    <xf numFmtId="0" fontId="94" fillId="0" borderId="0"/>
    <xf numFmtId="0" fontId="94" fillId="0" borderId="0"/>
    <xf numFmtId="0" fontId="111" fillId="0" borderId="0"/>
    <xf numFmtId="0" fontId="100" fillId="0" borderId="0"/>
    <xf numFmtId="0" fontId="101" fillId="0" borderId="0">
      <alignment vertical="top"/>
    </xf>
    <xf numFmtId="0" fontId="104" fillId="0" borderId="0"/>
    <xf numFmtId="0" fontId="6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0" fillId="0" borderId="0"/>
    <xf numFmtId="0" fontId="53" fillId="0" borderId="0"/>
    <xf numFmtId="0" fontId="94" fillId="0" borderId="0"/>
    <xf numFmtId="0" fontId="94" fillId="0" borderId="0"/>
    <xf numFmtId="0" fontId="100" fillId="0" borderId="0"/>
    <xf numFmtId="0" fontId="100" fillId="0" borderId="0"/>
    <xf numFmtId="0" fontId="100" fillId="0" borderId="0"/>
    <xf numFmtId="0" fontId="94" fillId="0" borderId="0"/>
    <xf numFmtId="0" fontId="111" fillId="0" borderId="0"/>
    <xf numFmtId="0" fontId="101" fillId="0" borderId="0">
      <alignment vertical="top"/>
    </xf>
    <xf numFmtId="0" fontId="100" fillId="0" borderId="0"/>
    <xf numFmtId="0" fontId="94" fillId="0" borderId="0"/>
    <xf numFmtId="40" fontId="105" fillId="64" borderId="0">
      <alignment horizontal="right"/>
    </xf>
    <xf numFmtId="40" fontId="105" fillId="64" borderId="0">
      <alignment horizontal="right"/>
    </xf>
    <xf numFmtId="0" fontId="106" fillId="64" borderId="13"/>
    <xf numFmtId="0" fontId="106" fillId="64" borderId="13"/>
    <xf numFmtId="9" fontId="52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 applyFont="0" applyFill="0" applyBorder="0" applyAlignment="0" applyProtection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1" fontId="99" fillId="0" borderId="0"/>
    <xf numFmtId="184" fontId="98" fillId="0" borderId="0"/>
    <xf numFmtId="184" fontId="98" fillId="0" borderId="0" applyFont="0" applyFill="0" applyBorder="0" applyAlignment="0" applyProtection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 applyFont="0" applyFill="0" applyBorder="0" applyAlignment="0" applyProtection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10" fontId="94" fillId="0" borderId="0"/>
    <xf numFmtId="9" fontId="100" fillId="0" borderId="0"/>
    <xf numFmtId="9" fontId="100" fillId="0" borderId="0"/>
    <xf numFmtId="9" fontId="100" fillId="0" borderId="0"/>
    <xf numFmtId="9" fontId="52" fillId="0" borderId="0"/>
    <xf numFmtId="9" fontId="94" fillId="0" borderId="0"/>
    <xf numFmtId="9" fontId="100" fillId="0" borderId="0"/>
    <xf numFmtId="9" fontId="94" fillId="0" borderId="0"/>
    <xf numFmtId="9" fontId="100" fillId="0" borderId="0"/>
    <xf numFmtId="9" fontId="100" fillId="0" borderId="0"/>
    <xf numFmtId="9" fontId="111" fillId="0" borderId="0"/>
    <xf numFmtId="9" fontId="112" fillId="0" borderId="0"/>
    <xf numFmtId="9" fontId="94" fillId="0" borderId="0"/>
    <xf numFmtId="9" fontId="94" fillId="0" borderId="0"/>
    <xf numFmtId="177" fontId="98" fillId="0" borderId="0"/>
    <xf numFmtId="177" fontId="98" fillId="0" borderId="0" applyFill="0" applyBorder="0" applyAlignment="0"/>
    <xf numFmtId="178" fontId="98" fillId="0" borderId="0"/>
    <xf numFmtId="178" fontId="98" fillId="0" borderId="0" applyFill="0" applyBorder="0" applyAlignment="0"/>
    <xf numFmtId="177" fontId="98" fillId="0" borderId="0"/>
    <xf numFmtId="177" fontId="98" fillId="0" borderId="0" applyFill="0" applyBorder="0" applyAlignment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 applyFill="0" applyBorder="0" applyAlignment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82" fontId="99" fillId="0" borderId="0"/>
    <xf numFmtId="178" fontId="98" fillId="0" borderId="0"/>
    <xf numFmtId="178" fontId="98" fillId="0" borderId="0" applyFill="0" applyBorder="0" applyAlignment="0"/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68" fillId="0" borderId="18">
      <alignment horizontal="center"/>
    </xf>
    <xf numFmtId="0" fontId="59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37" fontId="107" fillId="0" borderId="0"/>
    <xf numFmtId="4" fontId="70" fillId="72" borderId="0">
      <alignment horizontal="left" vertical="center" wrapText="1"/>
    </xf>
    <xf numFmtId="4" fontId="108" fillId="67" borderId="19">
      <alignment horizontal="left" vertical="center"/>
    </xf>
    <xf numFmtId="4" fontId="101" fillId="70" borderId="0">
      <alignment horizontal="left" vertical="center"/>
    </xf>
    <xf numFmtId="4" fontId="101" fillId="69" borderId="0">
      <alignment horizontal="left" vertical="center"/>
    </xf>
    <xf numFmtId="4" fontId="72" fillId="70" borderId="20">
      <alignment horizontal="right" vertical="center"/>
    </xf>
    <xf numFmtId="4" fontId="109" fillId="70" borderId="20">
      <alignment horizontal="right" vertical="center"/>
    </xf>
    <xf numFmtId="4" fontId="70" fillId="73" borderId="20">
      <alignment horizontal="left" vertical="center" wrapText="1"/>
    </xf>
    <xf numFmtId="0" fontId="74" fillId="69" borderId="20">
      <alignment horizontal="left" vertical="top"/>
    </xf>
    <xf numFmtId="4" fontId="75" fillId="0" borderId="0">
      <alignment horizontal="left" vertical="center"/>
    </xf>
    <xf numFmtId="4" fontId="110" fillId="70" borderId="20">
      <alignment horizontal="right" vertical="center"/>
    </xf>
    <xf numFmtId="0" fontId="95" fillId="0" borderId="0"/>
    <xf numFmtId="49" fontId="101" fillId="0" borderId="0"/>
    <xf numFmtId="49" fontId="101" fillId="0" borderId="0" applyFill="0" applyBorder="0" applyAlignment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 applyFill="0" applyBorder="0" applyAlignment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5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 applyFill="0" applyBorder="0" applyAlignment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186" fontId="99" fillId="0" borderId="0"/>
    <xf numFmtId="0" fontId="37" fillId="0" borderId="0"/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59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0" fontId="59" fillId="5" borderId="7" applyNumberFormat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10" fillId="0" borderId="0" applyFont="0" applyFill="0" applyBorder="0" applyAlignment="0" applyProtection="0"/>
    <xf numFmtId="0" fontId="10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14" fillId="0" borderId="0"/>
    <xf numFmtId="0" fontId="45" fillId="0" borderId="0"/>
    <xf numFmtId="176" fontId="34" fillId="0" borderId="0" applyAlignment="0" applyProtection="0"/>
    <xf numFmtId="49" fontId="48" fillId="0" borderId="15" applyNumberFormat="0" applyAlignment="0" applyProtection="0">
      <alignment horizontal="left" wrapText="1"/>
    </xf>
    <xf numFmtId="177" fontId="49" fillId="0" borderId="0" applyFill="0" applyBorder="0" applyAlignment="0"/>
    <xf numFmtId="177" fontId="4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179" fontId="49" fillId="0" borderId="0" applyFill="0" applyBorder="0" applyAlignment="0"/>
    <xf numFmtId="179" fontId="4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0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81" fontId="19" fillId="0" borderId="0" applyFill="0" applyBorder="0" applyAlignment="0"/>
    <xf numFmtId="177" fontId="49" fillId="0" borderId="0" applyFill="0" applyBorder="0" applyAlignment="0"/>
    <xf numFmtId="177" fontId="4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177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94" fillId="0" borderId="0"/>
    <xf numFmtId="17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94" fillId="0" borderId="0"/>
    <xf numFmtId="175" fontId="14" fillId="0" borderId="0" applyFont="0" applyFill="0" applyBorder="0" applyAlignment="0" applyProtection="0"/>
    <xf numFmtId="175" fontId="94" fillId="0" borderId="0"/>
    <xf numFmtId="14" fontId="43" fillId="0" borderId="0" applyFill="0" applyBorder="0" applyAlignment="0"/>
    <xf numFmtId="14" fontId="43" fillId="0" borderId="0" applyFill="0" applyBorder="0" applyAlignment="0"/>
    <xf numFmtId="177" fontId="49" fillId="0" borderId="0" applyFill="0" applyBorder="0" applyAlignment="0"/>
    <xf numFmtId="177" fontId="4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177" fontId="49" fillId="0" borderId="0" applyFill="0" applyBorder="0" applyAlignment="0"/>
    <xf numFmtId="177" fontId="4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38" fontId="42" fillId="60" borderId="0" applyNumberFormat="0" applyBorder="0" applyAlignment="0" applyProtection="0"/>
    <xf numFmtId="38" fontId="42" fillId="60" borderId="0" applyNumberFormat="0" applyBorder="0" applyAlignment="0" applyProtection="0"/>
    <xf numFmtId="0" fontId="58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0" fontId="58" fillId="0" borderId="24" applyNumberFormat="0" applyAlignment="0" applyProtection="0">
      <alignment horizontal="left" vertical="center"/>
    </xf>
    <xf numFmtId="0" fontId="102" fillId="0" borderId="24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58" fillId="0" borderId="12">
      <alignment horizontal="left" vertical="center"/>
    </xf>
    <xf numFmtId="0" fontId="40" fillId="0" borderId="0" applyNumberFormat="0" applyFill="0" applyBorder="0" applyAlignment="0" applyProtection="0">
      <alignment vertical="top"/>
      <protection locked="0"/>
    </xf>
    <xf numFmtId="10" fontId="42" fillId="61" borderId="14" applyNumberFormat="0" applyBorder="0" applyAlignment="0" applyProtection="0"/>
    <xf numFmtId="10" fontId="42" fillId="61" borderId="14" applyNumberFormat="0" applyBorder="0" applyAlignment="0" applyProtection="0"/>
    <xf numFmtId="177" fontId="49" fillId="0" borderId="0" applyFill="0" applyBorder="0" applyAlignment="0"/>
    <xf numFmtId="177" fontId="4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177" fontId="49" fillId="0" borderId="0" applyFill="0" applyBorder="0" applyAlignment="0"/>
    <xf numFmtId="177" fontId="4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0" fontId="12" fillId="0" borderId="0"/>
    <xf numFmtId="0" fontId="13" fillId="0" borderId="0"/>
    <xf numFmtId="0" fontId="2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" fillId="0" borderId="0"/>
    <xf numFmtId="0" fontId="42" fillId="0" borderId="0"/>
    <xf numFmtId="0" fontId="42" fillId="0" borderId="0"/>
    <xf numFmtId="0" fontId="10" fillId="0" borderId="0"/>
    <xf numFmtId="0" fontId="13" fillId="0" borderId="0"/>
    <xf numFmtId="0" fontId="43" fillId="0" borderId="0">
      <alignment vertical="top"/>
    </xf>
    <xf numFmtId="0" fontId="10" fillId="0" borderId="0"/>
    <xf numFmtId="0" fontId="3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42" fillId="0" borderId="0"/>
    <xf numFmtId="0" fontId="64" fillId="0" borderId="0"/>
    <xf numFmtId="0" fontId="37" fillId="0" borderId="0"/>
    <xf numFmtId="0" fontId="5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2" fillId="0" borderId="0"/>
    <xf numFmtId="40" fontId="66" fillId="64" borderId="0">
      <alignment horizontal="right"/>
    </xf>
    <xf numFmtId="40" fontId="66" fillId="64" borderId="0">
      <alignment horizontal="right"/>
    </xf>
    <xf numFmtId="0" fontId="67" fillId="64" borderId="13"/>
    <xf numFmtId="0" fontId="67" fillId="64" borderId="13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27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2" fillId="0" borderId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7" fontId="49" fillId="0" borderId="0" applyFill="0" applyBorder="0" applyAlignment="0"/>
    <xf numFmtId="177" fontId="4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177" fontId="49" fillId="0" borderId="0" applyFill="0" applyBorder="0" applyAlignment="0"/>
    <xf numFmtId="177" fontId="4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82" fontId="19" fillId="0" borderId="0" applyFill="0" applyBorder="0" applyAlignment="0"/>
    <xf numFmtId="178" fontId="49" fillId="0" borderId="0" applyFill="0" applyBorder="0" applyAlignment="0"/>
    <xf numFmtId="178" fontId="49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0" fontId="55" fillId="65" borderId="0" applyNumberFormat="0" applyFont="0" applyBorder="0" applyAlignment="0" applyProtection="0"/>
    <xf numFmtId="37" fontId="69" fillId="0" borderId="0"/>
    <xf numFmtId="4" fontId="70" fillId="66" borderId="0" applyNumberFormat="0" applyProtection="0">
      <alignment horizontal="left" vertical="center" wrapText="1" indent="1"/>
    </xf>
    <xf numFmtId="4" fontId="71" fillId="67" borderId="19" applyNumberFormat="0" applyProtection="0">
      <alignment horizontal="left" vertical="center" indent="1"/>
    </xf>
    <xf numFmtId="4" fontId="43" fillId="68" borderId="0" applyNumberFormat="0" applyProtection="0">
      <alignment horizontal="left" vertical="center" indent="1"/>
    </xf>
    <xf numFmtId="4" fontId="43" fillId="69" borderId="0" applyNumberFormat="0" applyProtection="0">
      <alignment horizontal="left" vertical="center" indent="1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>
      <alignment horizontal="right" vertical="center"/>
    </xf>
    <xf numFmtId="4" fontId="72" fillId="70" borderId="20">
      <alignment horizontal="right" vertical="center"/>
    </xf>
    <xf numFmtId="4" fontId="72" fillId="70" borderId="20">
      <alignment horizontal="right" vertical="center"/>
    </xf>
    <xf numFmtId="4" fontId="72" fillId="70" borderId="20">
      <alignment horizontal="right" vertical="center"/>
    </xf>
    <xf numFmtId="4" fontId="72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109" fillId="70" borderId="20">
      <alignment horizontal="right" vertical="center"/>
    </xf>
    <xf numFmtId="4" fontId="109" fillId="70" borderId="20">
      <alignment horizontal="right" vertical="center"/>
    </xf>
    <xf numFmtId="4" fontId="109" fillId="70" borderId="20">
      <alignment horizontal="right" vertical="center"/>
    </xf>
    <xf numFmtId="4" fontId="109" fillId="70" borderId="20">
      <alignment horizontal="right" vertical="center"/>
    </xf>
    <xf numFmtId="4" fontId="109" fillId="70" borderId="20">
      <alignment horizontal="right" vertical="center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3" borderId="20">
      <alignment horizontal="left" vertical="center" wrapText="1"/>
    </xf>
    <xf numFmtId="4" fontId="70" fillId="73" borderId="20">
      <alignment horizontal="left" vertical="center" wrapText="1"/>
    </xf>
    <xf numFmtId="4" fontId="70" fillId="73" borderId="20">
      <alignment horizontal="left" vertical="center" wrapText="1"/>
    </xf>
    <xf numFmtId="4" fontId="70" fillId="73" borderId="20">
      <alignment horizontal="left" vertical="center" wrapText="1"/>
    </xf>
    <xf numFmtId="4" fontId="70" fillId="73" borderId="20">
      <alignment horizontal="left" vertical="center" wrapTex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>
      <alignment horizontal="left" vertical="top"/>
    </xf>
    <xf numFmtId="0" fontId="74" fillId="69" borderId="20">
      <alignment horizontal="left" vertical="top"/>
    </xf>
    <xf numFmtId="0" fontId="74" fillId="69" borderId="20">
      <alignment horizontal="left" vertical="top"/>
    </xf>
    <xf numFmtId="0" fontId="74" fillId="69" borderId="20">
      <alignment horizontal="left" vertical="top"/>
    </xf>
    <xf numFmtId="0" fontId="74" fillId="69" borderId="20">
      <alignment horizontal="left" vertical="top"/>
    </xf>
    <xf numFmtId="4" fontId="75" fillId="0" borderId="0" applyNumberFormat="0" applyProtection="0">
      <alignment horizontal="left" vertical="center" indent="1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110" fillId="70" borderId="20">
      <alignment horizontal="right" vertical="center"/>
    </xf>
    <xf numFmtId="4" fontId="110" fillId="70" borderId="20">
      <alignment horizontal="right" vertical="center"/>
    </xf>
    <xf numFmtId="4" fontId="110" fillId="70" borderId="20">
      <alignment horizontal="right" vertical="center"/>
    </xf>
    <xf numFmtId="4" fontId="110" fillId="70" borderId="20">
      <alignment horizontal="right" vertical="center"/>
    </xf>
    <xf numFmtId="4" fontId="110" fillId="70" borderId="20">
      <alignment horizontal="right" vertical="center"/>
    </xf>
    <xf numFmtId="0" fontId="45" fillId="0" borderId="0"/>
    <xf numFmtId="49" fontId="43" fillId="0" borderId="0" applyFill="0" applyBorder="0" applyAlignment="0"/>
    <xf numFmtId="49" fontId="43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43" fontId="10" fillId="0" borderId="0" applyFont="0" applyFill="0" applyBorder="0" applyAlignment="0" applyProtection="0"/>
    <xf numFmtId="0" fontId="10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" fillId="0" borderId="0"/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58" fillId="0" borderId="12">
      <alignment horizontal="left" vertical="center"/>
    </xf>
    <xf numFmtId="0" fontId="10" fillId="0" borderId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14" fillId="0" borderId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2" fillId="0" borderId="0"/>
    <xf numFmtId="0" fontId="52" fillId="0" borderId="0"/>
    <xf numFmtId="43" fontId="100" fillId="0" borderId="0"/>
    <xf numFmtId="43" fontId="12" fillId="0" borderId="0" applyFont="0" applyFill="0" applyBorder="0" applyAlignment="0" applyProtection="0"/>
    <xf numFmtId="43" fontId="100" fillId="0" borderId="0"/>
    <xf numFmtId="0" fontId="12" fillId="0" borderId="0"/>
    <xf numFmtId="0" fontId="52" fillId="0" borderId="0"/>
    <xf numFmtId="9" fontId="13" fillId="0" borderId="0" applyFont="0" applyFill="0" applyBorder="0" applyAlignment="0" applyProtection="0"/>
    <xf numFmtId="43" fontId="52" fillId="0" borderId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0" fillId="0" borderId="0"/>
    <xf numFmtId="0" fontId="12" fillId="0" borderId="0"/>
    <xf numFmtId="43" fontId="1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175" fontId="14" fillId="0" borderId="0"/>
    <xf numFmtId="174" fontId="14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175" fontId="14" fillId="0" borderId="0"/>
    <xf numFmtId="175" fontId="14" fillId="0" borderId="0"/>
    <xf numFmtId="175" fontId="14" fillId="0" borderId="0"/>
    <xf numFmtId="175" fontId="14" fillId="0" borderId="0"/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175" fontId="14" fillId="0" borderId="0"/>
    <xf numFmtId="175" fontId="14" fillId="0" borderId="0"/>
    <xf numFmtId="43" fontId="27" fillId="0" borderId="0"/>
    <xf numFmtId="175" fontId="14" fillId="0" borderId="0"/>
    <xf numFmtId="175" fontId="14" fillId="0" borderId="0"/>
    <xf numFmtId="43" fontId="27" fillId="0" borderId="0"/>
    <xf numFmtId="175" fontId="14" fillId="0" borderId="0"/>
    <xf numFmtId="175" fontId="14" fillId="0" borderId="0"/>
    <xf numFmtId="43" fontId="27" fillId="0" borderId="0"/>
    <xf numFmtId="175" fontId="14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94" fillId="0" borderId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94" fillId="0" borderId="0"/>
    <xf numFmtId="175" fontId="14" fillId="0" borderId="0" applyFont="0" applyFill="0" applyBorder="0" applyAlignment="0" applyProtection="0"/>
    <xf numFmtId="175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0" fillId="0" borderId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175" fontId="14" fillId="0" borderId="0"/>
    <xf numFmtId="174" fontId="14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175" fontId="14" fillId="0" borderId="0"/>
    <xf numFmtId="175" fontId="14" fillId="0" borderId="0"/>
    <xf numFmtId="175" fontId="14" fillId="0" borderId="0"/>
    <xf numFmtId="175" fontId="14" fillId="0" borderId="0"/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175" fontId="14" fillId="0" borderId="0"/>
    <xf numFmtId="175" fontId="14" fillId="0" borderId="0"/>
    <xf numFmtId="43" fontId="27" fillId="0" borderId="0"/>
    <xf numFmtId="175" fontId="14" fillId="0" borderId="0"/>
    <xf numFmtId="175" fontId="14" fillId="0" borderId="0"/>
    <xf numFmtId="43" fontId="27" fillId="0" borderId="0"/>
    <xf numFmtId="175" fontId="14" fillId="0" borderId="0"/>
    <xf numFmtId="175" fontId="14" fillId="0" borderId="0"/>
    <xf numFmtId="43" fontId="27" fillId="0" borderId="0"/>
    <xf numFmtId="175" fontId="14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94" fillId="0" borderId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94" fillId="0" borderId="0"/>
    <xf numFmtId="175" fontId="14" fillId="0" borderId="0" applyFont="0" applyFill="0" applyBorder="0" applyAlignment="0" applyProtection="0"/>
    <xf numFmtId="175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/>
    <xf numFmtId="43" fontId="52" fillId="0" borderId="0" applyFont="0" applyFill="0" applyBorder="0" applyAlignment="0" applyProtection="0"/>
    <xf numFmtId="0" fontId="52" fillId="0" borderId="0"/>
    <xf numFmtId="43" fontId="52" fillId="0" borderId="0"/>
    <xf numFmtId="43" fontId="5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/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58" fillId="0" borderId="12">
      <alignment horizontal="left" vertical="center"/>
    </xf>
    <xf numFmtId="0" fontId="2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43" fontId="39" fillId="0" borderId="0" applyFont="0" applyFill="0" applyBorder="0" applyAlignment="0" applyProtection="0"/>
    <xf numFmtId="0" fontId="38" fillId="0" borderId="0"/>
    <xf numFmtId="0" fontId="15" fillId="0" borderId="0"/>
    <xf numFmtId="43" fontId="2" fillId="0" borderId="0" applyFont="0" applyFill="0" applyBorder="0" applyAlignment="0" applyProtection="0"/>
    <xf numFmtId="0" fontId="24" fillId="0" borderId="3" applyNumberFormat="0" applyFill="0" applyAlignment="0">
      <alignment wrapText="1"/>
      <protection locked="0"/>
    </xf>
    <xf numFmtId="0" fontId="10" fillId="0" borderId="0"/>
    <xf numFmtId="0" fontId="24" fillId="0" borderId="3" applyNumberFormat="0" applyFill="0" applyAlignment="0">
      <protection locked="0"/>
    </xf>
    <xf numFmtId="0" fontId="39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/>
    <xf numFmtId="43" fontId="12" fillId="0" borderId="0" applyFont="0" applyFill="0" applyBorder="0" applyAlignment="0" applyProtection="0"/>
    <xf numFmtId="43" fontId="100" fillId="0" borderId="0"/>
    <xf numFmtId="43" fontId="52" fillId="0" borderId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0" fillId="0" borderId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/>
    <xf numFmtId="43" fontId="52" fillId="0" borderId="0" applyFont="0" applyFill="0" applyBorder="0" applyAlignment="0" applyProtection="0"/>
    <xf numFmtId="43" fontId="52" fillId="0" borderId="0"/>
    <xf numFmtId="43" fontId="5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/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58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58" fillId="0" borderId="12">
      <alignment horizontal="left" vertical="center"/>
    </xf>
    <xf numFmtId="43" fontId="27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/>
    <xf numFmtId="43" fontId="12" fillId="0" borderId="0" applyFont="0" applyFill="0" applyBorder="0" applyAlignment="0" applyProtection="0"/>
    <xf numFmtId="43" fontId="100" fillId="0" borderId="0"/>
    <xf numFmtId="43" fontId="52" fillId="0" borderId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0" fillId="0" borderId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/>
    <xf numFmtId="43" fontId="52" fillId="0" borderId="0" applyFont="0" applyFill="0" applyBorder="0" applyAlignment="0" applyProtection="0"/>
    <xf numFmtId="43" fontId="52" fillId="0" borderId="0"/>
    <xf numFmtId="43" fontId="5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/>
    <xf numFmtId="43" fontId="27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17" fillId="0" borderId="3" applyNumberFormat="0" applyFill="0" applyBorder="0" applyAlignment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5" fillId="0" borderId="0"/>
    <xf numFmtId="0" fontId="2" fillId="0" borderId="0"/>
    <xf numFmtId="0" fontId="2" fillId="0" borderId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0" fontId="114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0">
      <protection locked="0"/>
    </xf>
    <xf numFmtId="0" fontId="14" fillId="0" borderId="0"/>
    <xf numFmtId="43" fontId="14" fillId="0" borderId="0" applyFont="0" applyFill="0" applyBorder="0" applyAlignment="0" applyProtection="0"/>
    <xf numFmtId="0" fontId="15" fillId="0" borderId="0"/>
    <xf numFmtId="0" fontId="17" fillId="0" borderId="0" applyNumberFormat="0" applyFill="0" applyBorder="0" applyAlignment="0">
      <alignment vertical="top"/>
      <protection locked="0"/>
    </xf>
    <xf numFmtId="0" fontId="15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3" applyNumberFormat="0" applyFill="0" applyAlignment="0">
      <protection locked="0"/>
    </xf>
    <xf numFmtId="9" fontId="2" fillId="0" borderId="0" applyFont="0" applyFill="0" applyBorder="0" applyAlignment="0" applyProtection="0"/>
    <xf numFmtId="0" fontId="27" fillId="0" borderId="0"/>
    <xf numFmtId="0" fontId="23" fillId="0" borderId="0" applyNumberFormat="0" applyFill="0" applyBorder="0" applyAlignment="0" applyProtection="0"/>
    <xf numFmtId="0" fontId="27" fillId="0" borderId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76" fillId="70" borderId="20">
      <alignment horizontal="right" vertical="center"/>
    </xf>
    <xf numFmtId="0" fontId="2" fillId="0" borderId="0"/>
    <xf numFmtId="0" fontId="58" fillId="0" borderId="25">
      <alignment horizontal="left" vertical="center"/>
    </xf>
    <xf numFmtId="0" fontId="2" fillId="0" borderId="0"/>
    <xf numFmtId="4" fontId="73" fillId="70" borderId="20" applyNumberFormat="0" applyProtection="0">
      <alignment horizontal="right" vertical="center"/>
    </xf>
    <xf numFmtId="43" fontId="14" fillId="0" borderId="0" applyFont="0" applyFill="0" applyBorder="0" applyAlignment="0" applyProtection="0"/>
    <xf numFmtId="0" fontId="58" fillId="0" borderId="25">
      <alignment horizontal="lef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73" fillId="70" borderId="20" applyNumberFormat="0" applyProtection="0">
      <alignment horizontal="right" vertical="center"/>
    </xf>
    <xf numFmtId="0" fontId="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72" fillId="70" borderId="20">
      <alignment horizontal="right" vertical="center"/>
    </xf>
    <xf numFmtId="0" fontId="102" fillId="0" borderId="25">
      <alignment horizontal="lef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72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4" fontId="90" fillId="73" borderId="20">
      <alignment horizontal="left" vertical="center" wrapText="1" indent="1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4" fontId="73" fillId="70" borderId="20" applyNumberFormat="0" applyProtection="0">
      <alignment horizontal="right" vertical="center"/>
    </xf>
    <xf numFmtId="4" fontId="90" fillId="73" borderId="2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2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4" fontId="73" fillId="70" borderId="20" applyNumberFormat="0" applyProtection="0">
      <alignment horizontal="right" vertical="center"/>
    </xf>
    <xf numFmtId="0" fontId="74" fillId="69" borderId="20" applyNumberFormat="0" applyProtection="0">
      <alignment horizontal="left" vertical="top" indent="1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4" fontId="73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4" fontId="91" fillId="70" borderId="20">
      <alignment horizontal="right" vertical="center"/>
    </xf>
    <xf numFmtId="4" fontId="73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0" fontId="74" fillId="69" borderId="20" applyNumberFormat="0" applyProtection="0">
      <alignment horizontal="left" vertical="top" indent="1"/>
    </xf>
    <xf numFmtId="0" fontId="58" fillId="0" borderId="25">
      <alignment horizontal="left" vertical="center"/>
    </xf>
    <xf numFmtId="4" fontId="91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110" fillId="70" borderId="20">
      <alignment horizontal="right" vertical="center"/>
    </xf>
    <xf numFmtId="0" fontId="102" fillId="0" borderId="25">
      <alignment horizontal="lef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0" fontId="74" fillId="69" borderId="20">
      <alignment horizontal="left" vertical="top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25">
      <alignment horizontal="left" vertical="center"/>
    </xf>
    <xf numFmtId="0" fontId="2" fillId="0" borderId="0"/>
    <xf numFmtId="4" fontId="76" fillId="70" borderId="20">
      <alignment horizontal="right" vertical="center"/>
    </xf>
    <xf numFmtId="0" fontId="102" fillId="0" borderId="25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" fontId="76" fillId="70" borderId="20">
      <alignment horizontal="right" vertical="center"/>
    </xf>
    <xf numFmtId="4" fontId="76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58" fillId="0" borderId="25">
      <alignment horizontal="left" vertical="center"/>
    </xf>
    <xf numFmtId="4" fontId="70" fillId="71" borderId="20" applyNumberFormat="0" applyProtection="0">
      <alignment horizontal="left" vertical="center" wrapText="1" indent="1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74" fillId="69" borderId="20" applyNumberFormat="0" applyProtection="0">
      <alignment horizontal="left" vertical="top" indent="1"/>
    </xf>
    <xf numFmtId="4" fontId="76" fillId="70" borderId="2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4" fontId="70" fillId="71" borderId="20" applyNumberFormat="0" applyProtection="0">
      <alignment horizontal="left" vertical="center" wrapText="1" indent="1"/>
    </xf>
    <xf numFmtId="4" fontId="72" fillId="70" borderId="20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102" fillId="0" borderId="25">
      <alignment horizontal="left" vertical="center"/>
    </xf>
    <xf numFmtId="0" fontId="58" fillId="0" borderId="25">
      <alignment horizontal="lef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>
      <alignment horizontal="left" vertical="top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0" fontId="17" fillId="0" borderId="0" applyNumberFormat="0" applyFill="0" applyBorder="0" applyAlignment="0">
      <alignment vertical="top"/>
      <protection locked="0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0" fontId="102" fillId="0" borderId="25">
      <alignment horizontal="left" vertical="center"/>
    </xf>
    <xf numFmtId="0" fontId="58" fillId="0" borderId="25">
      <alignment horizontal="lef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90" fillId="73" borderId="20">
      <alignment horizontal="left" vertical="center" wrapText="1" indent="1"/>
    </xf>
    <xf numFmtId="0" fontId="92" fillId="69" borderId="20">
      <alignment horizontal="left" vertical="top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0" fontId="58" fillId="0" borderId="25">
      <alignment horizontal="left" vertical="center"/>
    </xf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43" fontId="27" fillId="0" borderId="0"/>
    <xf numFmtId="4" fontId="90" fillId="73" borderId="20">
      <alignment horizontal="left" vertical="center" wrapText="1" indent="1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4" fontId="73" fillId="70" borderId="20" applyNumberFormat="0" applyProtection="0">
      <alignment horizontal="right" vertical="center"/>
    </xf>
    <xf numFmtId="0" fontId="102" fillId="0" borderId="25">
      <alignment horizontal="left" vertical="center"/>
    </xf>
    <xf numFmtId="0" fontId="74" fillId="69" borderId="20" applyNumberFormat="0" applyProtection="0">
      <alignment horizontal="left" vertical="top" indent="1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0" fontId="58" fillId="0" borderId="25">
      <alignment horizontal="left" vertical="center"/>
    </xf>
    <xf numFmtId="0" fontId="74" fillId="69" borderId="20" applyNumberFormat="0" applyProtection="0">
      <alignment horizontal="left" vertical="top" indent="1"/>
    </xf>
    <xf numFmtId="0" fontId="58" fillId="0" borderId="25">
      <alignment horizontal="left" vertical="center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6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3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43" fontId="27" fillId="0" borderId="0"/>
    <xf numFmtId="43" fontId="27" fillId="0" borderId="0"/>
    <xf numFmtId="4" fontId="72" fillId="70" borderId="20" applyNumberFormat="0" applyProtection="0">
      <alignment horizontal="right" vertical="center"/>
    </xf>
    <xf numFmtId="4" fontId="73" fillId="70" borderId="20">
      <alignment horizontal="right" vertical="center"/>
    </xf>
    <xf numFmtId="0" fontId="92" fillId="69" borderId="20">
      <alignment horizontal="left" vertical="top" indent="1"/>
    </xf>
    <xf numFmtId="4" fontId="73" fillId="70" borderId="20">
      <alignment horizontal="right" vertical="center"/>
    </xf>
    <xf numFmtId="4" fontId="90" fillId="73" borderId="2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91" fillId="70" borderId="20">
      <alignment horizontal="right" vertical="center"/>
    </xf>
    <xf numFmtId="0" fontId="74" fillId="69" borderId="20" applyNumberFormat="0" applyProtection="0">
      <alignment horizontal="left" vertical="top" indent="1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91" fillId="70" borderId="20">
      <alignment horizontal="right" vertical="center"/>
    </xf>
    <xf numFmtId="4" fontId="73" fillId="70" borderId="20">
      <alignment horizontal="right" vertical="center"/>
    </xf>
    <xf numFmtId="4" fontId="90" fillId="73" borderId="20">
      <alignment horizontal="left" vertical="center" wrapText="1" indent="1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" fontId="72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0" fontId="74" fillId="69" borderId="20" applyNumberFormat="0" applyProtection="0">
      <alignment horizontal="left" vertical="top" indent="1"/>
    </xf>
    <xf numFmtId="4" fontId="73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3" fontId="27" fillId="0" borderId="0"/>
    <xf numFmtId="4" fontId="73" fillId="70" borderId="20" applyNumberFormat="0" applyProtection="0">
      <alignment horizontal="right" vertical="center"/>
    </xf>
    <xf numFmtId="4" fontId="73" fillId="70" borderId="20">
      <alignment horizontal="right" vertical="center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4" fontId="91" fillId="70" borderId="20">
      <alignment horizontal="right" vertical="center"/>
    </xf>
    <xf numFmtId="4" fontId="73" fillId="70" borderId="20">
      <alignment horizontal="right" vertical="center"/>
    </xf>
    <xf numFmtId="4" fontId="90" fillId="73" borderId="20">
      <alignment horizontal="left" vertical="center" wrapText="1" indent="1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90" fillId="73" borderId="20">
      <alignment horizontal="left" vertical="center" wrapText="1" indent="1"/>
    </xf>
    <xf numFmtId="4" fontId="91" fillId="70" borderId="20">
      <alignment horizontal="right" vertical="center"/>
    </xf>
    <xf numFmtId="4" fontId="76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70" fillId="71" borderId="20" applyNumberFormat="0" applyProtection="0">
      <alignment horizontal="left" vertical="center" wrapText="1" indent="1"/>
    </xf>
    <xf numFmtId="0" fontId="58" fillId="0" borderId="25">
      <alignment horizontal="left" vertical="center"/>
    </xf>
    <xf numFmtId="4" fontId="91" fillId="70" borderId="20">
      <alignment horizontal="right" vertical="center"/>
    </xf>
    <xf numFmtId="4" fontId="90" fillId="73" borderId="20">
      <alignment horizontal="left" vertical="center" wrapText="1" indent="1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3" fontId="27" fillId="0" borderId="0"/>
    <xf numFmtId="4" fontId="109" fillId="70" borderId="20">
      <alignment horizontal="right" vertical="center"/>
    </xf>
    <xf numFmtId="0" fontId="58" fillId="0" borderId="25">
      <alignment horizontal="left" vertical="center"/>
    </xf>
    <xf numFmtId="0" fontId="92" fillId="69" borderId="20">
      <alignment horizontal="left" vertical="top" indent="1"/>
    </xf>
    <xf numFmtId="4" fontId="73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3" borderId="20">
      <alignment horizontal="left" vertical="center" wrapText="1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3" fontId="27" fillId="0" borderId="0"/>
    <xf numFmtId="0" fontId="58" fillId="0" borderId="25">
      <alignment horizontal="left" vertical="center"/>
    </xf>
    <xf numFmtId="0" fontId="58" fillId="0" borderId="25">
      <alignment horizontal="left" vertical="center"/>
    </xf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0" fillId="73" borderId="20">
      <alignment horizontal="left" vertical="center" wrapText="1" indent="1"/>
    </xf>
    <xf numFmtId="4" fontId="73" fillId="70" borderId="20">
      <alignment horizontal="right" vertical="center"/>
    </xf>
    <xf numFmtId="4" fontId="76" fillId="70" borderId="20">
      <alignment horizontal="right" vertical="center"/>
    </xf>
    <xf numFmtId="0" fontId="92" fillId="69" borderId="20">
      <alignment horizontal="left" vertical="top" indent="1"/>
    </xf>
    <xf numFmtId="4" fontId="73" fillId="70" borderId="20">
      <alignment horizontal="right" vertical="center"/>
    </xf>
    <xf numFmtId="4" fontId="76" fillId="70" borderId="20" applyNumberFormat="0" applyProtection="0">
      <alignment horizontal="right" vertical="center"/>
    </xf>
    <xf numFmtId="0" fontId="74" fillId="69" borderId="20" applyNumberFormat="0" applyProtection="0">
      <alignment horizontal="left" vertical="top" indent="1"/>
    </xf>
    <xf numFmtId="4" fontId="70" fillId="71" borderId="20" applyNumberFormat="0" applyProtection="0">
      <alignment horizontal="left" vertical="center" wrapText="1" indent="1"/>
    </xf>
    <xf numFmtId="4" fontId="73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92" fillId="69" borderId="20">
      <alignment horizontal="left" vertical="top" indent="1"/>
    </xf>
    <xf numFmtId="4" fontId="73" fillId="70" borderId="20">
      <alignment horizontal="right" vertical="center"/>
    </xf>
    <xf numFmtId="0" fontId="58" fillId="0" borderId="25">
      <alignment horizontal="left" vertical="center"/>
    </xf>
    <xf numFmtId="0" fontId="92" fillId="69" borderId="20">
      <alignment horizontal="left" vertical="top" indent="1"/>
    </xf>
    <xf numFmtId="0" fontId="2" fillId="0" borderId="0"/>
    <xf numFmtId="9" fontId="2" fillId="0" borderId="0" applyFont="0" applyFill="0" applyBorder="0" applyAlignment="0" applyProtection="0"/>
    <xf numFmtId="0" fontId="74" fillId="69" borderId="20" applyNumberFormat="0" applyProtection="0">
      <alignment horizontal="left" vertical="top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2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3" fontId="14" fillId="0" borderId="0" applyFont="0" applyFill="0" applyBorder="0" applyAlignment="0" applyProtection="0"/>
    <xf numFmtId="4" fontId="90" fillId="73" borderId="20">
      <alignment horizontal="left" vertical="center" wrapText="1" indent="1"/>
    </xf>
    <xf numFmtId="4" fontId="73" fillId="70" borderId="20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76" fillId="70" borderId="20">
      <alignment horizontal="right" vertical="center"/>
    </xf>
    <xf numFmtId="4" fontId="90" fillId="73" borderId="20">
      <alignment horizontal="left" vertical="center" wrapText="1" indent="1"/>
    </xf>
    <xf numFmtId="4" fontId="91" fillId="70" borderId="20">
      <alignment horizontal="right" vertical="center"/>
    </xf>
    <xf numFmtId="0" fontId="58" fillId="0" borderId="25">
      <alignment horizontal="left" vertical="center"/>
    </xf>
    <xf numFmtId="4" fontId="76" fillId="70" borderId="20">
      <alignment horizontal="right" vertical="center"/>
    </xf>
    <xf numFmtId="4" fontId="73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92" fillId="69" borderId="20">
      <alignment horizontal="left" vertical="top" indent="1"/>
    </xf>
    <xf numFmtId="4" fontId="73" fillId="70" borderId="20" applyNumberFormat="0" applyProtection="0">
      <alignment horizontal="right" vertical="center"/>
    </xf>
    <xf numFmtId="0" fontId="102" fillId="0" borderId="25">
      <alignment horizontal="left" vertical="center"/>
    </xf>
    <xf numFmtId="43" fontId="12" fillId="0" borderId="0" applyFont="0" applyFill="0" applyBorder="0" applyAlignment="0" applyProtection="0"/>
    <xf numFmtId="4" fontId="91" fillId="70" borderId="20">
      <alignment horizontal="right" vertical="center"/>
    </xf>
    <xf numFmtId="4" fontId="73" fillId="70" borderId="20">
      <alignment horizontal="right" vertical="center"/>
    </xf>
    <xf numFmtId="4" fontId="90" fillId="73" borderId="20">
      <alignment horizontal="left" vertical="center" wrapText="1" indent="1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4" fontId="91" fillId="70" borderId="20">
      <alignment horizontal="right" vertical="center"/>
    </xf>
    <xf numFmtId="0" fontId="58" fillId="0" borderId="25">
      <alignment horizontal="left" vertical="center"/>
    </xf>
    <xf numFmtId="4" fontId="72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73" fillId="70" borderId="20">
      <alignment horizontal="right" vertical="center"/>
    </xf>
    <xf numFmtId="4" fontId="90" fillId="73" borderId="20">
      <alignment horizontal="left" vertical="center" wrapText="1" indent="1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0" fontId="74" fillId="69" borderId="20" applyNumberFormat="0" applyProtection="0">
      <alignment horizontal="left" vertical="top" indent="1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90" fillId="73" borderId="20">
      <alignment horizontal="left" vertical="center" wrapText="1" indent="1"/>
    </xf>
    <xf numFmtId="4" fontId="91" fillId="70" borderId="2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4" fontId="70" fillId="71" borderId="20" applyNumberFormat="0" applyProtection="0">
      <alignment horizontal="left" vertical="center" wrapText="1" indent="1"/>
    </xf>
    <xf numFmtId="0" fontId="58" fillId="0" borderId="25">
      <alignment horizontal="left" vertical="center"/>
    </xf>
    <xf numFmtId="4" fontId="91" fillId="70" borderId="20">
      <alignment horizontal="right" vertical="center"/>
    </xf>
    <xf numFmtId="4" fontId="90" fillId="73" borderId="20">
      <alignment horizontal="left" vertical="center" wrapText="1" indent="1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4" fontId="73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4" fontId="76" fillId="70" borderId="20" applyNumberFormat="0" applyProtection="0">
      <alignment horizontal="right" vertical="center"/>
    </xf>
    <xf numFmtId="0" fontId="74" fillId="69" borderId="20" applyNumberFormat="0" applyProtection="0">
      <alignment horizontal="left" vertical="top" indent="1"/>
    </xf>
    <xf numFmtId="4" fontId="73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" fontId="73" fillId="70" borderId="20">
      <alignment horizontal="right" vertical="center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4" fontId="91" fillId="70" borderId="20">
      <alignment horizontal="right" vertical="center"/>
    </xf>
    <xf numFmtId="4" fontId="73" fillId="70" borderId="20">
      <alignment horizontal="right" vertical="center"/>
    </xf>
    <xf numFmtId="4" fontId="90" fillId="73" borderId="20">
      <alignment horizontal="left" vertical="center" wrapText="1" indent="1"/>
    </xf>
    <xf numFmtId="0" fontId="92" fillId="69" borderId="20">
      <alignment horizontal="left" vertical="top" indent="1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90" fillId="73" borderId="20">
      <alignment horizontal="left" vertical="center" wrapText="1" indent="1"/>
    </xf>
    <xf numFmtId="4" fontId="91" fillId="70" borderId="20">
      <alignment horizontal="right" vertical="center"/>
    </xf>
    <xf numFmtId="4" fontId="70" fillId="71" borderId="20" applyNumberFormat="0" applyProtection="0">
      <alignment horizontal="left" vertical="center" wrapText="1" indent="1"/>
    </xf>
    <xf numFmtId="4" fontId="91" fillId="70" borderId="20">
      <alignment horizontal="right" vertical="center"/>
    </xf>
    <xf numFmtId="4" fontId="90" fillId="73" borderId="20">
      <alignment horizontal="left" vertical="center" wrapText="1" indent="1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4" fontId="73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>
      <alignment horizontal="right" vertical="center"/>
    </xf>
    <xf numFmtId="0" fontId="92" fillId="69" borderId="20">
      <alignment horizontal="left" vertical="top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0" fontId="102" fillId="0" borderId="25">
      <alignment horizontal="left" vertical="center"/>
    </xf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4" fontId="73" fillId="70" borderId="20" applyNumberFormat="0" applyProtection="0">
      <alignment horizontal="right" vertical="center"/>
    </xf>
    <xf numFmtId="4" fontId="73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58" fillId="0" borderId="25">
      <alignment horizontal="left" vertical="center"/>
    </xf>
    <xf numFmtId="4" fontId="70" fillId="71" borderId="20" applyNumberFormat="0" applyProtection="0">
      <alignment horizontal="left" vertical="center" wrapText="1" indent="1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90" fillId="73" borderId="20">
      <alignment horizontal="left" vertical="center" wrapText="1" indent="1"/>
    </xf>
    <xf numFmtId="0" fontId="58" fillId="0" borderId="25">
      <alignment horizontal="left" vertical="center"/>
    </xf>
    <xf numFmtId="4" fontId="76" fillId="70" borderId="20" applyNumberFormat="0" applyProtection="0">
      <alignment horizontal="righ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92" fillId="69" borderId="20">
      <alignment horizontal="left" vertical="top" indent="1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90" fillId="73" borderId="20">
      <alignment horizontal="left" vertical="center" wrapText="1" indent="1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74" fillId="69" borderId="20" applyNumberFormat="0" applyProtection="0">
      <alignment horizontal="left" vertical="top" indent="1"/>
    </xf>
    <xf numFmtId="4" fontId="70" fillId="71" borderId="20" applyNumberFormat="0" applyProtection="0">
      <alignment horizontal="left" vertical="center" wrapText="1" indent="1"/>
    </xf>
    <xf numFmtId="0" fontId="58" fillId="0" borderId="25">
      <alignment horizontal="left" vertical="center"/>
    </xf>
    <xf numFmtId="4" fontId="73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74" fillId="69" borderId="20" applyNumberFormat="0" applyProtection="0">
      <alignment horizontal="left" vertical="top" indent="1"/>
    </xf>
    <xf numFmtId="4" fontId="72" fillId="70" borderId="20" applyNumberFormat="0" applyProtection="0">
      <alignment horizontal="right" vertical="center"/>
    </xf>
    <xf numFmtId="0" fontId="58" fillId="0" borderId="25">
      <alignment horizontal="left" vertical="center"/>
    </xf>
    <xf numFmtId="0" fontId="74" fillId="69" borderId="20" applyNumberFormat="0" applyProtection="0">
      <alignment horizontal="left" vertical="top" indent="1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92" fillId="69" borderId="20">
      <alignment horizontal="left" vertical="top" indent="1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4" fontId="76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0" fontId="74" fillId="69" borderId="20" applyNumberFormat="0" applyProtection="0">
      <alignment horizontal="left" vertical="top" indent="1"/>
    </xf>
    <xf numFmtId="4" fontId="91" fillId="70" borderId="20">
      <alignment horizontal="right" vertical="center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4" fontId="90" fillId="73" borderId="20">
      <alignment horizontal="left" vertical="center" wrapText="1" indent="1"/>
    </xf>
    <xf numFmtId="4" fontId="73" fillId="70" borderId="20" applyNumberFormat="0" applyProtection="0">
      <alignment horizontal="right" vertical="center"/>
    </xf>
    <xf numFmtId="0" fontId="102" fillId="0" borderId="25">
      <alignment horizontal="lef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2" fillId="70" borderId="20">
      <alignment horizontal="right" vertical="center"/>
    </xf>
    <xf numFmtId="4" fontId="109" fillId="70" borderId="20">
      <alignment horizontal="right" vertical="center"/>
    </xf>
    <xf numFmtId="4" fontId="70" fillId="73" borderId="20">
      <alignment horizontal="left" vertical="center" wrapText="1"/>
    </xf>
    <xf numFmtId="0" fontId="74" fillId="69" borderId="20">
      <alignment horizontal="left" vertical="top"/>
    </xf>
    <xf numFmtId="4" fontId="110" fillId="70" borderId="20">
      <alignment horizontal="right" vertical="center"/>
    </xf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2" fillId="0" borderId="25">
      <alignment horizontal="left" vertical="center"/>
    </xf>
    <xf numFmtId="0" fontId="102" fillId="0" borderId="25">
      <alignment horizontal="left" vertical="center"/>
    </xf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>
      <alignment horizontal="left" vertical="top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4" fillId="69" borderId="20" applyNumberFormat="0" applyProtection="0">
      <alignment horizontal="left" vertical="top" indent="1"/>
    </xf>
    <xf numFmtId="0" fontId="92" fillId="69" borderId="20">
      <alignment horizontal="left" vertical="top" indent="1"/>
    </xf>
    <xf numFmtId="4" fontId="73" fillId="70" borderId="20" applyNumberFormat="0" applyProtection="0">
      <alignment horizontal="right" vertical="center"/>
    </xf>
    <xf numFmtId="4" fontId="90" fillId="73" borderId="20">
      <alignment horizontal="left" vertical="center" wrapText="1" indent="1"/>
    </xf>
    <xf numFmtId="4" fontId="72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4" fontId="109" fillId="70" borderId="2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0" fontId="74" fillId="69" borderId="20" applyNumberFormat="0" applyProtection="0">
      <alignment horizontal="left" vertical="top" indent="1"/>
    </xf>
    <xf numFmtId="4" fontId="109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0" fontId="74" fillId="69" borderId="20" applyNumberFormat="0" applyProtection="0">
      <alignment horizontal="left" vertical="top" indent="1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0" fontId="2" fillId="0" borderId="0"/>
    <xf numFmtId="0" fontId="102" fillId="0" borderId="25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90" fillId="73" borderId="20">
      <alignment horizontal="left" vertical="center" wrapText="1" indent="1"/>
    </xf>
    <xf numFmtId="0" fontId="92" fillId="69" borderId="20">
      <alignment horizontal="left" vertical="top" indent="1"/>
    </xf>
    <xf numFmtId="4" fontId="91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92" fillId="69" borderId="20">
      <alignment horizontal="left" vertical="top" indent="1"/>
    </xf>
    <xf numFmtId="0" fontId="74" fillId="69" borderId="20" applyNumberFormat="0" applyProtection="0">
      <alignment horizontal="left" vertical="top" indent="1"/>
    </xf>
    <xf numFmtId="4" fontId="90" fillId="73" borderId="20">
      <alignment horizontal="left" vertical="center" wrapText="1" indent="1"/>
    </xf>
    <xf numFmtId="4" fontId="91" fillId="70" borderId="20">
      <alignment horizontal="right" vertical="center"/>
    </xf>
    <xf numFmtId="4" fontId="90" fillId="73" borderId="20">
      <alignment horizontal="left" vertical="center" wrapText="1" indent="1"/>
    </xf>
    <xf numFmtId="4" fontId="73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6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>
      <alignment horizontal="left" vertical="top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>
      <alignment horizontal="right" vertical="center"/>
    </xf>
    <xf numFmtId="4" fontId="72" fillId="70" borderId="20">
      <alignment horizontal="right" vertical="center"/>
    </xf>
    <xf numFmtId="4" fontId="72" fillId="70" borderId="20">
      <alignment horizontal="right" vertical="center"/>
    </xf>
    <xf numFmtId="4" fontId="72" fillId="70" borderId="20">
      <alignment horizontal="right" vertical="center"/>
    </xf>
    <xf numFmtId="4" fontId="72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109" fillId="70" borderId="20">
      <alignment horizontal="right" vertical="center"/>
    </xf>
    <xf numFmtId="4" fontId="109" fillId="70" borderId="20">
      <alignment horizontal="right" vertical="center"/>
    </xf>
    <xf numFmtId="4" fontId="109" fillId="70" borderId="20">
      <alignment horizontal="right" vertical="center"/>
    </xf>
    <xf numFmtId="4" fontId="109" fillId="70" borderId="20">
      <alignment horizontal="right" vertical="center"/>
    </xf>
    <xf numFmtId="4" fontId="109" fillId="70" borderId="20">
      <alignment horizontal="right" vertical="center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3" borderId="20">
      <alignment horizontal="left" vertical="center" wrapText="1"/>
    </xf>
    <xf numFmtId="4" fontId="70" fillId="73" borderId="20">
      <alignment horizontal="left" vertical="center" wrapText="1"/>
    </xf>
    <xf numFmtId="4" fontId="70" fillId="73" borderId="20">
      <alignment horizontal="left" vertical="center" wrapText="1"/>
    </xf>
    <xf numFmtId="4" fontId="70" fillId="73" borderId="20">
      <alignment horizontal="left" vertical="center" wrapText="1"/>
    </xf>
    <xf numFmtId="4" fontId="70" fillId="73" borderId="20">
      <alignment horizontal="left" vertical="center" wrapTex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>
      <alignment horizontal="left" vertical="top"/>
    </xf>
    <xf numFmtId="0" fontId="74" fillId="69" borderId="20">
      <alignment horizontal="left" vertical="top"/>
    </xf>
    <xf numFmtId="0" fontId="74" fillId="69" borderId="20">
      <alignment horizontal="left" vertical="top"/>
    </xf>
    <xf numFmtId="0" fontId="74" fillId="69" borderId="20">
      <alignment horizontal="left" vertical="top"/>
    </xf>
    <xf numFmtId="0" fontId="74" fillId="69" borderId="20">
      <alignment horizontal="left" vertical="top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110" fillId="70" borderId="20">
      <alignment horizontal="right" vertical="center"/>
    </xf>
    <xf numFmtId="4" fontId="110" fillId="70" borderId="20">
      <alignment horizontal="right" vertical="center"/>
    </xf>
    <xf numFmtId="4" fontId="110" fillId="70" borderId="20">
      <alignment horizontal="right" vertical="center"/>
    </xf>
    <xf numFmtId="4" fontId="110" fillId="70" borderId="20">
      <alignment horizontal="right" vertical="center"/>
    </xf>
    <xf numFmtId="4" fontId="110" fillId="70" borderId="20">
      <alignment horizontal="right" vertical="center"/>
    </xf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25">
      <alignment horizontal="left" vertical="center"/>
    </xf>
    <xf numFmtId="43" fontId="100" fillId="0" borderId="0"/>
    <xf numFmtId="43" fontId="12" fillId="0" borderId="0" applyFont="0" applyFill="0" applyBorder="0" applyAlignment="0" applyProtection="0"/>
    <xf numFmtId="43" fontId="100" fillId="0" borderId="0"/>
    <xf numFmtId="43" fontId="52" fillId="0" borderId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0" fillId="0" borderId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0" fontId="74" fillId="69" borderId="20" applyNumberFormat="0" applyProtection="0">
      <alignment horizontal="left" vertical="top" indent="1"/>
    </xf>
    <xf numFmtId="4" fontId="70" fillId="73" borderId="20">
      <alignment horizontal="left" vertical="center" wrapText="1"/>
    </xf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7" fillId="0" borderId="0"/>
    <xf numFmtId="0" fontId="74" fillId="69" borderId="20" applyNumberFormat="0" applyProtection="0">
      <alignment horizontal="left" vertical="top" indent="1"/>
    </xf>
    <xf numFmtId="43" fontId="27" fillId="0" borderId="0"/>
    <xf numFmtId="0" fontId="92" fillId="69" borderId="20">
      <alignment horizontal="left" vertical="top" indent="1"/>
    </xf>
    <xf numFmtId="43" fontId="27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4" fontId="73" fillId="70" borderId="20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74" fillId="69" borderId="20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4" fontId="73" fillId="70" borderId="20" applyNumberFormat="0" applyProtection="0">
      <alignment horizontal="right" vertical="center"/>
    </xf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4" fontId="73" fillId="70" borderId="20" applyNumberFormat="0" applyProtection="0">
      <alignment horizontal="right" vertical="center"/>
    </xf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73" fillId="70" borderId="2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0" borderId="25">
      <alignment horizontal="left" vertical="center"/>
    </xf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/>
    <xf numFmtId="43" fontId="52" fillId="0" borderId="0" applyFont="0" applyFill="0" applyBorder="0" applyAlignment="0" applyProtection="0"/>
    <xf numFmtId="0" fontId="58" fillId="0" borderId="25">
      <alignment horizontal="left" vertical="center"/>
    </xf>
    <xf numFmtId="43" fontId="52" fillId="0" borderId="0"/>
    <xf numFmtId="43" fontId="5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/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/>
    <xf numFmtId="43" fontId="12" fillId="0" borderId="0" applyFont="0" applyFill="0" applyBorder="0" applyAlignment="0" applyProtection="0"/>
    <xf numFmtId="43" fontId="100" fillId="0" borderId="0"/>
    <xf numFmtId="43" fontId="52" fillId="0" borderId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0" fillId="0" borderId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/>
    <xf numFmtId="43" fontId="52" fillId="0" borderId="0" applyFont="0" applyFill="0" applyBorder="0" applyAlignment="0" applyProtection="0"/>
    <xf numFmtId="43" fontId="52" fillId="0" borderId="0"/>
    <xf numFmtId="43" fontId="5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/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43" fontId="27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0" fillId="0" borderId="0"/>
    <xf numFmtId="43" fontId="12" fillId="0" borderId="0" applyFont="0" applyFill="0" applyBorder="0" applyAlignment="0" applyProtection="0"/>
    <xf numFmtId="43" fontId="100" fillId="0" borderId="0"/>
    <xf numFmtId="43" fontId="52" fillId="0" borderId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0" fillId="0" borderId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0" fontId="2" fillId="0" borderId="0"/>
    <xf numFmtId="43" fontId="27" fillId="0" borderId="0"/>
    <xf numFmtId="41" fontId="14" fillId="0" borderId="0"/>
    <xf numFmtId="0" fontId="2" fillId="0" borderId="0"/>
    <xf numFmtId="9" fontId="2" fillId="0" borderId="0"/>
    <xf numFmtId="43" fontId="2" fillId="0" borderId="0"/>
    <xf numFmtId="43" fontId="27" fillId="0" borderId="0"/>
    <xf numFmtId="43" fontId="27" fillId="0" borderId="0"/>
    <xf numFmtId="43" fontId="13" fillId="0" borderId="0"/>
    <xf numFmtId="43" fontId="42" fillId="0" borderId="0"/>
    <xf numFmtId="43" fontId="13" fillId="0" borderId="0"/>
    <xf numFmtId="43" fontId="42" fillId="0" borderId="0"/>
    <xf numFmtId="43" fontId="27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42" fillId="0" borderId="0"/>
    <xf numFmtId="43" fontId="13" fillId="0" borderId="0"/>
    <xf numFmtId="43" fontId="51" fillId="0" borderId="0"/>
    <xf numFmtId="43" fontId="14" fillId="0" borderId="0"/>
    <xf numFmtId="43" fontId="42" fillId="0" borderId="0"/>
    <xf numFmtId="43" fontId="14" fillId="0" borderId="0"/>
    <xf numFmtId="43" fontId="42" fillId="0" borderId="0"/>
    <xf numFmtId="43" fontId="2" fillId="0" borderId="0"/>
    <xf numFmtId="43" fontId="42" fillId="0" borderId="0"/>
    <xf numFmtId="43" fontId="27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42" fillId="0" borderId="0"/>
    <xf numFmtId="43" fontId="14" fillId="0" borderId="0"/>
    <xf numFmtId="43" fontId="42" fillId="0" borderId="0"/>
    <xf numFmtId="43" fontId="89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3" fillId="0" borderId="0"/>
    <xf numFmtId="43" fontId="42" fillId="0" borderId="0"/>
    <xf numFmtId="43" fontId="2" fillId="0" borderId="0"/>
    <xf numFmtId="43" fontId="27" fillId="0" borderId="0"/>
    <xf numFmtId="43" fontId="54" fillId="0" borderId="0"/>
    <xf numFmtId="43" fontId="27" fillId="0" borderId="0"/>
    <xf numFmtId="43" fontId="27" fillId="0" borderId="0"/>
    <xf numFmtId="43" fontId="27" fillId="0" borderId="0"/>
    <xf numFmtId="0" fontId="2" fillId="0" borderId="0"/>
    <xf numFmtId="9" fontId="2" fillId="0" borderId="0"/>
    <xf numFmtId="43" fontId="2" fillId="0" borderId="0"/>
    <xf numFmtId="0" fontId="2" fillId="0" borderId="0"/>
    <xf numFmtId="9" fontId="2" fillId="0" borderId="0"/>
    <xf numFmtId="43" fontId="2" fillId="0" borderId="0"/>
    <xf numFmtId="43" fontId="14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27" fillId="0" borderId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2" fillId="0" borderId="0"/>
    <xf numFmtId="43" fontId="100" fillId="0" borderId="0"/>
    <xf numFmtId="43" fontId="94" fillId="0" borderId="0"/>
    <xf numFmtId="43" fontId="100" fillId="0" borderId="0"/>
    <xf numFmtId="43" fontId="111" fillId="0" borderId="0"/>
    <xf numFmtId="43" fontId="100" fillId="0" borderId="0"/>
    <xf numFmtId="43" fontId="111" fillId="0" borderId="0"/>
    <xf numFmtId="43" fontId="100" fillId="0" borderId="0"/>
    <xf numFmtId="43" fontId="112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100" fillId="0" borderId="0"/>
    <xf numFmtId="43" fontId="101" fillId="0" borderId="0">
      <alignment vertical="top"/>
    </xf>
    <xf numFmtId="43" fontId="94" fillId="0" borderId="0"/>
    <xf numFmtId="43" fontId="100" fillId="0" borderId="0"/>
    <xf numFmtId="43" fontId="94" fillId="0" borderId="0"/>
    <xf numFmtId="43" fontId="100" fillId="0" borderId="0"/>
    <xf numFmtId="43" fontId="53" fillId="0" borderId="0"/>
    <xf numFmtId="43" fontId="100" fillId="0" borderId="0"/>
    <xf numFmtId="43" fontId="112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100" fillId="0" borderId="0"/>
    <xf numFmtId="43" fontId="94" fillId="0" borderId="0"/>
    <xf numFmtId="43" fontId="100" fillId="0" borderId="0"/>
    <xf numFmtId="43" fontId="52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11" fillId="0" borderId="0"/>
    <xf numFmtId="43" fontId="111" fillId="0" borderId="0"/>
    <xf numFmtId="43" fontId="111" fillId="0" borderId="0"/>
    <xf numFmtId="43" fontId="100" fillId="0" borderId="0"/>
    <xf numFmtId="43" fontId="100" fillId="0" borderId="0"/>
    <xf numFmtId="43" fontId="100" fillId="0" borderId="0"/>
    <xf numFmtId="43" fontId="100" fillId="0" borderId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/>
    <xf numFmtId="43" fontId="14" fillId="0" borderId="0" applyFont="0" applyFill="0" applyBorder="0" applyAlignment="0" applyProtection="0"/>
    <xf numFmtId="43" fontId="52" fillId="0" borderId="0"/>
    <xf numFmtId="43" fontId="27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/>
    <xf numFmtId="43" fontId="52" fillId="0" borderId="0" applyFont="0" applyFill="0" applyBorder="0" applyAlignment="0" applyProtection="0"/>
    <xf numFmtId="43" fontId="52" fillId="0" borderId="0"/>
    <xf numFmtId="43" fontId="5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/>
    <xf numFmtId="43" fontId="27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76" fillId="70" borderId="20">
      <alignment horizontal="right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" fontId="76" fillId="70" borderId="20">
      <alignment horizontal="right" vertical="center"/>
    </xf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76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6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74" fillId="69" borderId="20" applyNumberFormat="0" applyProtection="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4" fontId="76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4" fontId="73" fillId="70" borderId="20">
      <alignment horizontal="right" vertical="center"/>
    </xf>
    <xf numFmtId="0" fontId="58" fillId="0" borderId="25">
      <alignment horizontal="left" vertical="center"/>
    </xf>
    <xf numFmtId="0" fontId="74" fillId="69" borderId="20" applyNumberFormat="0" applyProtection="0">
      <alignment horizontal="left" vertical="top" indent="1"/>
    </xf>
    <xf numFmtId="4" fontId="73" fillId="70" borderId="20">
      <alignment horizontal="right" vertical="center"/>
    </xf>
    <xf numFmtId="4" fontId="70" fillId="71" borderId="20" applyNumberFormat="0" applyProtection="0">
      <alignment horizontal="left" vertical="center" wrapText="1" indent="1"/>
    </xf>
    <xf numFmtId="4" fontId="91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2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4" fontId="72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>
      <alignment horizontal="right" vertical="center"/>
    </xf>
    <xf numFmtId="4" fontId="70" fillId="71" borderId="20" applyNumberFormat="0" applyProtection="0">
      <alignment horizontal="left" vertical="center" wrapText="1" indent="1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2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4" fontId="72" fillId="70" borderId="2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4" fontId="110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0" fontId="74" fillId="69" borderId="20">
      <alignment horizontal="left" vertical="top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4" fontId="70" fillId="73" borderId="20">
      <alignment horizontal="left" vertical="center" wrapTex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91" fillId="70" borderId="2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74" fillId="69" borderId="20">
      <alignment horizontal="left" vertical="top"/>
    </xf>
    <xf numFmtId="0" fontId="102" fillId="0" borderId="25">
      <alignment horizontal="left" vertical="center"/>
    </xf>
    <xf numFmtId="4" fontId="76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4" fontId="70" fillId="71" borderId="20" applyNumberFormat="0" applyProtection="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0" fontId="92" fillId="69" borderId="20">
      <alignment horizontal="left" vertical="top" indent="1"/>
    </xf>
    <xf numFmtId="4" fontId="91" fillId="70" borderId="20">
      <alignment horizontal="right" vertical="center"/>
    </xf>
    <xf numFmtId="4" fontId="76" fillId="70" borderId="20">
      <alignment horizontal="right" vertical="center"/>
    </xf>
    <xf numFmtId="4" fontId="70" fillId="71" borderId="20" applyNumberFormat="0" applyProtection="0">
      <alignment horizontal="left" vertical="center" wrapText="1" indent="1"/>
    </xf>
    <xf numFmtId="4" fontId="72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4" fontId="70" fillId="71" borderId="20" applyNumberFormat="0" applyProtection="0">
      <alignment horizontal="left" vertical="center" wrapText="1" indent="1"/>
    </xf>
    <xf numFmtId="4" fontId="90" fillId="73" borderId="20">
      <alignment horizontal="left" vertical="center" wrapText="1" indent="1"/>
    </xf>
    <xf numFmtId="0" fontId="58" fillId="0" borderId="25">
      <alignment horizontal="left" vertical="center"/>
    </xf>
    <xf numFmtId="4" fontId="90" fillId="73" borderId="20">
      <alignment horizontal="left" vertical="center" wrapText="1" indent="1"/>
    </xf>
    <xf numFmtId="0" fontId="92" fillId="69" borderId="20">
      <alignment horizontal="left" vertical="top" indent="1"/>
    </xf>
    <xf numFmtId="4" fontId="76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4" fontId="91" fillId="70" borderId="20">
      <alignment horizontal="right" vertical="center"/>
    </xf>
    <xf numFmtId="0" fontId="74" fillId="69" borderId="20" applyNumberFormat="0" applyProtection="0">
      <alignment horizontal="left" vertical="top" indent="1"/>
    </xf>
    <xf numFmtId="4" fontId="72" fillId="70" borderId="20" applyNumberFormat="0" applyProtection="0">
      <alignment horizontal="right" vertical="center"/>
    </xf>
    <xf numFmtId="0" fontId="92" fillId="69" borderId="20">
      <alignment horizontal="left" vertical="top" indent="1"/>
    </xf>
    <xf numFmtId="4" fontId="91" fillId="70" borderId="20">
      <alignment horizontal="right" vertical="center"/>
    </xf>
    <xf numFmtId="4" fontId="70" fillId="71" borderId="20" applyNumberFormat="0" applyProtection="0">
      <alignment horizontal="left" vertical="center" wrapText="1" indent="1"/>
    </xf>
    <xf numFmtId="4" fontId="76" fillId="70" borderId="20">
      <alignment horizontal="right" vertical="center"/>
    </xf>
    <xf numFmtId="4" fontId="90" fillId="73" borderId="20">
      <alignment horizontal="left" vertical="center" wrapText="1" indent="1"/>
    </xf>
    <xf numFmtId="4" fontId="76" fillId="70" borderId="20">
      <alignment horizontal="right" vertical="center"/>
    </xf>
    <xf numFmtId="0" fontId="74" fillId="69" borderId="20" applyNumberFormat="0" applyProtection="0">
      <alignment horizontal="left" vertical="top" indent="1"/>
    </xf>
    <xf numFmtId="4" fontId="72" fillId="70" borderId="20" applyNumberFormat="0" applyProtection="0">
      <alignment horizontal="right" vertical="center"/>
    </xf>
    <xf numFmtId="0" fontId="74" fillId="69" borderId="20" applyNumberFormat="0" applyProtection="0">
      <alignment horizontal="left" vertical="top" indent="1"/>
    </xf>
    <xf numFmtId="0" fontId="92" fillId="69" borderId="20">
      <alignment horizontal="left" vertical="top" indent="1"/>
    </xf>
    <xf numFmtId="4" fontId="91" fillId="70" borderId="20">
      <alignment horizontal="right" vertical="center"/>
    </xf>
    <xf numFmtId="0" fontId="58" fillId="0" borderId="25">
      <alignment horizontal="lef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0" fontId="74" fillId="69" borderId="20" applyNumberFormat="0" applyProtection="0">
      <alignment horizontal="left" vertical="top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4" fontId="72" fillId="70" borderId="20" applyNumberFormat="0" applyProtection="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4" fontId="109" fillId="70" borderId="20">
      <alignment horizontal="right" vertical="center"/>
    </xf>
    <xf numFmtId="4" fontId="73" fillId="70" borderId="20">
      <alignment horizontal="right" vertical="center"/>
    </xf>
    <xf numFmtId="0" fontId="74" fillId="69" borderId="20" applyNumberFormat="0" applyProtection="0">
      <alignment horizontal="left" vertical="top" indent="1"/>
    </xf>
    <xf numFmtId="4" fontId="90" fillId="73" borderId="20">
      <alignment horizontal="left" vertical="center" wrapText="1" indent="1"/>
    </xf>
    <xf numFmtId="4" fontId="73" fillId="70" borderId="2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4" fontId="70" fillId="73" borderId="20">
      <alignment horizontal="left" vertical="center" wrapTex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4" fontId="76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6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76" fillId="70" borderId="20">
      <alignment horizontal="righ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4" fontId="110" fillId="70" borderId="20">
      <alignment horizontal="right" vertical="center"/>
    </xf>
    <xf numFmtId="4" fontId="110" fillId="70" borderId="2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4" fontId="76" fillId="70" borderId="20" applyNumberFormat="0" applyProtection="0">
      <alignment horizontal="right" vertical="center"/>
    </xf>
    <xf numFmtId="4" fontId="76" fillId="70" borderId="20" applyNumberFormat="0" applyProtection="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4" fontId="76" fillId="70" borderId="20" applyNumberFormat="0" applyProtection="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4" fontId="76" fillId="70" borderId="20">
      <alignment horizontal="righ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4" fontId="110" fillId="70" borderId="20">
      <alignment horizontal="right" vertical="center"/>
    </xf>
    <xf numFmtId="4" fontId="110" fillId="70" borderId="2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4" fontId="109" fillId="70" borderId="20">
      <alignment horizontal="right" vertical="center"/>
    </xf>
    <xf numFmtId="4" fontId="73" fillId="70" borderId="20">
      <alignment horizontal="right" vertical="center"/>
    </xf>
    <xf numFmtId="0" fontId="74" fillId="69" borderId="20" applyNumberFormat="0" applyProtection="0">
      <alignment horizontal="left" vertical="top" indent="1"/>
    </xf>
    <xf numFmtId="4" fontId="90" fillId="73" borderId="20">
      <alignment horizontal="left" vertical="center" wrapText="1" indent="1"/>
    </xf>
    <xf numFmtId="4" fontId="73" fillId="70" borderId="2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4" fontId="70" fillId="73" borderId="20">
      <alignment horizontal="left" vertical="center" wrapTex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4" fontId="109" fillId="70" borderId="20">
      <alignment horizontal="right" vertical="center"/>
    </xf>
    <xf numFmtId="4" fontId="73" fillId="70" borderId="20">
      <alignment horizontal="right" vertical="center"/>
    </xf>
    <xf numFmtId="0" fontId="74" fillId="69" borderId="20" applyNumberFormat="0" applyProtection="0">
      <alignment horizontal="left" vertical="top" indent="1"/>
    </xf>
    <xf numFmtId="4" fontId="90" fillId="73" borderId="20">
      <alignment horizontal="left" vertical="center" wrapText="1" indent="1"/>
    </xf>
    <xf numFmtId="4" fontId="73" fillId="70" borderId="20">
      <alignment horizontal="right" vertical="center"/>
    </xf>
    <xf numFmtId="4" fontId="70" fillId="71" borderId="20" applyNumberFormat="0" applyProtection="0">
      <alignment horizontal="left" vertical="center" wrapText="1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92" fillId="69" borderId="2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0" fontId="74" fillId="69" borderId="20" applyNumberFormat="0" applyProtection="0">
      <alignment horizontal="left" vertical="top" indent="1"/>
    </xf>
    <xf numFmtId="4" fontId="70" fillId="73" borderId="20">
      <alignment horizontal="left" vertical="center" wrapTex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90" fillId="73" borderId="2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0" fillId="71" borderId="20" applyNumberFormat="0" applyProtection="0">
      <alignment horizontal="left" vertical="center" wrapText="1" indent="1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>
      <alignment horizontal="right" vertical="center"/>
    </xf>
    <xf numFmtId="4" fontId="73" fillId="70" borderId="20" applyNumberFormat="0" applyProtection="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58" fillId="0" borderId="25">
      <alignment horizontal="left" vertical="center"/>
    </xf>
    <xf numFmtId="0" fontId="58" fillId="0" borderId="25">
      <alignment horizontal="left" vertical="center"/>
    </xf>
    <xf numFmtId="0" fontId="92" fillId="69" borderId="20">
      <alignment horizontal="left" vertical="top" indent="1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4" fontId="73" fillId="70" borderId="20" applyNumberFormat="0" applyProtection="0">
      <alignment horizontal="right" vertical="center"/>
    </xf>
    <xf numFmtId="4" fontId="73" fillId="70" borderId="20" applyNumberFormat="0" applyProtection="0">
      <alignment horizontal="righ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92" fillId="69" borderId="20">
      <alignment horizontal="left" vertical="top" indent="1"/>
    </xf>
    <xf numFmtId="0" fontId="58" fillId="0" borderId="25">
      <alignment horizontal="left" vertical="center"/>
    </xf>
    <xf numFmtId="0" fontId="102" fillId="0" borderId="25">
      <alignment horizontal="left" vertical="center"/>
    </xf>
    <xf numFmtId="0" fontId="58" fillId="0" borderId="25">
      <alignment horizontal="left" vertical="center"/>
    </xf>
    <xf numFmtId="0" fontId="92" fillId="69" borderId="20">
      <alignment horizontal="left" vertical="top" indent="1"/>
    </xf>
    <xf numFmtId="4" fontId="73" fillId="70" borderId="20" applyNumberFormat="0" applyProtection="0">
      <alignment horizontal="right" vertical="center"/>
    </xf>
    <xf numFmtId="0" fontId="58" fillId="0" borderId="25">
      <alignment horizontal="left" vertical="center"/>
    </xf>
    <xf numFmtId="4" fontId="73" fillId="70" borderId="20" applyNumberFormat="0" applyProtection="0">
      <alignment horizontal="right" vertical="center"/>
    </xf>
    <xf numFmtId="0" fontId="58" fillId="0" borderId="25">
      <alignment horizontal="left" vertical="center"/>
    </xf>
    <xf numFmtId="0" fontId="2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" fillId="0" borderId="0"/>
    <xf numFmtId="0" fontId="17" fillId="0" borderId="0" applyNumberFormat="0" applyFill="0" applyBorder="0" applyAlignment="0">
      <alignment vertical="top"/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>
      <protection locked="0"/>
    </xf>
    <xf numFmtId="0" fontId="1" fillId="0" borderId="0"/>
    <xf numFmtId="0" fontId="13" fillId="0" borderId="0">
      <protection locked="0"/>
    </xf>
    <xf numFmtId="0" fontId="17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3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0" fontId="13" fillId="0" borderId="0">
      <protection locked="0"/>
    </xf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27" fillId="0" borderId="0"/>
    <xf numFmtId="0" fontId="1" fillId="0" borderId="0"/>
    <xf numFmtId="0" fontId="13" fillId="0" borderId="0">
      <protection locked="0"/>
    </xf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 applyNumberFormat="0" applyFill="0" applyBorder="0" applyAlignment="0">
      <alignment vertical="top"/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" fillId="0" borderId="0"/>
    <xf numFmtId="0" fontId="17" fillId="0" borderId="0" applyNumberFormat="0" applyFill="0" applyBorder="0" applyAlignment="0">
      <alignment vertical="top"/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9" fontId="12" fillId="0" borderId="0" applyFont="0" applyFill="0" applyBorder="0" applyAlignment="0" applyProtection="0"/>
  </cellStyleXfs>
  <cellXfs count="105">
    <xf numFmtId="0" fontId="0" fillId="0" borderId="0" xfId="0"/>
    <xf numFmtId="0" fontId="21" fillId="0" borderId="0" xfId="0" applyFont="1" applyFill="1" applyBorder="1" applyAlignment="1">
      <alignment vertical="center"/>
    </xf>
    <xf numFmtId="167" fontId="21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167" fontId="21" fillId="0" borderId="0" xfId="1" applyNumberFormat="1" applyFont="1" applyFill="1" applyBorder="1" applyAlignment="1">
      <alignment horizontal="right" vertical="center"/>
    </xf>
    <xf numFmtId="167" fontId="21" fillId="0" borderId="0" xfId="0" applyNumberFormat="1" applyFont="1" applyFill="1" applyBorder="1" applyAlignment="1">
      <alignment horizontal="right" vertical="center"/>
    </xf>
    <xf numFmtId="167" fontId="21" fillId="0" borderId="1" xfId="1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167" fontId="14" fillId="0" borderId="0" xfId="0" applyNumberFormat="1" applyFont="1" applyFill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167" fontId="14" fillId="0" borderId="0" xfId="42" applyNumberFormat="1" applyFont="1" applyFill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167" fontId="14" fillId="0" borderId="1" xfId="42" applyNumberFormat="1" applyFont="1" applyFill="1" applyBorder="1" applyAlignment="1">
      <alignment horizontal="right" vertical="center"/>
    </xf>
    <xf numFmtId="167" fontId="14" fillId="0" borderId="0" xfId="1" applyNumberFormat="1" applyFont="1" applyFill="1" applyAlignment="1">
      <alignment horizontal="center" vertical="center"/>
    </xf>
    <xf numFmtId="167" fontId="14" fillId="0" borderId="0" xfId="1" applyNumberFormat="1" applyFont="1" applyFill="1" applyBorder="1" applyAlignment="1">
      <alignment horizontal="right" vertical="center"/>
    </xf>
    <xf numFmtId="167" fontId="14" fillId="0" borderId="1" xfId="1" applyNumberFormat="1" applyFont="1" applyFill="1" applyBorder="1" applyAlignment="1">
      <alignment horizontal="right" vertical="center"/>
    </xf>
    <xf numFmtId="167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2" xfId="1" applyNumberFormat="1" applyFont="1" applyFill="1" applyBorder="1" applyAlignment="1">
      <alignment horizontal="right" vertical="center"/>
    </xf>
    <xf numFmtId="0" fontId="14" fillId="0" borderId="0" xfId="5" applyFont="1" applyFill="1" applyBorder="1" applyAlignment="1">
      <alignment horizontal="left" vertical="center"/>
    </xf>
    <xf numFmtId="167" fontId="14" fillId="0" borderId="0" xfId="1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37" fontId="21" fillId="0" borderId="1" xfId="0" applyNumberFormat="1" applyFont="1" applyFill="1" applyBorder="1" applyAlignment="1">
      <alignment vertical="center"/>
    </xf>
    <xf numFmtId="167" fontId="21" fillId="0" borderId="0" xfId="1" quotePrefix="1" applyNumberFormat="1" applyFont="1" applyFill="1" applyBorder="1" applyAlignment="1">
      <alignment horizontal="right" vertical="center"/>
    </xf>
    <xf numFmtId="166" fontId="21" fillId="0" borderId="0" xfId="0" quotePrefix="1" applyNumberFormat="1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167" fontId="22" fillId="0" borderId="0" xfId="1" applyNumberFormat="1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horizontal="center" vertical="center"/>
    </xf>
    <xf numFmtId="167" fontId="13" fillId="0" borderId="1" xfId="1" applyNumberFormat="1" applyFont="1" applyFill="1" applyBorder="1" applyAlignment="1">
      <alignment horizontal="right" vertical="center"/>
    </xf>
    <xf numFmtId="49" fontId="14" fillId="0" borderId="0" xfId="0" applyNumberFormat="1" applyFont="1" applyFill="1" applyBorder="1" applyAlignment="1">
      <alignment horizontal="center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4" fillId="0" borderId="0" xfId="42" applyNumberFormat="1" applyFont="1" applyFill="1" applyAlignment="1">
      <alignment horizontal="left" vertical="center"/>
    </xf>
    <xf numFmtId="49" fontId="14" fillId="0" borderId="0" xfId="0" applyNumberFormat="1" applyFont="1" applyFill="1" applyAlignment="1">
      <alignment horizontal="right" vertical="center"/>
    </xf>
    <xf numFmtId="167" fontId="13" fillId="0" borderId="2" xfId="1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horizontal="center" vertical="center"/>
    </xf>
    <xf numFmtId="167" fontId="21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167" fontId="21" fillId="0" borderId="0" xfId="0" applyNumberFormat="1" applyFont="1" applyFill="1" applyBorder="1" applyAlignment="1">
      <alignment horizontal="center" vertical="center"/>
    </xf>
    <xf numFmtId="167" fontId="21" fillId="0" borderId="0" xfId="0" applyNumberFormat="1" applyFont="1" applyFill="1" applyAlignment="1">
      <alignment horizontal="right" vertical="center"/>
    </xf>
    <xf numFmtId="164" fontId="21" fillId="0" borderId="0" xfId="0" applyNumberFormat="1" applyFont="1" applyFill="1" applyBorder="1" applyAlignment="1">
      <alignment horizontal="center" vertical="center"/>
    </xf>
    <xf numFmtId="167" fontId="21" fillId="0" borderId="1" xfId="0" applyNumberFormat="1" applyFont="1" applyFill="1" applyBorder="1" applyAlignment="1">
      <alignment horizontal="right" vertical="center"/>
    </xf>
    <xf numFmtId="2" fontId="14" fillId="0" borderId="0" xfId="0" applyNumberFormat="1" applyFont="1" applyFill="1" applyBorder="1" applyAlignment="1">
      <alignment vertical="center"/>
    </xf>
    <xf numFmtId="167" fontId="14" fillId="0" borderId="2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justify" vertical="center" wrapText="1"/>
    </xf>
    <xf numFmtId="0" fontId="14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left" vertical="center"/>
    </xf>
    <xf numFmtId="4" fontId="21" fillId="0" borderId="0" xfId="0" applyNumberFormat="1" applyFont="1" applyFill="1" applyAlignment="1">
      <alignment vertical="center"/>
    </xf>
    <xf numFmtId="4" fontId="21" fillId="0" borderId="1" xfId="0" applyNumberFormat="1" applyFont="1" applyFill="1" applyBorder="1" applyAlignment="1">
      <alignment vertical="center"/>
    </xf>
    <xf numFmtId="4" fontId="21" fillId="0" borderId="0" xfId="0" applyNumberFormat="1" applyFont="1" applyFill="1" applyBorder="1" applyAlignment="1">
      <alignment horizontal="left" vertical="center"/>
    </xf>
    <xf numFmtId="167" fontId="14" fillId="0" borderId="1" xfId="1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horizontal="center" vertical="center"/>
    </xf>
    <xf numFmtId="4" fontId="21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167" fontId="21" fillId="0" borderId="0" xfId="0" applyNumberFormat="1" applyFont="1" applyFill="1" applyAlignment="1">
      <alignment vertical="center"/>
    </xf>
    <xf numFmtId="167" fontId="21" fillId="0" borderId="1" xfId="0" applyNumberFormat="1" applyFont="1" applyFill="1" applyBorder="1" applyAlignment="1">
      <alignment vertical="center"/>
    </xf>
    <xf numFmtId="167" fontId="21" fillId="0" borderId="0" xfId="1" applyNumberFormat="1" applyFont="1" applyFill="1" applyAlignment="1">
      <alignment horizontal="right" vertical="center"/>
    </xf>
    <xf numFmtId="0" fontId="21" fillId="0" borderId="0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left" vertical="center"/>
    </xf>
    <xf numFmtId="167" fontId="21" fillId="0" borderId="1" xfId="6" applyNumberFormat="1" applyFont="1" applyFill="1" applyBorder="1" applyAlignment="1">
      <alignment horizontal="center" vertical="center"/>
    </xf>
    <xf numFmtId="167" fontId="13" fillId="0" borderId="0" xfId="1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167" fontId="14" fillId="0" borderId="0" xfId="0" applyNumberFormat="1" applyFont="1" applyFill="1" applyBorder="1" applyAlignment="1">
      <alignment vertical="center" wrapText="1"/>
    </xf>
    <xf numFmtId="167" fontId="14" fillId="0" borderId="0" xfId="91" applyNumberFormat="1" applyFont="1" applyFill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 wrapText="1"/>
    </xf>
    <xf numFmtId="172" fontId="13" fillId="0" borderId="2" xfId="1" applyNumberFormat="1" applyFont="1" applyFill="1" applyBorder="1" applyAlignment="1">
      <alignment horizontal="right" vertical="center"/>
    </xf>
    <xf numFmtId="172" fontId="14" fillId="0" borderId="0" xfId="0" applyNumberFormat="1" applyFont="1" applyFill="1" applyAlignment="1">
      <alignment horizontal="center" vertical="center"/>
    </xf>
    <xf numFmtId="172" fontId="14" fillId="0" borderId="0" xfId="1" applyNumberFormat="1" applyFont="1" applyFill="1" applyAlignment="1">
      <alignment horizontal="right" vertical="center"/>
    </xf>
    <xf numFmtId="172" fontId="14" fillId="0" borderId="0" xfId="1" applyNumberFormat="1" applyFont="1" applyFill="1" applyAlignment="1">
      <alignment horizontal="center" vertical="center"/>
    </xf>
    <xf numFmtId="173" fontId="33" fillId="0" borderId="1" xfId="762" applyNumberFormat="1" applyFont="1" applyFill="1" applyBorder="1" applyAlignment="1">
      <alignment vertical="center"/>
    </xf>
    <xf numFmtId="173" fontId="33" fillId="0" borderId="0" xfId="762" applyNumberFormat="1" applyFont="1" applyFill="1" applyAlignment="1">
      <alignment vertical="center"/>
    </xf>
    <xf numFmtId="173" fontId="33" fillId="0" borderId="0" xfId="13622" applyNumberFormat="1" applyFont="1" applyFill="1" applyBorder="1" applyAlignment="1">
      <alignment horizontal="right" vertical="center"/>
    </xf>
    <xf numFmtId="167" fontId="33" fillId="0" borderId="0" xfId="15148" applyNumberFormat="1" applyFont="1" applyFill="1" applyBorder="1" applyAlignment="1">
      <alignment vertical="center"/>
    </xf>
    <xf numFmtId="0" fontId="21" fillId="0" borderId="1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left" vertical="center" wrapText="1"/>
    </xf>
    <xf numFmtId="167" fontId="21" fillId="0" borderId="0" xfId="0" applyNumberFormat="1" applyFont="1" applyFill="1" applyBorder="1" applyAlignment="1">
      <alignment horizontal="right" vertical="center" wrapText="1"/>
    </xf>
    <xf numFmtId="172" fontId="13" fillId="0" borderId="0" xfId="1" applyNumberFormat="1" applyFont="1" applyFill="1" applyBorder="1" applyAlignment="1">
      <alignment horizontal="right" vertical="center"/>
    </xf>
    <xf numFmtId="167" fontId="21" fillId="0" borderId="0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167" fontId="14" fillId="0" borderId="1" xfId="0" applyNumberFormat="1" applyFont="1" applyFill="1" applyBorder="1" applyAlignment="1">
      <alignment horizontal="right" vertical="center"/>
    </xf>
    <xf numFmtId="167" fontId="21" fillId="0" borderId="1" xfId="0" applyNumberFormat="1" applyFont="1" applyFill="1" applyBorder="1" applyAlignment="1">
      <alignment horizontal="right" vertical="center" wrapText="1"/>
    </xf>
    <xf numFmtId="167" fontId="21" fillId="0" borderId="0" xfId="1" applyNumberFormat="1" applyFont="1" applyFill="1" applyBorder="1" applyAlignment="1">
      <alignment horizontal="center" vertical="center"/>
    </xf>
    <xf numFmtId="167" fontId="21" fillId="0" borderId="1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/>
    </xf>
    <xf numFmtId="167" fontId="14" fillId="0" borderId="1" xfId="0" applyNumberFormat="1" applyFont="1" applyFill="1" applyBorder="1" applyAlignment="1">
      <alignment horizontal="right" vertical="center"/>
    </xf>
    <xf numFmtId="167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right" vertical="center" wrapText="1"/>
    </xf>
  </cellXfs>
  <cellStyles count="15154">
    <cellStyle name="0,0_x000d__x000a_NA_x000d__x000a_" xfId="813" xr:uid="{549FB902-C825-4B33-ACDB-C97036265D05}"/>
    <cellStyle name="0,0_x000d__x000a_NA_x000d__x000a_ 2" xfId="814" xr:uid="{0890469B-FD55-4F67-A491-E6FFA3F2ECF0}"/>
    <cellStyle name="0,0_x000d__x000a_NA_x000d__x000a_ 3" xfId="1659" xr:uid="{C0AAD9B6-CB01-455C-AE8F-A67AAE87464C}"/>
    <cellStyle name="0,0_x000d__x000a_NA_x000d__x000a_ 4" xfId="2526" xr:uid="{DC351981-DFD1-4A98-AA02-28BD32F57CD8}"/>
    <cellStyle name="0,0_x000d__x000a_NA_x000d__x000a_ 5" xfId="3102" xr:uid="{63501AF5-FB65-4E57-BAB4-906ACC145060}"/>
    <cellStyle name="20% - Accent1 2" xfId="815" xr:uid="{45098D43-6CE0-4416-9796-DF0D9E3263C5}"/>
    <cellStyle name="20% - Accent1 3" xfId="2502" xr:uid="{D31F1291-D854-4736-9864-22B9A8AEBA34}"/>
    <cellStyle name="20% - Accent2 2" xfId="816" xr:uid="{11B50F7D-0977-4258-8295-97F6DE1BB561}"/>
    <cellStyle name="20% - Accent2 3" xfId="2506" xr:uid="{94B77404-86E0-492D-98AF-9D73DD2215AA}"/>
    <cellStyle name="20% - Accent3 2" xfId="817" xr:uid="{6F6107E6-7A40-4DD5-8942-4F44759D93D5}"/>
    <cellStyle name="20% - Accent3 3" xfId="2510" xr:uid="{0AF77E0F-1DC4-44C1-B26B-CC42842C3035}"/>
    <cellStyle name="20% - Accent4 2" xfId="818" xr:uid="{5BF4FD0E-4887-4730-AB8B-7160CEEF8090}"/>
    <cellStyle name="20% - Accent4 3" xfId="2514" xr:uid="{B9BE6987-BB9C-44AE-AA34-A4E072B3B4A0}"/>
    <cellStyle name="20% - Accent5 2" xfId="819" xr:uid="{0CA27374-456E-4924-9473-AD06958F5E27}"/>
    <cellStyle name="20% - Accent5 3" xfId="2518" xr:uid="{CFFF61C9-2F46-4155-A3E6-22C3974F1005}"/>
    <cellStyle name="20% - Accent6 2" xfId="820" xr:uid="{E9DA1180-67B6-4765-9144-E73E86BD5F39}"/>
    <cellStyle name="20% - Accent6 3" xfId="2522" xr:uid="{66F1150E-B101-441B-832C-C0B13CE4C958}"/>
    <cellStyle name="40% - Accent1 2" xfId="821" xr:uid="{3F2A0704-C58B-4231-A4E6-4AAABE07C1B0}"/>
    <cellStyle name="40% - Accent1 3" xfId="2503" xr:uid="{B1F37ACF-DD3E-4C16-B57E-DA8443759855}"/>
    <cellStyle name="40% - Accent2 2" xfId="822" xr:uid="{58A436A6-6CFD-4F04-BFB1-E3A89C86CD34}"/>
    <cellStyle name="40% - Accent2 3" xfId="2507" xr:uid="{730FD8DD-A87C-4460-95EB-CA18B97D7A23}"/>
    <cellStyle name="40% - Accent3 2" xfId="823" xr:uid="{DAC6DCC6-4914-478B-8189-77E3E35DF7AC}"/>
    <cellStyle name="40% - Accent3 3" xfId="2511" xr:uid="{2C48A313-DC7D-4923-AB55-F6A66049086A}"/>
    <cellStyle name="40% - Accent4 2" xfId="824" xr:uid="{8B79400F-BDF0-444D-9A2E-DDCD74816E18}"/>
    <cellStyle name="40% - Accent4 3" xfId="2515" xr:uid="{338D8E93-2123-424C-B1A5-E36E7FE8C0AF}"/>
    <cellStyle name="40% - Accent5 2" xfId="825" xr:uid="{6A52CB82-0335-4D79-85D1-5D8C1F06F4B7}"/>
    <cellStyle name="40% - Accent5 3" xfId="2519" xr:uid="{A9189E1A-48BE-4CEB-BEE4-7E74C8E751B8}"/>
    <cellStyle name="40% - Accent6 2" xfId="826" xr:uid="{D82F83EB-C2F9-4531-B115-E35FDEF24194}"/>
    <cellStyle name="40% - Accent6 3" xfId="2523" xr:uid="{9C21C340-A1DD-431B-937D-237D70B57E08}"/>
    <cellStyle name="60% - Accent1 2" xfId="827" xr:uid="{B25FD26A-8078-40A0-AAE1-6110642E06BB}"/>
    <cellStyle name="60% - Accent1 3" xfId="2504" xr:uid="{735F8590-4EDA-4D95-B8B6-6D62F4CE8881}"/>
    <cellStyle name="60% - Accent2 2" xfId="828" xr:uid="{8BD190BF-AD88-41AA-B453-7B254C6A63AB}"/>
    <cellStyle name="60% - Accent2 3" xfId="2508" xr:uid="{20AEFC1A-45F7-430A-B928-3162C64524E5}"/>
    <cellStyle name="60% - Accent3 2" xfId="829" xr:uid="{90EFC32D-CE70-4504-8A68-9C39F377CEEF}"/>
    <cellStyle name="60% - Accent3 3" xfId="2512" xr:uid="{5FFA6DD5-F53A-4439-9304-658F895FA310}"/>
    <cellStyle name="60% - Accent4 2" xfId="830" xr:uid="{D3629F14-6236-4105-930C-FE2ECBF58F58}"/>
    <cellStyle name="60% - Accent4 3" xfId="2516" xr:uid="{617C6CA0-FF54-42BD-AB97-585AF285083E}"/>
    <cellStyle name="60% - Accent5 2" xfId="831" xr:uid="{9140BC32-70BC-469C-826F-A758C674F885}"/>
    <cellStyle name="60% - Accent5 3" xfId="2520" xr:uid="{D07AE784-65A2-4CB9-851B-8545E5245C96}"/>
    <cellStyle name="60% - Accent6 2" xfId="832" xr:uid="{BE146EC5-33E9-4B18-B22C-1F4019480E8F}"/>
    <cellStyle name="60% - Accent6 3" xfId="2524" xr:uid="{D4DF512B-0E57-4E38-9159-EC5D2BF10AE8}"/>
    <cellStyle name="Accent1 2" xfId="833" xr:uid="{5C7CB47A-61D8-4A2E-8ED8-B20C0827F16B}"/>
    <cellStyle name="Accent1 3" xfId="2501" xr:uid="{AE32E1A9-C859-4428-8347-F1D60B378DF2}"/>
    <cellStyle name="Accent2 2" xfId="834" xr:uid="{72C08B33-C35A-4DF1-939C-2DC0C8A94EFB}"/>
    <cellStyle name="Accent2 3" xfId="2505" xr:uid="{786061B0-9C05-4303-B101-02D7D2E76092}"/>
    <cellStyle name="Accent3 2" xfId="835" xr:uid="{7E54A4D9-666E-44C8-B703-E5059C002FC1}"/>
    <cellStyle name="Accent3 3" xfId="2509" xr:uid="{2DC79588-F303-4A70-BF3E-AFD8207B6DF0}"/>
    <cellStyle name="Accent4 2" xfId="836" xr:uid="{2C40E512-CE27-4CB4-A423-04AF66175944}"/>
    <cellStyle name="Accent4 3" xfId="2513" xr:uid="{D358ED7B-804A-4766-AC2D-3B2523156BEF}"/>
    <cellStyle name="Accent5 2" xfId="837" xr:uid="{8EEEAA72-921F-49E5-ADAF-8022D099CBB9}"/>
    <cellStyle name="Accent5 3" xfId="2517" xr:uid="{1F1C607B-5119-4316-8054-1F6105B275B1}"/>
    <cellStyle name="Accent6 2" xfId="838" xr:uid="{D8CE56E9-3491-4B42-933D-B341AFF7D842}"/>
    <cellStyle name="Accent6 3" xfId="2521" xr:uid="{58B93CC5-26B8-48BB-990D-74ECCB742930}"/>
    <cellStyle name="Bad 2" xfId="839" xr:uid="{AA7B3865-A2EA-466B-AD64-3F0404BA6CA4}"/>
    <cellStyle name="Bad 3" xfId="2491" xr:uid="{92DD6D33-94A3-4B7D-B2FB-A5B8DED434DA}"/>
    <cellStyle name="Brand Default" xfId="840" xr:uid="{C16F0EDC-C58D-4D4C-B50D-054A13707EA9}"/>
    <cellStyle name="Brand Default 2" xfId="841" xr:uid="{C9D51D64-E2B1-40B8-A5A0-0D6FB45EB02A}"/>
    <cellStyle name="Brand Default 3" xfId="1660" xr:uid="{DC28BA2B-C2F2-4B40-B519-722F85FB879E}"/>
    <cellStyle name="Brand Default 4" xfId="2527" xr:uid="{03E69A42-4DCD-46A1-B09D-A771A0E38B2F}"/>
    <cellStyle name="Brand Default 5" xfId="3103" xr:uid="{769CE7DA-94B8-4C15-B069-45DC0FB06C72}"/>
    <cellStyle name="Brand Subtitle with Underline" xfId="842" xr:uid="{67F3C8F2-5D0C-40C4-BB5F-B07B51398D7B}"/>
    <cellStyle name="Brand Subtitle with Underline 2" xfId="843" xr:uid="{D325F095-9B6F-41E4-BB2A-B8586EA00D6A}"/>
    <cellStyle name="Brand Subtitle with Underline 3" xfId="1661" xr:uid="{FD356F90-054F-437D-B0CC-90784EB8AF01}"/>
    <cellStyle name="Brand Subtitle with Underline 4" xfId="2528" xr:uid="{76AAC226-5946-4CF3-B69A-F1FFDAE1F72E}"/>
    <cellStyle name="Brand Subtitle with Underline 5" xfId="3104" xr:uid="{DBD1FF66-8A70-489D-86D3-67E7F2E42FC8}"/>
    <cellStyle name="Calc Currency (0)" xfId="844" xr:uid="{A299AD10-E287-465B-9B6F-417F952F2F96}"/>
    <cellStyle name="Calc Currency (0) 2" xfId="845" xr:uid="{2F336F66-E727-42C7-B759-EE7144BC4421}"/>
    <cellStyle name="Calc Currency (0) 2 2" xfId="2530" xr:uid="{6D641186-475E-4723-9CAD-32C68469D379}"/>
    <cellStyle name="Calc Currency (0) 2 3" xfId="3105" xr:uid="{DD1BBB21-1BDA-43FA-AF82-BE0C516AF717}"/>
    <cellStyle name="Calc Currency (0) 3" xfId="1662" xr:uid="{9C8C75AE-3AA3-473D-A626-97F1356A86D2}"/>
    <cellStyle name="Calc Currency (0) 4" xfId="2529" xr:uid="{7614B871-21F8-48F6-B61E-7B9BA40EDB88}"/>
    <cellStyle name="Calc Currency (0) 5" xfId="3106" xr:uid="{E7051A94-2257-4A95-800A-BBC05868E286}"/>
    <cellStyle name="Calc Currency (2)" xfId="846" xr:uid="{DAD5F54A-CF61-4081-A13E-2F805A10BCA0}"/>
    <cellStyle name="Calc Currency (2) 2" xfId="847" xr:uid="{352B3471-9145-453B-B09D-063395C2BDB4}"/>
    <cellStyle name="Calc Currency (2) 2 2" xfId="2532" xr:uid="{BF9A45F4-412B-477A-A02A-82126CC26AC7}"/>
    <cellStyle name="Calc Currency (2) 2 3" xfId="3107" xr:uid="{B812B5E6-7D25-42E5-8572-70E8A2663A59}"/>
    <cellStyle name="Calc Currency (2) 3" xfId="1663" xr:uid="{05629B3B-FCBA-47B9-8889-13476682D64A}"/>
    <cellStyle name="Calc Currency (2) 4" xfId="2531" xr:uid="{EF6012FB-A543-4E02-B51D-40CD87B2C062}"/>
    <cellStyle name="Calc Currency (2) 5" xfId="3108" xr:uid="{9021E872-0054-4BFC-AB18-033E4E89D373}"/>
    <cellStyle name="Calc Percent (0)" xfId="848" xr:uid="{CB997E06-B486-4CFA-A82A-434388EE9D5B}"/>
    <cellStyle name="Calc Percent (0) 2" xfId="849" xr:uid="{0D275C8F-24CF-4D24-9BF1-AF20BC22E964}"/>
    <cellStyle name="Calc Percent (0) 2 2" xfId="2534" xr:uid="{926583EA-C7D7-43C6-9169-74E31FB27F88}"/>
    <cellStyle name="Calc Percent (0) 2 3" xfId="3109" xr:uid="{0892530E-BA9B-4C20-8175-73C7D446E216}"/>
    <cellStyle name="Calc Percent (0) 3" xfId="1664" xr:uid="{D1E6BF4A-325E-456A-BDFC-4EDEFBF658F2}"/>
    <cellStyle name="Calc Percent (0) 4" xfId="2533" xr:uid="{40948ACB-D287-4A47-85EE-8C06D104E865}"/>
    <cellStyle name="Calc Percent (0) 5" xfId="3110" xr:uid="{CF674F9F-BBE2-42D1-9F66-94F67DF4C128}"/>
    <cellStyle name="Calc Percent (1)" xfId="850" xr:uid="{7330B328-CFB5-4617-80CD-816D0A75E9CE}"/>
    <cellStyle name="Calc Percent (1) 10" xfId="851" xr:uid="{2F3FA186-1FDA-41B0-816D-3BAFF5F86F00}"/>
    <cellStyle name="Calc Percent (1) 10 2" xfId="1666" xr:uid="{F3F3C738-CBB3-4FEC-8164-A79A05686679}"/>
    <cellStyle name="Calc Percent (1) 10 3" xfId="2536" xr:uid="{CCFA7B0F-0E84-4ECC-AB2C-2793FEF49246}"/>
    <cellStyle name="Calc Percent (1) 10 4" xfId="3111" xr:uid="{431E8FE1-A48D-4441-9E02-491C42EACF2D}"/>
    <cellStyle name="Calc Percent (1) 11" xfId="852" xr:uid="{C3675191-3A5A-415A-839B-477739A9631E}"/>
    <cellStyle name="Calc Percent (1) 11 2" xfId="1667" xr:uid="{A0D3CDB1-B127-47DB-8995-7376374E4D17}"/>
    <cellStyle name="Calc Percent (1) 11 3" xfId="2537" xr:uid="{BFBB3A2C-7969-4A83-B391-1C477431E2B7}"/>
    <cellStyle name="Calc Percent (1) 11 4" xfId="3112" xr:uid="{560BC457-4207-40CE-B87B-B143699180F6}"/>
    <cellStyle name="Calc Percent (1) 12" xfId="853" xr:uid="{AA5683DF-0AF8-4419-82C8-D1F8C9986168}"/>
    <cellStyle name="Calc Percent (1) 12 2" xfId="1668" xr:uid="{05314A76-681E-4547-AF7B-8797F1D782EE}"/>
    <cellStyle name="Calc Percent (1) 12 3" xfId="2538" xr:uid="{9E35C21D-8675-4FD8-BB33-DABE365653FA}"/>
    <cellStyle name="Calc Percent (1) 12 4" xfId="3113" xr:uid="{B1934253-4DB8-4B21-AC20-7A6447C46BE7}"/>
    <cellStyle name="Calc Percent (1) 13" xfId="854" xr:uid="{66D76DC0-2CC6-43DD-8C08-AA9C020F392F}"/>
    <cellStyle name="Calc Percent (1) 13 2" xfId="1669" xr:uid="{C1A1A6BB-8C62-437A-9419-EC215F56D652}"/>
    <cellStyle name="Calc Percent (1) 13 3" xfId="2539" xr:uid="{2C33DCFA-69D9-4AC7-8FF0-27573834FE70}"/>
    <cellStyle name="Calc Percent (1) 13 4" xfId="3114" xr:uid="{27144B7D-1782-42BC-8D50-D00E59674533}"/>
    <cellStyle name="Calc Percent (1) 14" xfId="855" xr:uid="{1ADF2398-0C74-4F36-A325-75F55C8E27AC}"/>
    <cellStyle name="Calc Percent (1) 14 2" xfId="1670" xr:uid="{D77AAF6C-C15B-4164-8080-2D95710DF16B}"/>
    <cellStyle name="Calc Percent (1) 14 3" xfId="2540" xr:uid="{80A20555-24DC-4839-B5CB-4604FCF4D000}"/>
    <cellStyle name="Calc Percent (1) 14 4" xfId="3115" xr:uid="{0E1D8006-5211-4E0D-BACB-1A44D8D865B2}"/>
    <cellStyle name="Calc Percent (1) 15" xfId="856" xr:uid="{E88E5FD5-2591-4670-AE4D-533F273CFB48}"/>
    <cellStyle name="Calc Percent (1) 15 2" xfId="1671" xr:uid="{277C366C-D9BB-4328-B0AA-C83F7A63E119}"/>
    <cellStyle name="Calc Percent (1) 15 3" xfId="2541" xr:uid="{2600881A-6F97-4D00-B138-EAC0C7F9D24D}"/>
    <cellStyle name="Calc Percent (1) 15 4" xfId="3116" xr:uid="{722E64E8-7261-4654-B694-5DBFF14CCFED}"/>
    <cellStyle name="Calc Percent (1) 16" xfId="857" xr:uid="{D2C51A0E-DE86-4CD3-85C4-6A19EEE837C6}"/>
    <cellStyle name="Calc Percent (1) 16 2" xfId="1672" xr:uid="{09C2A304-430C-4506-91A6-509008404323}"/>
    <cellStyle name="Calc Percent (1) 16 3" xfId="2542" xr:uid="{82DA2B76-01C4-45B7-A709-9B7D96970564}"/>
    <cellStyle name="Calc Percent (1) 16 4" xfId="3117" xr:uid="{40E3BD62-076F-4268-86D3-4D37F945E429}"/>
    <cellStyle name="Calc Percent (1) 17" xfId="858" xr:uid="{9EBE083C-4273-494D-8470-94EC43468381}"/>
    <cellStyle name="Calc Percent (1) 17 2" xfId="1673" xr:uid="{22559B42-9682-45C8-B70D-EA4B1904C7EA}"/>
    <cellStyle name="Calc Percent (1) 17 3" xfId="2543" xr:uid="{2B0BF183-4763-45DA-A33E-84253A9914D0}"/>
    <cellStyle name="Calc Percent (1) 17 4" xfId="3118" xr:uid="{5DC88902-42C5-4EDB-9BD1-2197BD38E7AA}"/>
    <cellStyle name="Calc Percent (1) 18" xfId="859" xr:uid="{316EF45D-9306-4916-8EEC-3FCC591BBF40}"/>
    <cellStyle name="Calc Percent (1) 18 2" xfId="1674" xr:uid="{BE357AB4-9E6D-4055-B3A8-678D5EBC5770}"/>
    <cellStyle name="Calc Percent (1) 18 3" xfId="2544" xr:uid="{D8C8357F-77B8-4D58-8B1A-442FF135DB28}"/>
    <cellStyle name="Calc Percent (1) 18 4" xfId="3119" xr:uid="{2585B451-AC60-4AC6-93CB-9F7103436963}"/>
    <cellStyle name="Calc Percent (1) 19" xfId="860" xr:uid="{E979A749-136C-48A1-B658-8D77F6CC02A9}"/>
    <cellStyle name="Calc Percent (1) 19 2" xfId="1675" xr:uid="{01BFF48F-09F4-43F4-BF2C-7D38811BC729}"/>
    <cellStyle name="Calc Percent (1) 19 3" xfId="2545" xr:uid="{1552CACB-C325-44D2-BF46-160E40C3F709}"/>
    <cellStyle name="Calc Percent (1) 19 4" xfId="3120" xr:uid="{A2027890-27F7-4757-8B45-3FFD329D761F}"/>
    <cellStyle name="Calc Percent (1) 2" xfId="861" xr:uid="{05E35384-C168-49D9-9AB3-3B4F9C581B3E}"/>
    <cellStyle name="Calc Percent (1) 2 2" xfId="1676" xr:uid="{75C1D5B5-9642-4DD8-B357-7F123BBEFFE4}"/>
    <cellStyle name="Calc Percent (1) 2 3" xfId="2546" xr:uid="{B6CB6D3D-EA60-4384-9E57-023B2ED244A3}"/>
    <cellStyle name="Calc Percent (1) 2 4" xfId="3121" xr:uid="{3A2F654F-BFE3-4CB7-993E-E2A8558A073E}"/>
    <cellStyle name="Calc Percent (1) 20" xfId="862" xr:uid="{B09139CA-E0A2-4D4C-B9D8-21AEF23FFC33}"/>
    <cellStyle name="Calc Percent (1) 20 2" xfId="1677" xr:uid="{03D3D6C1-821A-4633-98D5-A01809157A5E}"/>
    <cellStyle name="Calc Percent (1) 20 3" xfId="2547" xr:uid="{B2AA6C41-B4C9-45D1-B33A-BEC568BCF6EC}"/>
    <cellStyle name="Calc Percent (1) 20 4" xfId="3122" xr:uid="{9A203DF0-7361-4EE7-8F01-6522043EA040}"/>
    <cellStyle name="Calc Percent (1) 21" xfId="863" xr:uid="{9B58A286-902D-4149-B683-DD2ABDAC1791}"/>
    <cellStyle name="Calc Percent (1) 21 2" xfId="1678" xr:uid="{E3FEBAAF-B5DE-4E42-9C8D-2EF63C3C5E0C}"/>
    <cellStyle name="Calc Percent (1) 21 3" xfId="2548" xr:uid="{2AEF66B4-42FB-4519-A30A-AD86156D1F3C}"/>
    <cellStyle name="Calc Percent (1) 21 4" xfId="3123" xr:uid="{BC4668E5-5366-4744-82AD-BCC41AEB6441}"/>
    <cellStyle name="Calc Percent (1) 22" xfId="864" xr:uid="{3EDC8532-F0A2-42AB-9B33-1E820730994B}"/>
    <cellStyle name="Calc Percent (1) 22 2" xfId="1679" xr:uid="{650D01DC-6B42-4E38-BBA3-8A23CCD0C6E1}"/>
    <cellStyle name="Calc Percent (1) 22 3" xfId="2549" xr:uid="{4D1AC190-66FB-469C-8ED3-18D75FB8D3FE}"/>
    <cellStyle name="Calc Percent (1) 22 4" xfId="3124" xr:uid="{004ED601-34B2-4127-89CD-069A25B7918E}"/>
    <cellStyle name="Calc Percent (1) 23" xfId="865" xr:uid="{16F27729-6E39-441A-8A4D-505F17CF7FC2}"/>
    <cellStyle name="Calc Percent (1) 23 2" xfId="1680" xr:uid="{AE9DDE5E-7CBA-45F0-8528-495916C3B843}"/>
    <cellStyle name="Calc Percent (1) 23 3" xfId="2550" xr:uid="{35D85BC4-F1F0-4C5C-ADAB-39444F7A6A62}"/>
    <cellStyle name="Calc Percent (1) 23 4" xfId="3125" xr:uid="{865809E6-C00F-4C4F-9198-646B09397EDC}"/>
    <cellStyle name="Calc Percent (1) 24" xfId="866" xr:uid="{30FF7187-868A-400C-B209-F0D35C800E8D}"/>
    <cellStyle name="Calc Percent (1) 24 2" xfId="1681" xr:uid="{59688A10-897E-4DDB-8006-D4C06E436020}"/>
    <cellStyle name="Calc Percent (1) 24 3" xfId="2551" xr:uid="{B0D60274-54DC-4736-A8A9-7AB43C210B9C}"/>
    <cellStyle name="Calc Percent (1) 24 4" xfId="3126" xr:uid="{3989FF96-2388-4317-A471-AE80AF12112B}"/>
    <cellStyle name="Calc Percent (1) 25" xfId="867" xr:uid="{72A45DE7-6274-4A1C-8F29-DA92B724C3D2}"/>
    <cellStyle name="Calc Percent (1) 25 2" xfId="1682" xr:uid="{C9FE7BFB-058D-4273-BBEC-9D041DE88613}"/>
    <cellStyle name="Calc Percent (1) 25 3" xfId="2552" xr:uid="{2CFD44C1-EEF7-427F-8366-DC0D89511382}"/>
    <cellStyle name="Calc Percent (1) 25 4" xfId="3127" xr:uid="{D68AE6C8-AD14-4DFE-B370-058208F3C35A}"/>
    <cellStyle name="Calc Percent (1) 26" xfId="868" xr:uid="{D2239E51-963F-419F-B8D1-6807766B37A5}"/>
    <cellStyle name="Calc Percent (1) 26 2" xfId="1683" xr:uid="{EF748D44-948C-425E-AA67-A3E7CE1BA667}"/>
    <cellStyle name="Calc Percent (1) 26 3" xfId="2553" xr:uid="{1A6E682C-9502-4EDB-8327-81EBEC88AD98}"/>
    <cellStyle name="Calc Percent (1) 26 4" xfId="3128" xr:uid="{D79F4CD0-08F9-49CB-91BC-6F558C538E85}"/>
    <cellStyle name="Calc Percent (1) 27" xfId="869" xr:uid="{4E3304B8-8151-4A53-8137-A266905A9EFE}"/>
    <cellStyle name="Calc Percent (1) 27 2" xfId="1684" xr:uid="{B7671159-50C6-4842-9920-DB29222E2625}"/>
    <cellStyle name="Calc Percent (1) 27 3" xfId="2554" xr:uid="{052398F4-B237-45E1-8C7F-795CE3D42E1B}"/>
    <cellStyle name="Calc Percent (1) 27 4" xfId="3129" xr:uid="{2BBCA0AD-FF1B-47C2-9780-D89992F916C8}"/>
    <cellStyle name="Calc Percent (1) 28" xfId="870" xr:uid="{878A88A3-89A1-4EA5-961C-E11DFACBDFB4}"/>
    <cellStyle name="Calc Percent (1) 28 2" xfId="2555" xr:uid="{CCA4320D-09E0-44A7-AB47-F77E87B24C44}"/>
    <cellStyle name="Calc Percent (1) 28 3" xfId="3130" xr:uid="{20223A6D-03DE-46F9-9D08-470E464EB371}"/>
    <cellStyle name="Calc Percent (1) 29" xfId="1665" xr:uid="{78476340-7D78-4991-9BAB-FE1097BA3B00}"/>
    <cellStyle name="Calc Percent (1) 3" xfId="871" xr:uid="{C118752C-1AF8-4392-B49B-940B8A65DF45}"/>
    <cellStyle name="Calc Percent (1) 3 2" xfId="1685" xr:uid="{DDAC23D7-DA90-45FA-95B7-F5B191E66EB8}"/>
    <cellStyle name="Calc Percent (1) 3 3" xfId="2556" xr:uid="{67435438-577B-4021-A0FC-DA85FC692605}"/>
    <cellStyle name="Calc Percent (1) 3 4" xfId="3131" xr:uid="{0487EE97-4FEA-498F-9525-6553EFB5158C}"/>
    <cellStyle name="Calc Percent (1) 30" xfId="2535" xr:uid="{00C7E60D-41E6-49E9-ADC3-0FEB03FF2EF9}"/>
    <cellStyle name="Calc Percent (1) 31" xfId="3132" xr:uid="{B942D9EE-0F60-481C-82B7-85A9436B96BB}"/>
    <cellStyle name="Calc Percent (1) 4" xfId="872" xr:uid="{28B6D330-CADB-41BE-9569-1CE934C3557D}"/>
    <cellStyle name="Calc Percent (1) 4 2" xfId="1686" xr:uid="{72844598-3C88-4F0E-9551-591B401872DA}"/>
    <cellStyle name="Calc Percent (1) 4 3" xfId="2557" xr:uid="{00870A58-A4A4-4137-9757-B5A781495F46}"/>
    <cellStyle name="Calc Percent (1) 4 4" xfId="3133" xr:uid="{EB9C491F-DEF4-4CA3-AE9C-BE26AC2BA5C3}"/>
    <cellStyle name="Calc Percent (1) 5" xfId="873" xr:uid="{B2AD602B-FCD0-4186-A443-2EB417E4CF95}"/>
    <cellStyle name="Calc Percent (1) 5 2" xfId="1687" xr:uid="{FC41DBAB-F697-4478-90F2-FE91FB64EE88}"/>
    <cellStyle name="Calc Percent (1) 5 3" xfId="2558" xr:uid="{EED889E7-209D-440C-B316-60FB2482AC2C}"/>
    <cellStyle name="Calc Percent (1) 5 4" xfId="3134" xr:uid="{76D3F075-7D23-4925-8448-830BE83B8A8C}"/>
    <cellStyle name="Calc Percent (1) 6" xfId="874" xr:uid="{6527BD18-77EB-49CB-8CA6-AF357D63FDF4}"/>
    <cellStyle name="Calc Percent (1) 6 2" xfId="1688" xr:uid="{E1B67080-EB0B-4410-B4F7-874CA05A7B6B}"/>
    <cellStyle name="Calc Percent (1) 6 3" xfId="2559" xr:uid="{07822EB8-CC27-4BED-8D26-F1F5C85DD872}"/>
    <cellStyle name="Calc Percent (1) 6 4" xfId="3135" xr:uid="{8403E991-E927-434B-93C9-767E729F563B}"/>
    <cellStyle name="Calc Percent (1) 7" xfId="875" xr:uid="{4BF3AF5A-93A2-41BF-9DB5-A5E232C07AC0}"/>
    <cellStyle name="Calc Percent (1) 7 2" xfId="1689" xr:uid="{03EF3109-1F16-4EE7-8E72-D58308B650C1}"/>
    <cellStyle name="Calc Percent (1) 7 3" xfId="2560" xr:uid="{3DAAABF3-3F00-462D-A949-5305C74401FC}"/>
    <cellStyle name="Calc Percent (1) 7 4" xfId="3136" xr:uid="{19F81E79-3090-40E6-807B-5596F0C68001}"/>
    <cellStyle name="Calc Percent (1) 8" xfId="876" xr:uid="{81A43EAC-3424-4B24-B49B-06AC12F47A67}"/>
    <cellStyle name="Calc Percent (1) 8 2" xfId="1690" xr:uid="{F3BEE08F-F1CB-4322-874B-C08A33CA4E80}"/>
    <cellStyle name="Calc Percent (1) 8 3" xfId="2561" xr:uid="{A0579A8E-DAD3-4787-A5EB-8492166267A1}"/>
    <cellStyle name="Calc Percent (1) 8 4" xfId="3137" xr:uid="{3B92243D-5D2C-499E-A3EC-6D1075217F2A}"/>
    <cellStyle name="Calc Percent (1) 9" xfId="877" xr:uid="{9C809E35-0EB8-4330-91B2-1332DE04ECC9}"/>
    <cellStyle name="Calc Percent (1) 9 2" xfId="1691" xr:uid="{66B0676F-D7A8-40C8-8143-B191DAA705E8}"/>
    <cellStyle name="Calc Percent (1) 9 3" xfId="2562" xr:uid="{E143060F-C37A-4E32-9C65-D3C5CB2D26C1}"/>
    <cellStyle name="Calc Percent (1) 9 4" xfId="3138" xr:uid="{4424F925-E8ED-424D-92BC-E45B4E8D1C4B}"/>
    <cellStyle name="Calc Percent (2)" xfId="878" xr:uid="{5179D45E-176A-4A16-B91D-95DE9802D581}"/>
    <cellStyle name="Calc Percent (2) 10" xfId="879" xr:uid="{625D13EC-FBE8-4A65-8EAF-9A22E837AE61}"/>
    <cellStyle name="Calc Percent (2) 10 2" xfId="1693" xr:uid="{5534785B-15BA-468F-8388-0A5673C0252C}"/>
    <cellStyle name="Calc Percent (2) 10 3" xfId="2564" xr:uid="{808B5783-6EE1-4E29-8F0C-87025A10A645}"/>
    <cellStyle name="Calc Percent (2) 10 4" xfId="3139" xr:uid="{CBFA5ADE-4547-41CA-991C-2BE987A2A2C6}"/>
    <cellStyle name="Calc Percent (2) 11" xfId="880" xr:uid="{3DA2D74A-9BDB-4B88-A1D6-6DFEC80D19FC}"/>
    <cellStyle name="Calc Percent (2) 11 2" xfId="1694" xr:uid="{8B56ABAE-0ACA-4489-9CB7-84116C55BBE2}"/>
    <cellStyle name="Calc Percent (2) 11 3" xfId="2565" xr:uid="{7821A815-D412-47A5-BFDF-E29A30DA7ADA}"/>
    <cellStyle name="Calc Percent (2) 11 4" xfId="3140" xr:uid="{9639FD2E-C05A-4D87-8E90-7EC5696BA718}"/>
    <cellStyle name="Calc Percent (2) 12" xfId="881" xr:uid="{98F9DD89-5BAF-4694-9F86-853FB3C467A6}"/>
    <cellStyle name="Calc Percent (2) 12 2" xfId="1695" xr:uid="{6C257F46-E3B9-48B3-9F75-9E5515E56E57}"/>
    <cellStyle name="Calc Percent (2) 12 3" xfId="2566" xr:uid="{9AB7BC35-F35C-4442-97ED-0450E58B42D2}"/>
    <cellStyle name="Calc Percent (2) 12 4" xfId="3141" xr:uid="{AD977EF0-754B-4C49-9575-79113703AF2E}"/>
    <cellStyle name="Calc Percent (2) 13" xfId="882" xr:uid="{87E402EC-ED69-44EE-9122-FE2E0145D9D3}"/>
    <cellStyle name="Calc Percent (2) 13 2" xfId="1696" xr:uid="{FE553677-4B18-4200-A72F-CCCAA437DF9F}"/>
    <cellStyle name="Calc Percent (2) 13 3" xfId="2567" xr:uid="{5F1F6F86-02F7-414F-8FC0-E21E95321476}"/>
    <cellStyle name="Calc Percent (2) 13 4" xfId="3142" xr:uid="{17C85431-890D-4AC0-A6E7-8A25963302D5}"/>
    <cellStyle name="Calc Percent (2) 14" xfId="883" xr:uid="{A3AA4FAB-BE8C-4F56-9F9B-CB3A03B6C723}"/>
    <cellStyle name="Calc Percent (2) 14 2" xfId="1697" xr:uid="{392082AD-E1E8-49AE-9293-80BAF2E2EEE5}"/>
    <cellStyle name="Calc Percent (2) 14 3" xfId="2568" xr:uid="{604F081C-6588-4722-A7BD-8284DEA1161F}"/>
    <cellStyle name="Calc Percent (2) 14 4" xfId="3143" xr:uid="{DEB06EA6-708A-43C5-AC1E-45FD99589739}"/>
    <cellStyle name="Calc Percent (2) 15" xfId="884" xr:uid="{D5229621-14B1-4DDC-B61D-5A4902DE9E5E}"/>
    <cellStyle name="Calc Percent (2) 15 2" xfId="1698" xr:uid="{8CB8F1AF-DB7A-498B-A22E-32D7F8A8F184}"/>
    <cellStyle name="Calc Percent (2) 15 3" xfId="2569" xr:uid="{CB76555E-B279-41E0-BF4D-18E881BFACF2}"/>
    <cellStyle name="Calc Percent (2) 15 4" xfId="3144" xr:uid="{8C8D0814-55C3-4DB8-B025-79696534B088}"/>
    <cellStyle name="Calc Percent (2) 16" xfId="885" xr:uid="{DD177A26-C3E8-418D-84CE-F2B2880C4E92}"/>
    <cellStyle name="Calc Percent (2) 16 2" xfId="1699" xr:uid="{8AB0E41D-1BA6-48E8-B04E-E53BE29F902B}"/>
    <cellStyle name="Calc Percent (2) 16 3" xfId="2570" xr:uid="{359A1754-65BC-427F-9338-ED540946BB0E}"/>
    <cellStyle name="Calc Percent (2) 16 4" xfId="3145" xr:uid="{B7764495-BDE3-4CB7-87FB-4FC6C662EFA2}"/>
    <cellStyle name="Calc Percent (2) 17" xfId="886" xr:uid="{78F42C67-5ED7-493B-B43B-F93182F86683}"/>
    <cellStyle name="Calc Percent (2) 17 2" xfId="1700" xr:uid="{02224C93-0F0B-4D76-8641-819F15A112AD}"/>
    <cellStyle name="Calc Percent (2) 17 3" xfId="2571" xr:uid="{9556037B-31D6-4D5D-B994-EBF75D978B35}"/>
    <cellStyle name="Calc Percent (2) 17 4" xfId="3146" xr:uid="{41CB75D4-6EE7-4F52-B73F-F285DD11F294}"/>
    <cellStyle name="Calc Percent (2) 18" xfId="887" xr:uid="{91A95B8F-97F2-4A03-8BC2-785AF35D3F5F}"/>
    <cellStyle name="Calc Percent (2) 18 2" xfId="1701" xr:uid="{B0A90807-FFD8-4259-83A7-C71927FF82D6}"/>
    <cellStyle name="Calc Percent (2) 18 3" xfId="2572" xr:uid="{500F9452-AFE5-4E9F-B3D3-65EBA2E46E2F}"/>
    <cellStyle name="Calc Percent (2) 18 4" xfId="3147" xr:uid="{1CE29AEC-E940-404E-B902-B6171F9FFE2B}"/>
    <cellStyle name="Calc Percent (2) 19" xfId="888" xr:uid="{7B0767C3-9D81-4553-998D-78BD22B454FF}"/>
    <cellStyle name="Calc Percent (2) 19 2" xfId="1702" xr:uid="{33B6C3AC-F9E4-410A-B2B7-844B0985E353}"/>
    <cellStyle name="Calc Percent (2) 19 3" xfId="2573" xr:uid="{3BD8A220-9C5A-4507-9C7A-044ACB6CE8D2}"/>
    <cellStyle name="Calc Percent (2) 19 4" xfId="3148" xr:uid="{E4C6DEC2-8C6D-4FE0-8D0A-6AE88036F6CE}"/>
    <cellStyle name="Calc Percent (2) 2" xfId="889" xr:uid="{45278FDB-9BAD-40F4-A4F1-22522230328E}"/>
    <cellStyle name="Calc Percent (2) 2 2" xfId="1703" xr:uid="{68D36E7B-B183-480A-8FB6-9E304C5DEDFA}"/>
    <cellStyle name="Calc Percent (2) 2 3" xfId="2574" xr:uid="{7BA59640-186C-4627-90DC-B8863A72A511}"/>
    <cellStyle name="Calc Percent (2) 2 4" xfId="3149" xr:uid="{CCC77C99-9E29-444C-80D6-016BD39498B3}"/>
    <cellStyle name="Calc Percent (2) 20" xfId="890" xr:uid="{58815CF2-059D-4278-8852-DB6435A657E9}"/>
    <cellStyle name="Calc Percent (2) 20 2" xfId="1704" xr:uid="{51E9503B-4213-441F-885A-1FC453AC5981}"/>
    <cellStyle name="Calc Percent (2) 20 3" xfId="2575" xr:uid="{051914EF-14DA-4EF3-9784-F7531E63F1A9}"/>
    <cellStyle name="Calc Percent (2) 20 4" xfId="3150" xr:uid="{90DDEE64-4096-49E2-AB4A-94072E0D3B2A}"/>
    <cellStyle name="Calc Percent (2) 21" xfId="891" xr:uid="{1CCF1CFB-8C2F-447F-B8A9-25620D93CE89}"/>
    <cellStyle name="Calc Percent (2) 21 2" xfId="1705" xr:uid="{3AC31BB9-11CB-42D6-ACDC-A3DB1BADA201}"/>
    <cellStyle name="Calc Percent (2) 21 3" xfId="2576" xr:uid="{A763C90E-BACD-44E4-9068-8F88EC5B7DFC}"/>
    <cellStyle name="Calc Percent (2) 21 4" xfId="3151" xr:uid="{72ECF627-91F1-4F88-8562-61E70070649F}"/>
    <cellStyle name="Calc Percent (2) 22" xfId="892" xr:uid="{2C000EC0-D574-40FF-A012-3FFC70E59F8B}"/>
    <cellStyle name="Calc Percent (2) 22 2" xfId="1706" xr:uid="{1A2E9CD7-D1C0-4B18-AD58-32CC1A694E91}"/>
    <cellStyle name="Calc Percent (2) 22 3" xfId="2577" xr:uid="{B0186473-B04F-44F2-A081-A4A6FC60B21D}"/>
    <cellStyle name="Calc Percent (2) 22 4" xfId="3152" xr:uid="{C45540E4-CCB5-4C3C-8972-198457F6D52C}"/>
    <cellStyle name="Calc Percent (2) 23" xfId="893" xr:uid="{0A067C8E-9CD9-4535-A13F-C0A3DCA937EE}"/>
    <cellStyle name="Calc Percent (2) 23 2" xfId="1707" xr:uid="{B6A375DC-21FC-4962-A2F5-A2CB5E7B67E7}"/>
    <cellStyle name="Calc Percent (2) 23 3" xfId="2578" xr:uid="{C18F08A0-DED0-4902-A446-177364FFE747}"/>
    <cellStyle name="Calc Percent (2) 23 4" xfId="3153" xr:uid="{D267CF9C-7414-44C5-9B2B-DBE2227BDD8F}"/>
    <cellStyle name="Calc Percent (2) 24" xfId="894" xr:uid="{C5DEA256-E99B-4562-AE14-64EEF31E2244}"/>
    <cellStyle name="Calc Percent (2) 24 2" xfId="1708" xr:uid="{88BE3A1B-DC61-4BD5-8305-FE63685CA909}"/>
    <cellStyle name="Calc Percent (2) 24 3" xfId="2579" xr:uid="{C273A129-CB10-4C09-A2D1-A48F3BFE0B14}"/>
    <cellStyle name="Calc Percent (2) 24 4" xfId="3154" xr:uid="{51E5D2EC-66F3-4CF0-A945-FEFE6C8A1CC9}"/>
    <cellStyle name="Calc Percent (2) 25" xfId="895" xr:uid="{D9F6E5CF-2CCB-4A4E-B8D3-D2AB81EF1C59}"/>
    <cellStyle name="Calc Percent (2) 25 2" xfId="1709" xr:uid="{3B9B7F79-CB48-4417-8E20-AD8713B6C45F}"/>
    <cellStyle name="Calc Percent (2) 25 3" xfId="2580" xr:uid="{D5A416BF-A1C0-4629-9AA3-BC7BFB5FFE60}"/>
    <cellStyle name="Calc Percent (2) 25 4" xfId="3155" xr:uid="{185181F6-DC49-42C1-960C-EF0926154233}"/>
    <cellStyle name="Calc Percent (2) 26" xfId="896" xr:uid="{E9999BAD-847B-4F0C-B03E-35715C9E6B46}"/>
    <cellStyle name="Calc Percent (2) 26 2" xfId="1710" xr:uid="{29CC52C9-5316-402E-B5DF-09B6B2D384F7}"/>
    <cellStyle name="Calc Percent (2) 26 3" xfId="2581" xr:uid="{19E7FA4E-F0D2-4179-8A80-157E400EFF71}"/>
    <cellStyle name="Calc Percent (2) 26 4" xfId="3156" xr:uid="{928AAFC4-1EF5-444A-8F50-A154B5AA9496}"/>
    <cellStyle name="Calc Percent (2) 27" xfId="897" xr:uid="{88F581C7-9D2F-4746-BD45-872DBFB1BC79}"/>
    <cellStyle name="Calc Percent (2) 27 2" xfId="1711" xr:uid="{FF23C871-7051-4398-9F69-B58A5EA3E759}"/>
    <cellStyle name="Calc Percent (2) 27 3" xfId="2582" xr:uid="{E71F8623-774A-4B75-B509-F5F7B9B3754E}"/>
    <cellStyle name="Calc Percent (2) 27 4" xfId="3157" xr:uid="{1B04F621-C363-4097-A4AF-58A96EA6F807}"/>
    <cellStyle name="Calc Percent (2) 28" xfId="898" xr:uid="{9FEF9C65-D7ED-4470-8E5F-19074E9E2366}"/>
    <cellStyle name="Calc Percent (2) 28 2" xfId="2583" xr:uid="{603F4BB4-8F74-461F-971C-DB492AAEBE44}"/>
    <cellStyle name="Calc Percent (2) 28 3" xfId="3158" xr:uid="{E4CD5545-5BF4-48C2-BC7F-5C0B101EF8C3}"/>
    <cellStyle name="Calc Percent (2) 29" xfId="1692" xr:uid="{D979248F-B1E9-4CD4-AFEF-CCD11CF0DC2A}"/>
    <cellStyle name="Calc Percent (2) 3" xfId="899" xr:uid="{C04FF99E-35D7-4BC3-A734-0ACD06FC886A}"/>
    <cellStyle name="Calc Percent (2) 3 2" xfId="1712" xr:uid="{BA339F5D-1EB6-4686-8636-6C02A3226209}"/>
    <cellStyle name="Calc Percent (2) 3 3" xfId="2584" xr:uid="{1E7728D9-8137-4A98-B662-92B749C90320}"/>
    <cellStyle name="Calc Percent (2) 3 4" xfId="3159" xr:uid="{7749C675-6C54-4A28-BA2A-CACEE3B22771}"/>
    <cellStyle name="Calc Percent (2) 30" xfId="2563" xr:uid="{B3C44836-382D-4B96-8C24-61F6AFBB24E2}"/>
    <cellStyle name="Calc Percent (2) 31" xfId="3160" xr:uid="{CA452F92-24C0-483E-9A33-88892B506D5E}"/>
    <cellStyle name="Calc Percent (2) 4" xfId="900" xr:uid="{563D5510-3F87-4C3E-B320-26A0983515B5}"/>
    <cellStyle name="Calc Percent (2) 4 2" xfId="1713" xr:uid="{ED5F02BD-A3DA-4C8D-817C-0B1C88C42A35}"/>
    <cellStyle name="Calc Percent (2) 4 3" xfId="2585" xr:uid="{5CCA0824-A519-4FE0-A279-0007F7B09906}"/>
    <cellStyle name="Calc Percent (2) 4 4" xfId="3161" xr:uid="{6C7F6944-50A1-4B9A-B72D-440D2A9263ED}"/>
    <cellStyle name="Calc Percent (2) 5" xfId="901" xr:uid="{A87F35CC-5AF8-42E9-901F-3DB72A5BEA36}"/>
    <cellStyle name="Calc Percent (2) 5 2" xfId="1714" xr:uid="{EECB25D4-B344-467E-AEB5-5DF93CC56C74}"/>
    <cellStyle name="Calc Percent (2) 5 3" xfId="2586" xr:uid="{99EC473F-03C5-4300-A8C3-F51700CE5CB1}"/>
    <cellStyle name="Calc Percent (2) 5 4" xfId="3162" xr:uid="{6AA2F57B-0357-439F-9DAD-BCA687F4D46A}"/>
    <cellStyle name="Calc Percent (2) 6" xfId="902" xr:uid="{4E1E66CB-B306-42F1-B6A7-88B2D49DA79B}"/>
    <cellStyle name="Calc Percent (2) 6 2" xfId="1715" xr:uid="{2BD61CE1-1087-45D3-8969-DD16BC96EF66}"/>
    <cellStyle name="Calc Percent (2) 6 3" xfId="2587" xr:uid="{B5799C84-7946-419C-878C-3D4D9BE8EF9A}"/>
    <cellStyle name="Calc Percent (2) 6 4" xfId="3163" xr:uid="{F4678458-4C11-4176-9F6A-5A0CB722D430}"/>
    <cellStyle name="Calc Percent (2) 7" xfId="903" xr:uid="{5DEC684D-88DD-40B8-9656-A8F58D7BD9A3}"/>
    <cellStyle name="Calc Percent (2) 7 2" xfId="1716" xr:uid="{7418B32E-D40A-42F0-A9BA-31977B1D03F7}"/>
    <cellStyle name="Calc Percent (2) 7 3" xfId="2588" xr:uid="{6C122D31-4BA5-4065-B9A9-F6A1D975CD94}"/>
    <cellStyle name="Calc Percent (2) 7 4" xfId="3164" xr:uid="{7A5DF947-54DA-44D4-81D5-E4171D9CB685}"/>
    <cellStyle name="Calc Percent (2) 8" xfId="904" xr:uid="{647B99D5-ABED-4CA6-A315-4DFAF53A9C31}"/>
    <cellStyle name="Calc Percent (2) 8 2" xfId="1717" xr:uid="{3621ABB5-4B09-4FA3-99E3-5713ABBB7A1D}"/>
    <cellStyle name="Calc Percent (2) 8 3" xfId="2589" xr:uid="{5C02C7C0-C900-4FFE-B298-DD33571323A9}"/>
    <cellStyle name="Calc Percent (2) 8 4" xfId="3165" xr:uid="{CC4C6DA9-447E-4869-8FF7-A36841A251C6}"/>
    <cellStyle name="Calc Percent (2) 9" xfId="905" xr:uid="{0E139E84-51D2-40B0-8913-340628D3B35E}"/>
    <cellStyle name="Calc Percent (2) 9 2" xfId="1718" xr:uid="{2348402B-CC1F-42B3-A9DB-B86ACC61D670}"/>
    <cellStyle name="Calc Percent (2) 9 3" xfId="2590" xr:uid="{DC2386F9-07D1-4545-A07C-DF6D0FFDA1B1}"/>
    <cellStyle name="Calc Percent (2) 9 4" xfId="3166" xr:uid="{7D02BCAA-7935-45DE-84E6-C19D8357E267}"/>
    <cellStyle name="Calc Units (0)" xfId="906" xr:uid="{29B815A4-F1A1-42CC-8D63-9EC014795EBF}"/>
    <cellStyle name="Calc Units (0) 2" xfId="907" xr:uid="{10840860-F428-4FCD-9A46-048A903C2495}"/>
    <cellStyle name="Calc Units (0) 2 2" xfId="2592" xr:uid="{59173863-4931-4E4A-BE03-5D17D1811241}"/>
    <cellStyle name="Calc Units (0) 2 3" xfId="3167" xr:uid="{351B8352-B6ED-433E-A6FF-44210315BEC2}"/>
    <cellStyle name="Calc Units (0) 3" xfId="1719" xr:uid="{56AA5317-3CB3-4C98-97B8-FAFFE228CB81}"/>
    <cellStyle name="Calc Units (0) 4" xfId="2591" xr:uid="{80BC36A3-8C14-4243-9B83-7610D8B8C0C9}"/>
    <cellStyle name="Calc Units (0) 5" xfId="3168" xr:uid="{0D9E8918-7314-4BD4-83B1-6A6927D46FA0}"/>
    <cellStyle name="Calc Units (1)" xfId="908" xr:uid="{F1ECE4DA-9219-4B03-A81D-0E2EA0E6D832}"/>
    <cellStyle name="Calc Units (1) 10" xfId="909" xr:uid="{8D36A627-FBFD-4BA7-9EE5-4C066562180A}"/>
    <cellStyle name="Calc Units (1) 10 2" xfId="1721" xr:uid="{68616E00-0C0C-4A32-8FE1-F2D2CAD1F195}"/>
    <cellStyle name="Calc Units (1) 10 3" xfId="2594" xr:uid="{368EB7A5-7DAE-4D5E-B533-06686F389FD0}"/>
    <cellStyle name="Calc Units (1) 10 4" xfId="3169" xr:uid="{D1E37CCD-FE0E-4703-BA33-A8F1E885B69B}"/>
    <cellStyle name="Calc Units (1) 11" xfId="910" xr:uid="{97EA2EF9-836F-4B87-81C2-4916FA5E3292}"/>
    <cellStyle name="Calc Units (1) 11 2" xfId="1722" xr:uid="{75785E2E-E907-4561-A316-DE79ABB452D9}"/>
    <cellStyle name="Calc Units (1) 11 3" xfId="2595" xr:uid="{A3C39EA9-B722-476F-A230-9D40A1BAD7B9}"/>
    <cellStyle name="Calc Units (1) 11 4" xfId="3170" xr:uid="{5D7D1FF3-C61E-4AD5-BC35-A4CD2B037E19}"/>
    <cellStyle name="Calc Units (1) 12" xfId="911" xr:uid="{A9CB757D-27B1-4F0D-9B0B-DEBF6FE48B5B}"/>
    <cellStyle name="Calc Units (1) 12 2" xfId="1723" xr:uid="{A759A917-C08E-4A22-92FA-24AA1C75DDA3}"/>
    <cellStyle name="Calc Units (1) 12 3" xfId="2596" xr:uid="{581B593A-338B-4AAF-A42C-8E13FECE0D48}"/>
    <cellStyle name="Calc Units (1) 12 4" xfId="3171" xr:uid="{8C70C525-C242-4587-B4E2-75D15A1CB62D}"/>
    <cellStyle name="Calc Units (1) 13" xfId="912" xr:uid="{4BB2606F-18B1-48D9-BB22-FCBD5FF2B954}"/>
    <cellStyle name="Calc Units (1) 13 2" xfId="1724" xr:uid="{046EAFDE-78D3-4ACF-BA3B-61E7C55F584D}"/>
    <cellStyle name="Calc Units (1) 13 3" xfId="2597" xr:uid="{C1F4DE41-F728-4CAB-A0C0-4C6D4A7E32DF}"/>
    <cellStyle name="Calc Units (1) 13 4" xfId="3172" xr:uid="{C30FEDDD-220B-45FB-BC42-EF8F44469A3D}"/>
    <cellStyle name="Calc Units (1) 14" xfId="913" xr:uid="{1584A2C3-0AB9-4FCC-8E3E-29CD2A6CD479}"/>
    <cellStyle name="Calc Units (1) 14 2" xfId="1725" xr:uid="{7FBA32A4-1BD7-4C5E-BA51-E9DCCA014E8B}"/>
    <cellStyle name="Calc Units (1) 14 3" xfId="2598" xr:uid="{EFCB1898-80FE-4534-9239-023BA897C155}"/>
    <cellStyle name="Calc Units (1) 14 4" xfId="3173" xr:uid="{F1D6FBFC-D0A0-4C46-B1B2-14D27782D265}"/>
    <cellStyle name="Calc Units (1) 15" xfId="914" xr:uid="{FAF98273-D95C-44D5-B6B7-19BFCA1AAFB3}"/>
    <cellStyle name="Calc Units (1) 15 2" xfId="1726" xr:uid="{2BB381F9-6D75-4942-996B-F75033A19938}"/>
    <cellStyle name="Calc Units (1) 15 3" xfId="2599" xr:uid="{62BE9690-1446-49C1-ACA3-686B4EA2C927}"/>
    <cellStyle name="Calc Units (1) 15 4" xfId="3174" xr:uid="{A0E152B0-1034-47A1-9F5D-227A5C5BED75}"/>
    <cellStyle name="Calc Units (1) 16" xfId="915" xr:uid="{005C95A6-8464-4708-AE17-E2E4B7A479F2}"/>
    <cellStyle name="Calc Units (1) 16 2" xfId="1727" xr:uid="{DDB990C9-E6ED-429B-90E9-109A75C67902}"/>
    <cellStyle name="Calc Units (1) 16 3" xfId="2600" xr:uid="{3B2C1279-DF25-4568-9646-80D9AB99C080}"/>
    <cellStyle name="Calc Units (1) 16 4" xfId="3175" xr:uid="{2E456DF6-E693-489E-B614-A2052C3C2AC9}"/>
    <cellStyle name="Calc Units (1) 17" xfId="916" xr:uid="{98576C61-55B0-4D50-BE52-44B6F9710BC5}"/>
    <cellStyle name="Calc Units (1) 17 2" xfId="1728" xr:uid="{E0CDF1B6-25D2-4941-B373-4AB0702A0E6E}"/>
    <cellStyle name="Calc Units (1) 17 3" xfId="2601" xr:uid="{72CFB48D-E004-46B9-95F0-5D352853B2D6}"/>
    <cellStyle name="Calc Units (1) 17 4" xfId="3176" xr:uid="{FDF32E0D-24E6-4D80-92A7-DF974A073072}"/>
    <cellStyle name="Calc Units (1) 18" xfId="917" xr:uid="{EF6ECEAC-2565-40A0-BD17-AC4B5BC2700C}"/>
    <cellStyle name="Calc Units (1) 18 2" xfId="1729" xr:uid="{55A8E8CB-82A4-41A8-B140-D88A3DF57E51}"/>
    <cellStyle name="Calc Units (1) 18 3" xfId="2602" xr:uid="{982669BC-43CD-49CE-830C-CFBA0B65685D}"/>
    <cellStyle name="Calc Units (1) 18 4" xfId="3177" xr:uid="{F179F96B-5D6A-4B60-B260-B313C12DB48D}"/>
    <cellStyle name="Calc Units (1) 19" xfId="918" xr:uid="{FCB5B67B-F8C4-4F91-888F-8470EA3B3EF8}"/>
    <cellStyle name="Calc Units (1) 19 2" xfId="1730" xr:uid="{55E16EEC-4BE0-42F8-B950-491538A6B3B9}"/>
    <cellStyle name="Calc Units (1) 19 3" xfId="2603" xr:uid="{798F6BCB-FA89-4F06-B1C5-1414B782EFF4}"/>
    <cellStyle name="Calc Units (1) 19 4" xfId="3178" xr:uid="{ECA1EDF8-B860-4C17-8069-C015D855F8D0}"/>
    <cellStyle name="Calc Units (1) 2" xfId="919" xr:uid="{5CCDC0EA-8407-4BB3-9849-67E9CDB6C90B}"/>
    <cellStyle name="Calc Units (1) 2 2" xfId="1731" xr:uid="{3CC23BF2-F0B1-423F-985F-F83DC5BD005A}"/>
    <cellStyle name="Calc Units (1) 2 3" xfId="2604" xr:uid="{A4654FBA-F7BA-46FC-8657-406AE9CE7E28}"/>
    <cellStyle name="Calc Units (1) 2 4" xfId="3179" xr:uid="{7733808C-0B96-4136-ACED-F975FD55ED00}"/>
    <cellStyle name="Calc Units (1) 20" xfId="920" xr:uid="{568B60CD-C0BA-4434-8C86-7663F917537D}"/>
    <cellStyle name="Calc Units (1) 20 2" xfId="1732" xr:uid="{C3E567F7-7151-4116-9463-4290B12EC29A}"/>
    <cellStyle name="Calc Units (1) 20 3" xfId="2605" xr:uid="{F628E8EB-43AB-4333-A9CC-504D94924603}"/>
    <cellStyle name="Calc Units (1) 20 4" xfId="3180" xr:uid="{06E874C3-D834-471F-BB51-07ADE73F3A53}"/>
    <cellStyle name="Calc Units (1) 21" xfId="921" xr:uid="{CE9B8D8A-ACD0-4320-9A48-3F5FD357E324}"/>
    <cellStyle name="Calc Units (1) 21 2" xfId="1733" xr:uid="{382F77DA-44CE-42A9-A6A6-1C637E7C1769}"/>
    <cellStyle name="Calc Units (1) 21 3" xfId="2606" xr:uid="{134FACF0-5B13-43B7-9CBB-2805EE49B5E9}"/>
    <cellStyle name="Calc Units (1) 21 4" xfId="3181" xr:uid="{04395E73-42BC-4DA2-A679-13AD60DB8B25}"/>
    <cellStyle name="Calc Units (1) 22" xfId="922" xr:uid="{AC6B6EA1-07EA-4884-9A38-DFD0F818B5A1}"/>
    <cellStyle name="Calc Units (1) 22 2" xfId="1734" xr:uid="{5B551BDC-8EF4-45B4-9757-1C74F4745E46}"/>
    <cellStyle name="Calc Units (1) 22 3" xfId="2607" xr:uid="{40299D8F-0054-48F6-88FB-73F33D397DB5}"/>
    <cellStyle name="Calc Units (1) 22 4" xfId="3182" xr:uid="{B9E11A2E-C080-482F-83AC-4EE4A5089E81}"/>
    <cellStyle name="Calc Units (1) 23" xfId="923" xr:uid="{8FDDAAC5-50F2-4482-AB48-597801797085}"/>
    <cellStyle name="Calc Units (1) 23 2" xfId="1735" xr:uid="{270F5E60-648D-4802-8493-17E743C05F91}"/>
    <cellStyle name="Calc Units (1) 23 3" xfId="2608" xr:uid="{D9E9D3F6-24CA-44AB-B35D-DF375E4CDF8B}"/>
    <cellStyle name="Calc Units (1) 23 4" xfId="3183" xr:uid="{0CC82899-7C7B-4715-8800-0530041EDA74}"/>
    <cellStyle name="Calc Units (1) 24" xfId="924" xr:uid="{A752B8EC-FB15-47F5-937D-309C659B5C88}"/>
    <cellStyle name="Calc Units (1) 24 2" xfId="1736" xr:uid="{1C04DA2E-7202-4684-A447-9E8EE85876CA}"/>
    <cellStyle name="Calc Units (1) 24 3" xfId="2609" xr:uid="{B86CB4EB-D13F-4F70-A643-C4A831A32BEE}"/>
    <cellStyle name="Calc Units (1) 24 4" xfId="3184" xr:uid="{D316A4F6-3868-45E4-B7A7-4BB37F747D93}"/>
    <cellStyle name="Calc Units (1) 25" xfId="925" xr:uid="{F0583E45-85D8-47DC-87F9-136A57F77E10}"/>
    <cellStyle name="Calc Units (1) 25 2" xfId="1737" xr:uid="{0180FAEA-B4C9-490B-880F-F4BA5E4B7863}"/>
    <cellStyle name="Calc Units (1) 25 3" xfId="2610" xr:uid="{F546A496-1315-4304-9DA5-BF39A973A3A9}"/>
    <cellStyle name="Calc Units (1) 25 4" xfId="3185" xr:uid="{7F4F3B00-FD85-4282-B427-0FDE286EA88E}"/>
    <cellStyle name="Calc Units (1) 26" xfId="926" xr:uid="{EDF5150A-9335-492C-820F-21B3A77F3F90}"/>
    <cellStyle name="Calc Units (1) 26 2" xfId="1738" xr:uid="{516E29EA-A943-4910-AA60-75826DD97B0B}"/>
    <cellStyle name="Calc Units (1) 26 3" xfId="2611" xr:uid="{71886699-F57E-4B16-92A1-7DF02CB0C743}"/>
    <cellStyle name="Calc Units (1) 26 4" xfId="3186" xr:uid="{1AC06CB2-AE9D-464E-8DCD-DEEA971B2D2C}"/>
    <cellStyle name="Calc Units (1) 27" xfId="927" xr:uid="{37619094-3CE9-403E-8485-85D900AB5416}"/>
    <cellStyle name="Calc Units (1) 27 2" xfId="1739" xr:uid="{B7B37309-E619-4676-9B44-6605C281A6C0}"/>
    <cellStyle name="Calc Units (1) 27 3" xfId="2612" xr:uid="{7CF837DE-D636-48FB-AB95-CD4057BB5BB0}"/>
    <cellStyle name="Calc Units (1) 27 4" xfId="3187" xr:uid="{4C246755-22CD-49F0-B9E3-3AF718E7BBCB}"/>
    <cellStyle name="Calc Units (1) 28" xfId="928" xr:uid="{B61B51B2-B702-4BB9-93F7-79B8ED6F07E3}"/>
    <cellStyle name="Calc Units (1) 28 2" xfId="2613" xr:uid="{812FCA0E-7B9D-4C7C-A569-4D83518FBE73}"/>
    <cellStyle name="Calc Units (1) 28 3" xfId="3188" xr:uid="{C904452D-888F-4EA2-8DBB-D3F4660D9534}"/>
    <cellStyle name="Calc Units (1) 29" xfId="1720" xr:uid="{C57C2196-1B10-479F-BD59-65E4F42C7C03}"/>
    <cellStyle name="Calc Units (1) 3" xfId="929" xr:uid="{2E2CC767-3CD4-4A3C-955A-F3CED624CB06}"/>
    <cellStyle name="Calc Units (1) 3 2" xfId="1740" xr:uid="{66DAF011-FB5B-4891-B619-68C3318AC273}"/>
    <cellStyle name="Calc Units (1) 3 3" xfId="2614" xr:uid="{CB061B05-3E76-4FC9-9E74-6D01948132BE}"/>
    <cellStyle name="Calc Units (1) 3 4" xfId="3189" xr:uid="{B5FC5D36-D0A5-45A2-96D4-69A29CBD6748}"/>
    <cellStyle name="Calc Units (1) 30" xfId="2593" xr:uid="{D2CA6302-8BCD-4CA9-9A72-5F1351FC922B}"/>
    <cellStyle name="Calc Units (1) 31" xfId="3190" xr:uid="{62C49CBF-5B2F-458A-80A8-E00380E25F6C}"/>
    <cellStyle name="Calc Units (1) 4" xfId="930" xr:uid="{CACD444B-FE7A-4165-BE54-46DFBD331681}"/>
    <cellStyle name="Calc Units (1) 4 2" xfId="1741" xr:uid="{37CED049-AA82-43DE-BB3E-BC0B2A6914B1}"/>
    <cellStyle name="Calc Units (1) 4 3" xfId="2615" xr:uid="{633E7833-7B5B-4E0A-A48C-350865CA1C00}"/>
    <cellStyle name="Calc Units (1) 4 4" xfId="3191" xr:uid="{2A3DCEC4-0615-4E77-BA50-C2E53DC3768D}"/>
    <cellStyle name="Calc Units (1) 5" xfId="931" xr:uid="{80279363-1C2B-4A2B-A43A-2ED10A9E7E7F}"/>
    <cellStyle name="Calc Units (1) 5 2" xfId="1742" xr:uid="{9BA6BDCE-D1E7-4ED0-BC65-BBA39441AEE1}"/>
    <cellStyle name="Calc Units (1) 5 3" xfId="2616" xr:uid="{84EC134E-ED8D-4D7C-9392-1377884C6F5D}"/>
    <cellStyle name="Calc Units (1) 5 4" xfId="3192" xr:uid="{77BE6553-572F-4A60-8C90-D2BE8C62E780}"/>
    <cellStyle name="Calc Units (1) 6" xfId="932" xr:uid="{D4F55577-A503-49F3-AD2D-ACEC20EA53A6}"/>
    <cellStyle name="Calc Units (1) 6 2" xfId="1743" xr:uid="{1D01FCDB-D716-43DA-85F4-815A32B4894D}"/>
    <cellStyle name="Calc Units (1) 6 3" xfId="2617" xr:uid="{019AB5EF-72F6-49E3-B744-22E344E20A60}"/>
    <cellStyle name="Calc Units (1) 6 4" xfId="3193" xr:uid="{C42243DA-393D-43A2-AAA9-0471283600EC}"/>
    <cellStyle name="Calc Units (1) 7" xfId="933" xr:uid="{7A7A645D-C63D-4DB9-9BC6-B1D9AE04220B}"/>
    <cellStyle name="Calc Units (1) 7 2" xfId="1744" xr:uid="{4469F89B-B1AA-441E-9231-2842B8FD66D5}"/>
    <cellStyle name="Calc Units (1) 7 3" xfId="2618" xr:uid="{EFAC0732-F408-453C-A001-F631DDA50E41}"/>
    <cellStyle name="Calc Units (1) 7 4" xfId="3194" xr:uid="{DC23B546-FFF3-4786-A99A-F3245FBD457B}"/>
    <cellStyle name="Calc Units (1) 8" xfId="934" xr:uid="{2BA214EC-CF04-4E98-A53E-602EF64EA724}"/>
    <cellStyle name="Calc Units (1) 8 2" xfId="1745" xr:uid="{DC5C647D-7538-4E38-B3AB-8484C3F866CE}"/>
    <cellStyle name="Calc Units (1) 8 3" xfId="2619" xr:uid="{3303C2C9-7B33-4779-817D-0A25B0CA3A78}"/>
    <cellStyle name="Calc Units (1) 8 4" xfId="3195" xr:uid="{735AF015-06C4-4EAD-A684-F12CA4FD2117}"/>
    <cellStyle name="Calc Units (1) 9" xfId="935" xr:uid="{0EE12B67-22FE-461E-9753-C00C59649EA9}"/>
    <cellStyle name="Calc Units (1) 9 2" xfId="1746" xr:uid="{A0D5EF25-5259-4C83-A30D-64E4248F9C9E}"/>
    <cellStyle name="Calc Units (1) 9 3" xfId="2620" xr:uid="{EAC1EB9E-29D6-4A4A-A5AC-8A81013850F1}"/>
    <cellStyle name="Calc Units (1) 9 4" xfId="3196" xr:uid="{E51D96F7-92C5-4398-9213-5CAC581FA09E}"/>
    <cellStyle name="Calc Units (2)" xfId="936" xr:uid="{5B442459-19F3-4BF9-9843-01C8529016F7}"/>
    <cellStyle name="Calc Units (2) 2" xfId="937" xr:uid="{7027D3AC-65F8-4C91-8113-EE4A3755116D}"/>
    <cellStyle name="Calc Units (2) 2 2" xfId="2622" xr:uid="{343D22EC-A630-4DAF-BADE-533ABB7888A9}"/>
    <cellStyle name="Calc Units (2) 2 3" xfId="3197" xr:uid="{E2D1DB89-59C2-4318-AA2D-370F2E098582}"/>
    <cellStyle name="Calc Units (2) 3" xfId="1747" xr:uid="{90D4D99D-4571-4917-A475-B43E34CB0DDC}"/>
    <cellStyle name="Calc Units (2) 4" xfId="2621" xr:uid="{9E660A51-AA18-4216-BE13-D85E62381CDA}"/>
    <cellStyle name="Calc Units (2) 5" xfId="3198" xr:uid="{45A37466-EEE5-4AB9-A730-D6F56CA47B70}"/>
    <cellStyle name="Calculation 2" xfId="938" xr:uid="{BE725050-06CB-4F10-B294-D3E9E16044BD}"/>
    <cellStyle name="Calculation 3" xfId="2495" xr:uid="{B5BA307D-63E2-4E8B-9440-A65839D65C8B}"/>
    <cellStyle name="Check Cell 2" xfId="939" xr:uid="{DEC1F200-9B60-4236-958D-7E741178ABCB}"/>
    <cellStyle name="Check Cell 3" xfId="2497" xr:uid="{F12CD588-933B-4BBC-B9A6-2521AD3BB4D1}"/>
    <cellStyle name="Comma" xfId="1" builtinId="3"/>
    <cellStyle name="Comma [0] 2" xfId="1655" xr:uid="{2694FC45-C75F-4CC9-BBBC-CF9561758A8A}"/>
    <cellStyle name="Comma [0] 2 2" xfId="5005" xr:uid="{24580C70-9C8A-4FEE-AE22-3A8FE7AF898E}"/>
    <cellStyle name="Comma [0] 2 2 2" xfId="6118" xr:uid="{783A1823-FE5C-469E-9490-80DC0C60985C}"/>
    <cellStyle name="Comma [0] 2 2 2 2" xfId="11078" xr:uid="{C3BA2BA4-DB20-48F2-8713-5ACC6CEE0261}"/>
    <cellStyle name="Comma [0] 2 2 3" xfId="7164" xr:uid="{FD2272EC-EA5E-4CE6-975E-252581168121}"/>
    <cellStyle name="Comma [0] 2 2 3 2" xfId="12124" xr:uid="{F6C81C0B-A8D9-470E-8EE8-60CF073152A6}"/>
    <cellStyle name="Comma [0] 2 2 4" xfId="10019" xr:uid="{50BEE4B5-8F34-4A22-BB48-83ADC404973E}"/>
    <cellStyle name="Comma [0] 2 3" xfId="5339" xr:uid="{EE9C578F-5C35-4E0A-B163-7C4666E9E154}"/>
    <cellStyle name="Comma [0] 2 3 2" xfId="6417" xr:uid="{EB5A9E88-0676-4B14-979F-61B0C0488F3C}"/>
    <cellStyle name="Comma [0] 2 3 2 2" xfId="11377" xr:uid="{A8475930-30BF-492D-9098-6856617F6034}"/>
    <cellStyle name="Comma [0] 2 3 3" xfId="7463" xr:uid="{B7642414-BE3D-476C-BFBC-9C3D5CACF76C}"/>
    <cellStyle name="Comma [0] 2 3 3 2" xfId="12423" xr:uid="{A243D298-5F1B-4052-9A7C-E38C3C7CECC1}"/>
    <cellStyle name="Comma [0] 2 3 4" xfId="10329" xr:uid="{CB5000DB-59E5-4A98-BF23-3CDE67FC61AE}"/>
    <cellStyle name="Comma [0] 2 4" xfId="5790" xr:uid="{F5D9B1C5-F2A9-4EBE-B164-B96E2E10EB9E}"/>
    <cellStyle name="Comma [0] 2 4 2" xfId="10750" xr:uid="{1AC3ECBC-CDE2-4817-A974-E0393A6DEB44}"/>
    <cellStyle name="Comma [0] 2 5" xfId="6836" xr:uid="{37E19162-9DBE-47D6-8269-AB93F832E6F8}"/>
    <cellStyle name="Comma [0] 2 5 2" xfId="11796" xr:uid="{265019B0-CC50-4E09-9A7E-6E9D5C612113}"/>
    <cellStyle name="Comma [0] 2 6" xfId="8070" xr:uid="{A717663D-8990-4BFB-BAB5-AF0E9C986495}"/>
    <cellStyle name="Comma [00]" xfId="940" xr:uid="{E290021D-95ED-4849-ABC2-A1F61532D7D8}"/>
    <cellStyle name="Comma [00] 2" xfId="941" xr:uid="{D89623DE-F067-4032-87F9-5C261639049B}"/>
    <cellStyle name="Comma [00] 2 2" xfId="2625" xr:uid="{F103D8B2-010B-4C65-98B0-8C1B73185E1A}"/>
    <cellStyle name="Comma [00] 2 3" xfId="3199" xr:uid="{0327A534-C7A1-4FD5-8AD6-896164672A6A}"/>
    <cellStyle name="Comma [00] 3" xfId="1748" xr:uid="{5AB6DBBF-BC07-44E6-A392-F140C8DAE8CD}"/>
    <cellStyle name="Comma [00] 4" xfId="2624" xr:uid="{C86CB31C-45CF-4EDF-8237-417797E4D789}"/>
    <cellStyle name="Comma [00] 5" xfId="3200" xr:uid="{B27ECCCF-12C6-4FA7-B012-E42000DBCDC8}"/>
    <cellStyle name="Comma 10" xfId="61" xr:uid="{00000000-0005-0000-0000-000001000000}"/>
    <cellStyle name="Comma 10 10" xfId="6753" xr:uid="{2BFC9385-0EAB-4E2D-A4A3-49DA170B9A57}"/>
    <cellStyle name="Comma 10 10 2" xfId="11713" xr:uid="{02CEC71B-EC74-44FF-8FF4-C394C744FC87}"/>
    <cellStyle name="Comma 10 11" xfId="7733" xr:uid="{C8A228CD-353D-4C94-B3D2-C54B67ADCBF5}"/>
    <cellStyle name="Comma 10 11 2" xfId="12684" xr:uid="{25C52866-4A64-4657-B3EC-68097AFC8EC3}"/>
    <cellStyle name="Comma 10 12" xfId="7841" xr:uid="{98C30A81-4405-427E-A84C-33478E962F0C}"/>
    <cellStyle name="Comma 10 13" xfId="942" xr:uid="{5FD92FB4-FDC5-4E7F-B772-DA906126B248}"/>
    <cellStyle name="Comma 10 14" xfId="13746" xr:uid="{97F0085F-EDAA-4800-97B4-163238713462}"/>
    <cellStyle name="Comma 10 2" xfId="297" xr:uid="{CD3FA621-8623-4D9A-987D-EE5E793E8BF4}"/>
    <cellStyle name="Comma 10 2 2" xfId="491" xr:uid="{AD838290-D5BE-4B28-B749-5742487B7BEC}"/>
    <cellStyle name="Comma 10 2 2 2" xfId="6111" xr:uid="{6898CEC0-4FE2-4065-AFCE-86C8B2AC55A6}"/>
    <cellStyle name="Comma 10 2 2 2 2" xfId="11071" xr:uid="{EA2656E0-8F54-40FD-9BE4-ABFC717B7A92}"/>
    <cellStyle name="Comma 10 2 2 2 3" xfId="14993" xr:uid="{6B8B4543-F8F6-4938-ACF6-7A81F0119A86}"/>
    <cellStyle name="Comma 10 2 2 3" xfId="7157" xr:uid="{366FE998-41DD-47BC-8CF8-141288D00145}"/>
    <cellStyle name="Comma 10 2 2 3 2" xfId="12117" xr:uid="{1FBD3578-4B25-4C11-802B-8A653CEC68A3}"/>
    <cellStyle name="Comma 10 2 2 3 3" xfId="14520" xr:uid="{1C3F4F2B-9BEF-41DE-8F21-225FB51C6E17}"/>
    <cellStyle name="Comma 10 2 2 4" xfId="10012" xr:uid="{BD05DCAB-2626-477A-86CF-0322CD043727}"/>
    <cellStyle name="Comma 10 2 2 5" xfId="4996" xr:uid="{90D270B7-217D-43CD-8F8E-0FCFF1122B0F}"/>
    <cellStyle name="Comma 10 2 2 6" xfId="14019" xr:uid="{6B028D61-80BC-4B39-9869-FB8B544328C6}"/>
    <cellStyle name="Comma 10 2 3" xfId="5330" xr:uid="{5AC01C46-E64F-447E-B801-7730DAFE5ED5}"/>
    <cellStyle name="Comma 10 2 3 2" xfId="6410" xr:uid="{6D6454C5-0273-4B31-8806-265858413659}"/>
    <cellStyle name="Comma 10 2 3 2 2" xfId="11370" xr:uid="{75DA2861-9BD2-4BC5-BCB4-D17B77A713C4}"/>
    <cellStyle name="Comma 10 2 3 3" xfId="7456" xr:uid="{D8DD3596-7601-4521-A717-FEBA2BC32F40}"/>
    <cellStyle name="Comma 10 2 3 3 2" xfId="12416" xr:uid="{379CA795-354E-498A-9420-8206FFCC2CF7}"/>
    <cellStyle name="Comma 10 2 3 4" xfId="10321" xr:uid="{1BB47AC1-3D06-42D6-B112-F2B19BA32603}"/>
    <cellStyle name="Comma 10 2 3 5" xfId="14828" xr:uid="{66FDB227-DBA3-48FE-9596-52B86756A3B1}"/>
    <cellStyle name="Comma 10 2 4" xfId="5783" xr:uid="{17B522BC-A235-43AF-8F9E-47E61B80F72A}"/>
    <cellStyle name="Comma 10 2 4 2" xfId="10743" xr:uid="{0E111F88-BBA9-45BC-997C-32D98F029B46}"/>
    <cellStyle name="Comma 10 2 4 3" xfId="14364" xr:uid="{19FE60E8-F35A-4099-9A29-96252E8A4798}"/>
    <cellStyle name="Comma 10 2 5" xfId="6829" xr:uid="{2880EBD4-DC79-4939-9269-E6344D3C6B3A}"/>
    <cellStyle name="Comma 10 2 5 2" xfId="11789" xr:uid="{58234AC3-BE20-48A2-8041-D4830C04A69E}"/>
    <cellStyle name="Comma 10 2 6" xfId="8063" xr:uid="{69DCEAA4-7E93-43E0-A5F8-44DD08881EF2}"/>
    <cellStyle name="Comma 10 2 7" xfId="1632" xr:uid="{62459639-6A1F-42CC-8FA3-06CB90CB6267}"/>
    <cellStyle name="Comma 10 2 8" xfId="13848" xr:uid="{B722331B-B9EB-4557-AF4D-0C718B4D29C4}"/>
    <cellStyle name="Comma 10 3" xfId="239" xr:uid="{F5C9989B-BF14-4A0D-AF21-83B8E345C557}"/>
    <cellStyle name="Comma 10 3 2" xfId="447" xr:uid="{ED5C39E0-C2DF-41A6-BE69-EFAD90441782}"/>
    <cellStyle name="Comma 10 3 2 2" xfId="6122" xr:uid="{F2F3B947-B361-47E5-AA88-FD4E92F52D71}"/>
    <cellStyle name="Comma 10 3 2 2 2" xfId="11082" xr:uid="{440A0104-65D8-4D56-88D5-2234255300C1}"/>
    <cellStyle name="Comma 10 3 2 2 3" xfId="14949" xr:uid="{9E08DF54-CA11-4D4E-BAE2-87079F1CACAF}"/>
    <cellStyle name="Comma 10 3 2 3" xfId="7168" xr:uid="{7D8F73D6-CBFB-492D-A3D7-DBF540BE8003}"/>
    <cellStyle name="Comma 10 3 2 3 2" xfId="12128" xr:uid="{8BA6A659-5E17-4C57-9348-366EC50FDBC5}"/>
    <cellStyle name="Comma 10 3 2 3 3" xfId="14476" xr:uid="{4648782D-F11B-4DE0-B6E4-F68BDD630A82}"/>
    <cellStyle name="Comma 10 3 2 4" xfId="10023" xr:uid="{08C145EB-20B0-4DD5-84D2-8569502C66EC}"/>
    <cellStyle name="Comma 10 3 2 5" xfId="5009" xr:uid="{83D4EDC8-E29F-433B-84FC-1BAD3CCCC5BD}"/>
    <cellStyle name="Comma 10 3 2 6" xfId="13975" xr:uid="{D15F10BF-2F9D-444F-9762-D038BC6FC86A}"/>
    <cellStyle name="Comma 10 3 3" xfId="5343" xr:uid="{D6D292AB-597B-47B5-9F5C-761C92B52E59}"/>
    <cellStyle name="Comma 10 3 3 2" xfId="6421" xr:uid="{E5D59469-9771-4D26-9A3E-299DFCEF949A}"/>
    <cellStyle name="Comma 10 3 3 2 2" xfId="11381" xr:uid="{C797AA9D-308D-4155-AD09-9C079018D04C}"/>
    <cellStyle name="Comma 10 3 3 3" xfId="7467" xr:uid="{D9B7F98C-BA24-424B-A671-C6966FFB0044}"/>
    <cellStyle name="Comma 10 3 3 3 2" xfId="12427" xr:uid="{9CA91734-5C8C-4C26-B6AA-C01F7B82D9AA}"/>
    <cellStyle name="Comma 10 3 3 4" xfId="10333" xr:uid="{6A41E8B9-588F-4F6B-B711-2694ED0922C6}"/>
    <cellStyle name="Comma 10 3 3 5" xfId="14773" xr:uid="{783C2EEF-240B-4700-92D6-989C41A66B77}"/>
    <cellStyle name="Comma 10 3 4" xfId="5794" xr:uid="{C2A11600-0F86-48FD-B01F-D50BFAEA0993}"/>
    <cellStyle name="Comma 10 3 4 2" xfId="10754" xr:uid="{D8709F9E-6F3A-454E-A34F-67225C3D81A6}"/>
    <cellStyle name="Comma 10 3 4 3" xfId="14317" xr:uid="{15FBA5F7-281A-4385-B31D-C800FB667EF3}"/>
    <cellStyle name="Comma 10 3 5" xfId="6840" xr:uid="{79817B51-3FAA-463B-91DC-E3DE7E9A4E99}"/>
    <cellStyle name="Comma 10 3 5 2" xfId="11800" xr:uid="{0B33164F-90CB-48A8-9D42-0F40C31365B1}"/>
    <cellStyle name="Comma 10 3 6" xfId="8099" xr:uid="{B4BF3D02-B9FF-4241-8A98-E0CC76023D4C}"/>
    <cellStyle name="Comma 10 3 7" xfId="1749" xr:uid="{F2265B9E-8B9F-4ACB-A0E0-DCDBA0C349A1}"/>
    <cellStyle name="Comma 10 3 8" xfId="13793" xr:uid="{D5AFBDDE-4853-4410-A567-9BE5B1447F92}"/>
    <cellStyle name="Comma 10 4" xfId="409" xr:uid="{3D609ECD-35E6-4016-955F-DEFAD82B8D6F}"/>
    <cellStyle name="Comma 10 4 2" xfId="5075" xr:uid="{ED47BA07-B95B-4950-9D88-8ED1489BCA0E}"/>
    <cellStyle name="Comma 10 4 2 2" xfId="6177" xr:uid="{EBCA8FAC-C29B-49E2-8D38-04BFB65043C9}"/>
    <cellStyle name="Comma 10 4 2 2 2" xfId="11137" xr:uid="{9435AF17-F3AE-4356-8415-59FFB0A3118E}"/>
    <cellStyle name="Comma 10 4 2 3" xfId="7223" xr:uid="{986D049F-DD74-4949-A78F-BE9093DE97C5}"/>
    <cellStyle name="Comma 10 4 2 3 2" xfId="12183" xr:uid="{C8764E15-5614-4E29-BBBF-DDC917DCC879}"/>
    <cellStyle name="Comma 10 4 2 4" xfId="10082" xr:uid="{5FFF4039-D820-4743-8368-8F10D83886D3}"/>
    <cellStyle name="Comma 10 4 2 5" xfId="14911" xr:uid="{E48861D7-63EB-43CD-B83C-EDCEB32D195C}"/>
    <cellStyle name="Comma 10 4 3" xfId="5409" xr:uid="{462092B6-CC1D-40F7-A909-CEA97EC0DA26}"/>
    <cellStyle name="Comma 10 4 3 2" xfId="6476" xr:uid="{36027C1E-522F-4588-A61E-E92AAEB44903}"/>
    <cellStyle name="Comma 10 4 3 2 2" xfId="11436" xr:uid="{3FC51A5A-C679-4BB6-B943-29CA7187BCC4}"/>
    <cellStyle name="Comma 10 4 3 3" xfId="7522" xr:uid="{478583DC-B61A-4509-A71B-E87DA76D5627}"/>
    <cellStyle name="Comma 10 4 3 3 2" xfId="12482" xr:uid="{DBF5E60C-F2D8-43A4-AF08-20554D64CE83}"/>
    <cellStyle name="Comma 10 4 3 4" xfId="10388" xr:uid="{615FF2D1-D4FC-4A05-8318-79FCD1D7C1AC}"/>
    <cellStyle name="Comma 10 4 3 5" xfId="14438" xr:uid="{162D2EE3-583A-4E18-B0DD-B21568198204}"/>
    <cellStyle name="Comma 10 4 4" xfId="5849" xr:uid="{4683E64D-E509-4FDE-A081-273867606273}"/>
    <cellStyle name="Comma 10 4 4 2" xfId="10809" xr:uid="{57411212-3839-44D8-A83C-0AC587104DD8}"/>
    <cellStyle name="Comma 10 4 5" xfId="6895" xr:uid="{FC13C171-3DDB-409B-9917-813E46E7EDD3}"/>
    <cellStyle name="Comma 10 4 5 2" xfId="11855" xr:uid="{15CD3538-8390-497E-8C2C-38B7F45A249B}"/>
    <cellStyle name="Comma 10 4 6" xfId="8289" xr:uid="{DD186056-F1DE-4020-BD42-D9175A31F63D}"/>
    <cellStyle name="Comma 10 4 7" xfId="2281" xr:uid="{28593A5B-FC18-4B71-96AC-8808776086C4}"/>
    <cellStyle name="Comma 10 4 8" xfId="13937" xr:uid="{4352BA60-6B50-4760-A4F5-9C3166EEE9E5}"/>
    <cellStyle name="Comma 10 5" xfId="608" xr:uid="{4045DD3A-E5D0-4E89-A7EF-621EEC7F67A9}"/>
    <cellStyle name="Comma 10 5 2" xfId="5091" xr:uid="{828CDE47-EE17-4E7D-8BAC-DD2BA66DE3C4}"/>
    <cellStyle name="Comma 10 5 2 2" xfId="6193" xr:uid="{5EF5200E-8C29-4049-8B94-6F40D41A6781}"/>
    <cellStyle name="Comma 10 5 2 2 2" xfId="11153" xr:uid="{D7B6AC1B-BB3A-4048-8CE6-CA22C0714220}"/>
    <cellStyle name="Comma 10 5 2 3" xfId="7239" xr:uid="{2E978B8F-66DC-45D8-ABF3-A643119012E5}"/>
    <cellStyle name="Comma 10 5 2 3 2" xfId="12199" xr:uid="{DF333C20-9293-4EA3-BE92-C2375B23B4DA}"/>
    <cellStyle name="Comma 10 5 2 4" xfId="10098" xr:uid="{BC4F000A-2E49-4A1B-BB5D-E81BDF1E10E9}"/>
    <cellStyle name="Comma 10 5 2 5" xfId="15077" xr:uid="{242ACFCD-94D1-4EF2-B33D-66EDA6FB270A}"/>
    <cellStyle name="Comma 10 5 3" xfId="5425" xr:uid="{49BB599D-F701-4E9B-AAFE-9D17B07314F3}"/>
    <cellStyle name="Comma 10 5 3 2" xfId="6492" xr:uid="{E47EFED4-2F26-4BCE-A5E2-901955F49E47}"/>
    <cellStyle name="Comma 10 5 3 2 2" xfId="11452" xr:uid="{C286BC3A-E35D-4BE6-AF64-6FDEF1FFB648}"/>
    <cellStyle name="Comma 10 5 3 3" xfId="7538" xr:uid="{FA4B9F2D-DFA2-4DA5-83A8-E1DAB56B6661}"/>
    <cellStyle name="Comma 10 5 3 3 2" xfId="12498" xr:uid="{BACF1203-71DE-4663-913C-FA7F87B69B23}"/>
    <cellStyle name="Comma 10 5 3 4" xfId="10404" xr:uid="{9E725E3C-447D-4876-A2DE-97F97B5E5920}"/>
    <cellStyle name="Comma 10 5 3 5" xfId="14595" xr:uid="{263C9632-BF18-459A-BCE1-A469510B036F}"/>
    <cellStyle name="Comma 10 5 4" xfId="5865" xr:uid="{02D53091-FD98-4F8D-A3D2-B0BA31EEE98E}"/>
    <cellStyle name="Comma 10 5 4 2" xfId="10825" xr:uid="{4CF27456-B6DA-466E-91C7-FD64B4CB53D4}"/>
    <cellStyle name="Comma 10 5 5" xfId="6911" xr:uid="{DC2A0DC1-C8C8-40F2-A5A5-D5CAA2CA00EA}"/>
    <cellStyle name="Comma 10 5 5 2" xfId="11871" xr:uid="{CB4ABB40-3777-4E9A-B6DB-F9DEDF59A09C}"/>
    <cellStyle name="Comma 10 5 6" xfId="8470" xr:uid="{26C659A7-B565-4066-9E95-E2B79B9D39ED}"/>
    <cellStyle name="Comma 10 5 7" xfId="2626" xr:uid="{EE86CEAA-C770-460D-8887-D40CA606536A}"/>
    <cellStyle name="Comma 10 5 8" xfId="14105" xr:uid="{C506346D-3A7D-4FE9-BF1D-62B238771FF7}"/>
    <cellStyle name="Comma 10 6" xfId="622" xr:uid="{5E7D7589-FDAE-4A08-B9D3-F818803E3F71}"/>
    <cellStyle name="Comma 10 6 2" xfId="5145" xr:uid="{CCB43796-48FA-426D-A44D-FF940928550C}"/>
    <cellStyle name="Comma 10 6 2 2" xfId="6243" xr:uid="{1A6557F1-7EB4-436A-9AC1-3CF6CDE070A5}"/>
    <cellStyle name="Comma 10 6 2 2 2" xfId="11203" xr:uid="{506FEDAD-96BC-4E98-A6FB-323C71A545CB}"/>
    <cellStyle name="Comma 10 6 2 3" xfId="7289" xr:uid="{78E7579D-DCDE-488E-99F9-6707ED173755}"/>
    <cellStyle name="Comma 10 6 2 3 2" xfId="12249" xr:uid="{2A67B9C7-3275-43EE-91BD-0F7D30F1C378}"/>
    <cellStyle name="Comma 10 6 2 4" xfId="10149" xr:uid="{14DC99B5-61A0-419E-9881-13E2BB750C09}"/>
    <cellStyle name="Comma 10 6 2 5" xfId="15090" xr:uid="{8B3670CE-B7EA-4849-B3DC-332D14A76455}"/>
    <cellStyle name="Comma 10 6 3" xfId="5480" xr:uid="{54356C31-2BD3-4AD1-95DE-6397561C6A0A}"/>
    <cellStyle name="Comma 10 6 3 2" xfId="6543" xr:uid="{B7DEBCCD-A983-4ABD-804C-87A3B6799B63}"/>
    <cellStyle name="Comma 10 6 3 2 2" xfId="11503" xr:uid="{61F4D58F-35CF-42FC-9F5D-5B9694A7F123}"/>
    <cellStyle name="Comma 10 6 3 3" xfId="7589" xr:uid="{3E594229-D49E-4EAB-8269-9CDC65686626}"/>
    <cellStyle name="Comma 10 6 3 3 2" xfId="12549" xr:uid="{1D8A6266-4123-4407-A17F-583976226F12}"/>
    <cellStyle name="Comma 10 6 3 4" xfId="10456" xr:uid="{43803B96-A998-4BFC-B1C5-149A1B7D993F}"/>
    <cellStyle name="Comma 10 6 3 5" xfId="14598" xr:uid="{B78715B4-FBBC-46E0-98AB-B98B68A9DB30}"/>
    <cellStyle name="Comma 10 6 4" xfId="5917" xr:uid="{3A2A8552-04D8-4FCC-93F3-9D83711B723F}"/>
    <cellStyle name="Comma 10 6 4 2" xfId="10877" xr:uid="{E26B7893-2C46-45BC-83CD-48BF1A1E5601}"/>
    <cellStyle name="Comma 10 6 5" xfId="6963" xr:uid="{7EEE2CF5-CA25-4C79-A36C-5F8DDF37EEF0}"/>
    <cellStyle name="Comma 10 6 5 2" xfId="11923" xr:uid="{78045994-8395-47B0-B4BF-5E4ED8411F23}"/>
    <cellStyle name="Comma 10 6 6" xfId="8645" xr:uid="{A0843CD5-F5FC-4C38-8AC8-36537A092ACF}"/>
    <cellStyle name="Comma 10 6 7" xfId="3201" xr:uid="{970960DD-AB68-4346-BFD7-8BE18C95CA6C}"/>
    <cellStyle name="Comma 10 6 8" xfId="14117" xr:uid="{6C974F80-88D4-445A-8E5D-1279B9CB78CC}"/>
    <cellStyle name="Comma 10 7" xfId="190" xr:uid="{5291E3A0-B1CA-4759-8333-62C6DD804189}"/>
    <cellStyle name="Comma 10 7 2" xfId="6035" xr:uid="{306287A9-7864-4D25-94DC-F8FFFB7BFF77}"/>
    <cellStyle name="Comma 10 7 2 2" xfId="10995" xr:uid="{507597F6-2DF8-41DE-B1F2-F4F43B30E0CB}"/>
    <cellStyle name="Comma 10 7 3" xfId="7081" xr:uid="{5C5BD3ED-9838-4D5B-B8A1-666B4B39E56F}"/>
    <cellStyle name="Comma 10 7 3 2" xfId="12041" xr:uid="{0887EF05-7D30-4B91-8CB2-15CF57CB200D}"/>
    <cellStyle name="Comma 10 7 4" xfId="9933" xr:uid="{31633846-00E5-4C84-9D02-E690DDB9DE8B}"/>
    <cellStyle name="Comma 10 7 5" xfId="4911" xr:uid="{D34C10B9-8DCC-435A-88B4-25981ED60C5C}"/>
    <cellStyle name="Comma 10 7 6" xfId="14278" xr:uid="{1A5D942D-F3CA-4E68-BB2A-F554568300C0}"/>
    <cellStyle name="Comma 10 8" xfId="664" xr:uid="{F34D56F6-D242-4980-9E61-822CFA8CC08B}"/>
    <cellStyle name="Comma 10 8 2" xfId="6334" xr:uid="{61CD2A0E-3161-4422-AC66-10ABBA47E2EE}"/>
    <cellStyle name="Comma 10 8 2 2" xfId="11294" xr:uid="{E0C67997-E1A9-4AE5-9C02-E83D97D981B1}"/>
    <cellStyle name="Comma 10 8 3" xfId="7380" xr:uid="{1648D7A3-BC9A-49F8-86C8-0C15F18C22DB}"/>
    <cellStyle name="Comma 10 8 3 2" xfId="12340" xr:uid="{27C309F5-FAC9-42EF-95C2-3456CBA288E8}"/>
    <cellStyle name="Comma 10 8 4" xfId="10240" xr:uid="{0123985F-87CB-474B-899E-1AFE166677CD}"/>
    <cellStyle name="Comma 10 8 5" xfId="5245" xr:uid="{48E56DA0-6F96-4BBE-870E-09DC1571C87D}"/>
    <cellStyle name="Comma 10 8 6" xfId="14726" xr:uid="{76B6C3DC-CBBA-4288-92D3-3349619F5BDC}"/>
    <cellStyle name="Comma 10 9" xfId="5708" xr:uid="{2D2E8A72-EF6C-4781-876A-872400BEA78F}"/>
    <cellStyle name="Comma 10 9 2" xfId="10668" xr:uid="{1C4D4FCF-0374-4F12-B3AC-22934CD9678E}"/>
    <cellStyle name="Comma 10 9 3" xfId="14187" xr:uid="{D5F8A6E1-C1F7-4B05-80B3-F7DAD6AFAC06}"/>
    <cellStyle name="Comma 100" xfId="5692" xr:uid="{B9E99A64-15AD-49D4-812A-3FF0A004A0CF}"/>
    <cellStyle name="Comma 100 2" xfId="6741" xr:uid="{05CF4B9A-D544-461C-AA3A-5EEB2F3E1347}"/>
    <cellStyle name="Comma 100 2 2" xfId="11701" xr:uid="{878DA2AA-6D97-452C-B42C-26ECFE42FE24}"/>
    <cellStyle name="Comma 100 3" xfId="7693" xr:uid="{63AB540C-C942-4C95-8636-E06526C7BA9F}"/>
    <cellStyle name="Comma 100 3 2" xfId="12653" xr:uid="{7E3367BA-E457-43DF-A50E-92DF2E93C502}"/>
    <cellStyle name="Comma 100 4" xfId="3202" xr:uid="{904A5BEC-8089-46CA-BC9A-BC16C98C8037}"/>
    <cellStyle name="Comma 100 4 2" xfId="5146" xr:uid="{5FC9E600-DECA-4339-9C1D-EA581195F90C}"/>
    <cellStyle name="Comma 100 4 2 2" xfId="6244" xr:uid="{47911D04-87C1-44F1-AD45-9F6BEF9A4F6B}"/>
    <cellStyle name="Comma 100 4 2 2 2" xfId="11204" xr:uid="{246F0392-DE33-4B05-A25D-F67EEBA6C786}"/>
    <cellStyle name="Comma 100 4 2 3" xfId="7290" xr:uid="{B4E8F1AD-2D80-41ED-B9CC-9268906D57E8}"/>
    <cellStyle name="Comma 100 4 2 3 2" xfId="12250" xr:uid="{A5EC7930-F39C-4369-85AD-DAA29FE1AC78}"/>
    <cellStyle name="Comma 100 4 2 4" xfId="10150" xr:uid="{6D678E40-1793-49B1-AE9A-4ACC4062D276}"/>
    <cellStyle name="Comma 100 4 3" xfId="5481" xr:uid="{DA04835F-EBD6-49E8-B7C7-0D4C86A4A3BD}"/>
    <cellStyle name="Comma 100 4 3 2" xfId="6544" xr:uid="{11A7D756-C3FF-4FF1-A780-C3BBF5FC6A5A}"/>
    <cellStyle name="Comma 100 4 3 2 2" xfId="11504" xr:uid="{AB3AB6C1-5127-4398-91D0-3A3BABE0EB61}"/>
    <cellStyle name="Comma 100 4 3 3" xfId="7590" xr:uid="{426FC23F-879B-4C9A-9136-E37BA56B3DA4}"/>
    <cellStyle name="Comma 100 4 3 3 2" xfId="12550" xr:uid="{DEC90D4B-7B8E-4A30-BFB8-389CD12EF274}"/>
    <cellStyle name="Comma 100 4 3 4" xfId="10457" xr:uid="{054A468C-1842-4762-A62F-8B6D8FFE0F75}"/>
    <cellStyle name="Comma 100 4 4" xfId="5918" xr:uid="{8F466553-5CD7-4E63-9CD0-5293FEBC02D2}"/>
    <cellStyle name="Comma 100 4 4 2" xfId="10878" xr:uid="{0028771C-AAD1-4406-9808-9727C98B2D71}"/>
    <cellStyle name="Comma 100 4 5" xfId="6964" xr:uid="{84B5BE85-2C9E-4FDD-861A-BE90F636BBC0}"/>
    <cellStyle name="Comma 100 4 5 2" xfId="11924" xr:uid="{D4B5A8EA-C489-4066-B382-CF118F0590B3}"/>
    <cellStyle name="Comma 100 4 6" xfId="8646" xr:uid="{F690AE5E-9D02-4BD2-AF35-071FC718C63F}"/>
    <cellStyle name="Comma 100 5" xfId="10656" xr:uid="{EDD8DA7C-E3A4-470F-8102-3D9C517FB0A9}"/>
    <cellStyle name="Comma 101" xfId="5697" xr:uid="{065ED78D-33AF-44B2-BFDC-DC60A0D052B7}"/>
    <cellStyle name="Comma 101 2" xfId="10657" xr:uid="{8EE64CC2-3188-444B-B72B-6189AB4007CA}"/>
    <cellStyle name="Comma 102" xfId="6738" xr:uid="{ED6FF673-CA06-45DB-B6BF-83D3ECDD417E}"/>
    <cellStyle name="Comma 102 2" xfId="11698" xr:uid="{8B467D4C-CB1B-4922-B3BE-14D071A425EF}"/>
    <cellStyle name="Comma 103" xfId="6742" xr:uid="{1172B206-79D8-456E-B97D-27256D1EDEEC}"/>
    <cellStyle name="Comma 103 2" xfId="138" xr:uid="{61B4902D-5A50-4278-9068-BADFCDE7F16C}"/>
    <cellStyle name="Comma 103 2 2" xfId="265" xr:uid="{1E1FA362-0953-4595-82C2-4CC12A23D8C8}"/>
    <cellStyle name="Comma 103 2 2 2" xfId="467" xr:uid="{F27F471D-537C-4A89-9981-A50AC18EEFAE}"/>
    <cellStyle name="Comma 103 2 2 2 2" xfId="14969" xr:uid="{1C0A03B8-E411-49B0-94B0-68AFC422BC42}"/>
    <cellStyle name="Comma 103 2 2 2 3" xfId="14496" xr:uid="{03A3EAC9-8970-400B-B424-6BF2E8C6EA94}"/>
    <cellStyle name="Comma 103 2 2 2 4" xfId="13995" xr:uid="{7EC28716-9F92-4CE7-A641-24B2BF11F580}"/>
    <cellStyle name="Comma 103 2 2 3" xfId="14797" xr:uid="{8BA6CFE9-6E31-4DC0-A947-0F9E0D2C6C45}"/>
    <cellStyle name="Comma 103 2 2 4" xfId="14339" xr:uid="{6EB9DE71-21DD-4468-AC56-AF075C559CBB}"/>
    <cellStyle name="Comma 103 2 2 5" xfId="13817" xr:uid="{911C71AF-AD04-41D5-9F75-2FF4BC3C5D02}"/>
    <cellStyle name="Comma 103 2 3" xfId="369" xr:uid="{375D462D-27C6-48D0-8A7D-BCF9A85975B3}"/>
    <cellStyle name="Comma 103 2 3 2" xfId="14884" xr:uid="{1EED4330-1DF0-44DE-B2B0-2896746AD879}"/>
    <cellStyle name="Comma 103 2 3 3" xfId="14412" xr:uid="{E7B9241A-0B4D-4115-88E0-DB5FEB885319}"/>
    <cellStyle name="Comma 103 2 3 4" xfId="13909" xr:uid="{DF96B870-E3F9-4CFF-B26E-41EF56528759}"/>
    <cellStyle name="Comma 103 2 4" xfId="11702" xr:uid="{D34C74FB-59A1-4A33-8F64-09D0F8F5D4F1}"/>
    <cellStyle name="Comma 103 2 4 2" xfId="14692" xr:uid="{3E4C7453-93DA-48A0-BAFA-4D859E226602}"/>
    <cellStyle name="Comma 103 2 5" xfId="14241" xr:uid="{82D677AC-26CF-4F73-B484-93C1E74B427F}"/>
    <cellStyle name="Comma 103 2 6" xfId="13708" xr:uid="{3A36D838-3C20-4989-BD10-41C290DBAB75}"/>
    <cellStyle name="Comma 104" xfId="7690" xr:uid="{EA048456-1928-4CE7-8541-E817B1E305D4}"/>
    <cellStyle name="Comma 104 2" xfId="12650" xr:uid="{E7066028-F4F2-4F6B-B61B-82A7E47C4038}"/>
    <cellStyle name="Comma 105" xfId="7694" xr:uid="{800E76CF-EA04-4F0B-BD36-8DDAC042E55F}"/>
    <cellStyle name="Comma 105 2" xfId="12654" xr:uid="{B5BB937C-BB43-433D-AF61-A6C9186509A6}"/>
    <cellStyle name="Comma 106" xfId="7695" xr:uid="{0C0BBBEE-1CB1-4076-9A9B-DE1B440A6347}"/>
    <cellStyle name="Comma 106 2" xfId="12655" xr:uid="{931AD12E-FCE6-4540-BFF6-BF3B0966751D}"/>
    <cellStyle name="Comma 107" xfId="7696" xr:uid="{1DD76B60-E654-461A-A180-15F285D8C2FE}"/>
    <cellStyle name="Comma 107 2" xfId="12656" xr:uid="{7E0151B2-7253-448F-B310-A31BAB39B4F1}"/>
    <cellStyle name="Comma 108" xfId="7701" xr:uid="{D40CE76D-07F2-45A1-B094-BCDA6CE2E367}"/>
    <cellStyle name="Comma 108 2" xfId="12660" xr:uid="{BEF1BC63-8814-4A3B-9B37-7B3773669FCB}"/>
    <cellStyle name="Comma 109" xfId="7706" xr:uid="{F5F444FC-76C7-413A-B44D-681EDDDC7BB0}"/>
    <cellStyle name="Comma 109 2" xfId="12664" xr:uid="{92C812FB-5FB2-407B-82CB-71361B03A860}"/>
    <cellStyle name="Comma 11" xfId="57" xr:uid="{00000000-0005-0000-0000-000002000000}"/>
    <cellStyle name="Comma 11 10" xfId="7842" xr:uid="{ED6CDCD5-FC60-40A8-8DDC-FA9F918A3FDF}"/>
    <cellStyle name="Comma 11 11" xfId="943" xr:uid="{1D6A8E8A-02B6-42A7-8EBD-343E06BF578B}"/>
    <cellStyle name="Comma 11 12" xfId="13743" xr:uid="{4FBE63CF-F651-45BF-8BF9-C5A51E64C860}"/>
    <cellStyle name="Comma 11 2" xfId="294" xr:uid="{6529FF86-097C-4173-9CB9-95512CFD7BBD}"/>
    <cellStyle name="Comma 11 2 2" xfId="488" xr:uid="{20BD13B4-6574-42CA-80B0-92304CA27CD4}"/>
    <cellStyle name="Comma 11 2 2 2" xfId="6123" xr:uid="{F882A47B-AC26-4207-BF09-E10DEE14006B}"/>
    <cellStyle name="Comma 11 2 2 2 2" xfId="11083" xr:uid="{38A7DB8F-C5BF-4BB9-98B6-40C4056E7426}"/>
    <cellStyle name="Comma 11 2 2 2 3" xfId="14990" xr:uid="{7394A6CF-494D-49BB-809C-FED98B0BF5CC}"/>
    <cellStyle name="Comma 11 2 2 3" xfId="7169" xr:uid="{5E4F37C5-6852-476C-9C5B-499E176F87E0}"/>
    <cellStyle name="Comma 11 2 2 3 2" xfId="12129" xr:uid="{B575963E-944A-4649-9CF0-F5170E4625DF}"/>
    <cellStyle name="Comma 11 2 2 3 3" xfId="14517" xr:uid="{A144F454-BA6B-4DE1-A5F7-AC4543516CAA}"/>
    <cellStyle name="Comma 11 2 2 4" xfId="10024" xr:uid="{554A093B-7569-4957-9996-6978EE325905}"/>
    <cellStyle name="Comma 11 2 2 5" xfId="5010" xr:uid="{E79F8D24-78FE-4752-9581-33780045D51D}"/>
    <cellStyle name="Comma 11 2 2 6" xfId="14016" xr:uid="{0BE6095E-782D-47B6-85C2-9A0EBD3A7F26}"/>
    <cellStyle name="Comma 11 2 3" xfId="5344" xr:uid="{8164B9E9-D57B-4F51-B04C-717E0F809DB4}"/>
    <cellStyle name="Comma 11 2 3 2" xfId="6422" xr:uid="{51C6F060-DBFA-459F-8B29-79674B4B4240}"/>
    <cellStyle name="Comma 11 2 3 2 2" xfId="11382" xr:uid="{E60D0A67-AF44-4D40-812B-ACB287B625BD}"/>
    <cellStyle name="Comma 11 2 3 3" xfId="7468" xr:uid="{93A6B538-C354-4FAC-A696-A8090A485BEC}"/>
    <cellStyle name="Comma 11 2 3 3 2" xfId="12428" xr:uid="{72F08E44-187F-4C2E-ADB5-4957E79992DE}"/>
    <cellStyle name="Comma 11 2 3 4" xfId="10334" xr:uid="{0AB6A4F7-605B-4354-9140-55AF4AF657B9}"/>
    <cellStyle name="Comma 11 2 3 5" xfId="14825" xr:uid="{F902398D-519F-4969-80BE-E027F162A00E}"/>
    <cellStyle name="Comma 11 2 4" xfId="5795" xr:uid="{6401226A-62AC-48B0-9AE0-8523B0CB38EA}"/>
    <cellStyle name="Comma 11 2 4 2" xfId="10755" xr:uid="{EBAC918C-4BDA-4CE6-8366-5324867D62C6}"/>
    <cellStyle name="Comma 11 2 4 3" xfId="14361" xr:uid="{7C842056-C2E0-4220-AB1F-2A7B3A13AE0A}"/>
    <cellStyle name="Comma 11 2 5" xfId="6841" xr:uid="{3C6213C0-2ABE-44C3-8A75-5DEBEEDC9BEC}"/>
    <cellStyle name="Comma 11 2 5 2" xfId="11801" xr:uid="{3C33961B-B9A8-4149-92BA-A221DDC453D5}"/>
    <cellStyle name="Comma 11 2 6" xfId="8100" xr:uid="{8A159B12-A4AC-42AE-8CFA-B43857336DF2}"/>
    <cellStyle name="Comma 11 2 7" xfId="1750" xr:uid="{3BFF5D32-8BB0-4CC4-8770-BBC7476C3C2B}"/>
    <cellStyle name="Comma 11 2 8" xfId="13845" xr:uid="{215EE636-322F-4A4C-9787-4BCD1B73F9DF}"/>
    <cellStyle name="Comma 11 3" xfId="236" xr:uid="{2F7592D6-2B54-43AD-B5BF-76D6FE8C971D}"/>
    <cellStyle name="Comma 11 3 2" xfId="444" xr:uid="{A867AC99-3F89-4363-AB70-B74D9CB563B2}"/>
    <cellStyle name="Comma 11 3 2 2" xfId="6194" xr:uid="{D22DF99F-9BF2-4B85-AEA9-C453D40B2278}"/>
    <cellStyle name="Comma 11 3 2 2 2" xfId="11154" xr:uid="{F47E0632-B78D-425F-A781-D61E8330A330}"/>
    <cellStyle name="Comma 11 3 2 2 3" xfId="14946" xr:uid="{2FEE1C6E-09C8-47DB-BBA1-2DFCF8277BC4}"/>
    <cellStyle name="Comma 11 3 2 3" xfId="7240" xr:uid="{739F7D20-801A-4F83-BDFB-49EDE6E71840}"/>
    <cellStyle name="Comma 11 3 2 3 2" xfId="12200" xr:uid="{B3C5C2CE-DA20-4A30-8045-8D7A1B1F6137}"/>
    <cellStyle name="Comma 11 3 2 3 3" xfId="14473" xr:uid="{07E3091F-AD9E-4B3A-8977-BA850A17E0F9}"/>
    <cellStyle name="Comma 11 3 2 4" xfId="10099" xr:uid="{2C0AC7CF-8E08-41F9-848A-C313C719CA55}"/>
    <cellStyle name="Comma 11 3 2 5" xfId="5092" xr:uid="{FFA00C0C-9626-4D14-8C89-0458EEE34F56}"/>
    <cellStyle name="Comma 11 3 2 6" xfId="13972" xr:uid="{0701FD82-8228-4F5C-AF35-4F1B4F11FC5C}"/>
    <cellStyle name="Comma 11 3 3" xfId="5426" xr:uid="{58712F0D-09CF-4D44-A428-E3CCD78F28FC}"/>
    <cellStyle name="Comma 11 3 3 2" xfId="6493" xr:uid="{0A134C3F-82FF-46B3-AC5C-3CD4999B2548}"/>
    <cellStyle name="Comma 11 3 3 2 2" xfId="11453" xr:uid="{0E92C1DF-BF79-4DBD-871B-7F75C88E0240}"/>
    <cellStyle name="Comma 11 3 3 3" xfId="7539" xr:uid="{72CC5C57-1C4E-485E-93C9-354D8E500297}"/>
    <cellStyle name="Comma 11 3 3 3 2" xfId="12499" xr:uid="{80AE5223-5D64-4574-9DA6-9F7BB5471798}"/>
    <cellStyle name="Comma 11 3 3 4" xfId="10405" xr:uid="{935E2F43-0C34-4C06-A8B8-19A356611BD4}"/>
    <cellStyle name="Comma 11 3 3 5" xfId="14770" xr:uid="{9BF3462E-261D-4CBC-9E5B-4545E1F0BCE4}"/>
    <cellStyle name="Comma 11 3 4" xfId="5866" xr:uid="{320D797F-B726-4B5C-89ED-5D26BC052F2C}"/>
    <cellStyle name="Comma 11 3 4 2" xfId="10826" xr:uid="{12A46483-29D5-423E-9C4D-BB69B1279EEB}"/>
    <cellStyle name="Comma 11 3 4 3" xfId="14314" xr:uid="{87BA6B17-8EC6-4C9A-968C-A76BE1AF8F14}"/>
    <cellStyle name="Comma 11 3 5" xfId="6912" xr:uid="{A9E7F662-5421-41F1-8D2F-6FB7156190B3}"/>
    <cellStyle name="Comma 11 3 5 2" xfId="11872" xr:uid="{77475A50-DD36-4F8C-AC04-569F1416CB4E}"/>
    <cellStyle name="Comma 11 3 6" xfId="8471" xr:uid="{49DB61E7-FB6A-46C7-8B70-B96EC1255409}"/>
    <cellStyle name="Comma 11 3 7" xfId="2627" xr:uid="{0FB94AFD-66A1-4FAA-AE9C-E2A066719288}"/>
    <cellStyle name="Comma 11 3 8" xfId="13790" xr:uid="{55937025-3A98-4DE9-AE55-393BF16BD821}"/>
    <cellStyle name="Comma 11 4" xfId="405" xr:uid="{1BA8179D-4B83-4E3B-B7BC-A4980FE503ED}"/>
    <cellStyle name="Comma 11 4 2" xfId="5147" xr:uid="{44C136D7-0415-48C0-9264-D6B5E9A446C5}"/>
    <cellStyle name="Comma 11 4 2 2" xfId="6245" xr:uid="{AF72AA9F-1580-46E7-869F-D954062D57E5}"/>
    <cellStyle name="Comma 11 4 2 2 2" xfId="11205" xr:uid="{416A0BE1-CB87-4F10-BC86-B0EFEB273A49}"/>
    <cellStyle name="Comma 11 4 2 3" xfId="7291" xr:uid="{5CCFFD5D-002A-4706-85B0-D8E452374EE8}"/>
    <cellStyle name="Comma 11 4 2 3 2" xfId="12251" xr:uid="{51595D9C-6B35-4BB1-98EA-309EB8D75B45}"/>
    <cellStyle name="Comma 11 4 2 4" xfId="10151" xr:uid="{62F156FD-1CA6-4569-B14C-702E9A544744}"/>
    <cellStyle name="Comma 11 4 2 5" xfId="14908" xr:uid="{550DFB2E-1965-40CA-BBF4-5B0EF9B98DC2}"/>
    <cellStyle name="Comma 11 4 3" xfId="5482" xr:uid="{706A5672-73D1-4AB0-9DE8-DF3CDBF55F37}"/>
    <cellStyle name="Comma 11 4 3 2" xfId="6545" xr:uid="{06B777B7-C6B2-4CF1-9CED-2BBDA76727BF}"/>
    <cellStyle name="Comma 11 4 3 2 2" xfId="11505" xr:uid="{F1EEDC50-9FFF-4CC7-BFEA-6538A4E275BA}"/>
    <cellStyle name="Comma 11 4 3 3" xfId="7591" xr:uid="{E9AF59FE-FF56-4A89-A121-1D98043D90AB}"/>
    <cellStyle name="Comma 11 4 3 3 2" xfId="12551" xr:uid="{5824DA7E-DF51-4D39-87F8-E5C7C9B8EAB5}"/>
    <cellStyle name="Comma 11 4 3 4" xfId="10458" xr:uid="{1F27085A-1A5C-4DE0-AB64-AF05A1D8C3B0}"/>
    <cellStyle name="Comma 11 4 3 5" xfId="14435" xr:uid="{BBCB4456-A63B-4EC3-B05E-ADCED742FE4C}"/>
    <cellStyle name="Comma 11 4 4" xfId="5919" xr:uid="{CFFA5197-A4C4-4355-AE7E-84340F023816}"/>
    <cellStyle name="Comma 11 4 4 2" xfId="10879" xr:uid="{79154CED-4EA3-4175-A75F-411DE756D710}"/>
    <cellStyle name="Comma 11 4 5" xfId="6965" xr:uid="{391DB1DF-BFBA-49FE-8854-43D2C0137DD1}"/>
    <cellStyle name="Comma 11 4 5 2" xfId="11925" xr:uid="{3E081C81-1120-40E2-8AF1-3499BD793E00}"/>
    <cellStyle name="Comma 11 4 6" xfId="8647" xr:uid="{5A845CD4-3A0E-415E-A0DD-26E66FF92A60}"/>
    <cellStyle name="Comma 11 4 7" xfId="3203" xr:uid="{DA64F3AB-02CE-4920-A415-B75D31F3EE6D}"/>
    <cellStyle name="Comma 11 4 8" xfId="13934" xr:uid="{29E8E1A3-ACF1-48DB-B019-69348D069F3E}"/>
    <cellStyle name="Comma 11 40" xfId="555" xr:uid="{209291A4-44D1-4783-9FEA-5F96E4EF9EBF}"/>
    <cellStyle name="Comma 11 40 2" xfId="15040" xr:uid="{EFAF9045-11EB-4263-9237-339B56409A5B}"/>
    <cellStyle name="Comma 11 40 2 2" xfId="562" xr:uid="{5AED3596-4C53-4EB8-84F8-BABBFA838E48}"/>
    <cellStyle name="Comma 11 40 2 2 2" xfId="15045" xr:uid="{3E10436A-4EB4-4B74-8D9E-5A3A8D9F3143}"/>
    <cellStyle name="Comma 11 40 2 2 3" xfId="14573" xr:uid="{AE099963-17CB-4451-AF27-47CB664EB84C}"/>
    <cellStyle name="Comma 11 40 2 2 4" xfId="14073" xr:uid="{AAE596A1-F33A-44D3-8605-784448A4B992}"/>
    <cellStyle name="Comma 11 40 3" xfId="14568" xr:uid="{5A1B56B5-B2A4-41E9-8BEF-3E6F1CDAF49E}"/>
    <cellStyle name="Comma 11 40 4" xfId="14067" xr:uid="{4A214DBB-2889-42C9-B488-8519A9BFC455}"/>
    <cellStyle name="Comma 11 5" xfId="355" xr:uid="{3399EE64-C5EF-4106-9121-2FD102360F83}"/>
    <cellStyle name="Comma 11 5 2" xfId="6036" xr:uid="{95B98D3A-0BF9-4081-9FED-D388AFC948D7}"/>
    <cellStyle name="Comma 11 5 2 2" xfId="10996" xr:uid="{490154F8-9E12-49A3-90FA-4FD616CD2384}"/>
    <cellStyle name="Comma 11 5 2 3" xfId="14875" xr:uid="{A2249FFB-AB74-4F12-BA08-2EBE8A7674E0}"/>
    <cellStyle name="Comma 11 5 3" xfId="7082" xr:uid="{0F1C3B95-2F30-44EE-87C6-2A7153D0504F}"/>
    <cellStyle name="Comma 11 5 3 2" xfId="12042" xr:uid="{A0A82D92-7894-4775-ABEA-7A5E6C673017}"/>
    <cellStyle name="Comma 11 5 3 3" xfId="14405" xr:uid="{53BE3A1E-980C-4E0C-A865-D9ABCF460C51}"/>
    <cellStyle name="Comma 11 5 4" xfId="9934" xr:uid="{C528D681-9F88-48BE-B544-01F79C17EA10}"/>
    <cellStyle name="Comma 11 5 5" xfId="4912" xr:uid="{3DB171C2-2BEB-4C1A-914B-2CECC5EF5529}"/>
    <cellStyle name="Comma 11 5 6" xfId="13900" xr:uid="{36B691D2-F0B6-4294-BDEB-FBE514634D15}"/>
    <cellStyle name="Comma 11 6" xfId="187" xr:uid="{44F073C0-5BBC-4263-9901-F095955D6AEB}"/>
    <cellStyle name="Comma 11 6 2" xfId="6335" xr:uid="{E55CAFE4-32A6-459D-8724-F47ABE248B67}"/>
    <cellStyle name="Comma 11 6 2 2" xfId="11295" xr:uid="{81A925BD-4AAF-41B6-8E68-6333E9B6891C}"/>
    <cellStyle name="Comma 11 6 3" xfId="7381" xr:uid="{275086EA-A841-46D5-8072-3BBAD75BCE89}"/>
    <cellStyle name="Comma 11 6 3 2" xfId="12341" xr:uid="{E30004C9-8FB2-4586-B830-E33ADF5C56F7}"/>
    <cellStyle name="Comma 11 6 4" xfId="10241" xr:uid="{2FCE20B1-172E-4F85-9C00-760D569844CA}"/>
    <cellStyle name="Comma 11 6 5" xfId="5246" xr:uid="{014D280D-47A3-46D4-AD38-72E3429F820A}"/>
    <cellStyle name="Comma 11 6 6" xfId="14723" xr:uid="{3A052EA7-EEF7-480C-99A5-86D902B21082}"/>
    <cellStyle name="Comma 11 7" xfId="629" xr:uid="{FE93CCF9-2D96-4426-B083-005B2E5D506E}"/>
    <cellStyle name="Comma 11 7 2" xfId="10669" xr:uid="{B6E8EC50-BD31-4F63-B1CE-34FDC600F5EB}"/>
    <cellStyle name="Comma 11 7 3" xfId="5709" xr:uid="{58DF8EA2-04F4-464F-9E2A-A7E985AF24A0}"/>
    <cellStyle name="Comma 11 7 4" xfId="14274" xr:uid="{445534C5-2A13-4C3E-9896-C5E6C776FA45}"/>
    <cellStyle name="Comma 11 8" xfId="661" xr:uid="{D0BD39F1-726F-4CE5-A3E9-E31DD71F42E6}"/>
    <cellStyle name="Comma 11 8 2" xfId="738" xr:uid="{CDD13837-BEB5-4990-9B87-E432DF677638}"/>
    <cellStyle name="Comma 11 8 2 2" xfId="11714" xr:uid="{140C0ED9-386D-4D3E-B19D-FB40ADBA3608}"/>
    <cellStyle name="Comma 11 8 3" xfId="6754" xr:uid="{767EC5F9-352A-4D6E-9A17-1766F98BF8F0}"/>
    <cellStyle name="Comma 11 9" xfId="7730" xr:uid="{20B580CE-5402-431A-8E19-56138C14CC0A}"/>
    <cellStyle name="Comma 11 9 2" xfId="12681" xr:uid="{B436967A-6A2C-4EA4-B6DF-00DB0B22C52C}"/>
    <cellStyle name="Comma 110" xfId="758" xr:uid="{3E0F63B1-81F5-4963-879A-7410E223FE03}"/>
    <cellStyle name="Comma 110 2" xfId="7802" xr:uid="{A900B76C-7D85-4F60-BC76-04D7D07D278E}"/>
    <cellStyle name="Comma 111" xfId="781" xr:uid="{8D3B5CCB-747A-48C8-BB66-119072A29706}"/>
    <cellStyle name="Comma 111 2" xfId="7801" xr:uid="{B9985591-1761-43A9-B7E7-96F123AFFBE3}"/>
    <cellStyle name="Comma 112" xfId="7719" xr:uid="{92A0B5A2-8C3F-4555-A8FF-951891A91CEE}"/>
    <cellStyle name="Comma 112 2" xfId="12672" xr:uid="{8E573BA6-0F44-4557-9CAA-296DFF4C6998}"/>
    <cellStyle name="Comma 113" xfId="7782" xr:uid="{7F9C7BC2-89EE-4A93-9C01-16D26E75BBBC}"/>
    <cellStyle name="Comma 114" xfId="7785" xr:uid="{A1B59DC4-01BC-4D57-BB99-EB8C58C661CD}"/>
    <cellStyle name="Comma 115" xfId="8352" xr:uid="{F267E0F9-2875-4072-924E-4E7E89B83EE4}"/>
    <cellStyle name="Comma 116" xfId="12700" xr:uid="{A61EC4E9-53BB-4427-AD76-DFCF8297169E}"/>
    <cellStyle name="Comma 117" xfId="13625" xr:uid="{0DE1AC1C-96E1-4448-B0B6-4951BB051FD1}"/>
    <cellStyle name="Comma 12" xfId="70" xr:uid="{00000000-0005-0000-0000-000003000000}"/>
    <cellStyle name="Comma 12 10" xfId="944" xr:uid="{B8AC8D6A-8815-4B56-9485-91FAE629FE09}"/>
    <cellStyle name="Comma 12 11" xfId="13753" xr:uid="{E8286B34-25E0-448C-A950-F7DCBF128279}"/>
    <cellStyle name="Comma 12 2" xfId="303" xr:uid="{0338AC8F-DC08-4A67-9822-C521ED3A919E}"/>
    <cellStyle name="Comma 12 2 2" xfId="495" xr:uid="{59C2C6F9-7219-43D5-9B1A-47776BC9A4F7}"/>
    <cellStyle name="Comma 12 2 2 2" xfId="6121" xr:uid="{2C61E0F6-D507-4B5B-B2C9-E09B2BDE0F43}"/>
    <cellStyle name="Comma 12 2 2 2 2" xfId="11081" xr:uid="{73E15BA9-B6D7-41DE-A124-9BC74C768259}"/>
    <cellStyle name="Comma 12 2 2 2 3" xfId="14997" xr:uid="{E8A00D43-715D-429B-BCBB-ED4829FEC87F}"/>
    <cellStyle name="Comma 12 2 2 3" xfId="7167" xr:uid="{03D7D145-56E8-434C-8837-ACDA24CDA743}"/>
    <cellStyle name="Comma 12 2 2 3 2" xfId="12127" xr:uid="{A548BF75-EA69-4746-8C6A-C079B4D9E5B5}"/>
    <cellStyle name="Comma 12 2 2 3 3" xfId="14524" xr:uid="{943A84D6-10BF-473D-A156-1353A1932F62}"/>
    <cellStyle name="Comma 12 2 2 4" xfId="10022" xr:uid="{C9EA6E3D-DAD2-49B0-A877-874E9827A6B4}"/>
    <cellStyle name="Comma 12 2 2 5" xfId="5008" xr:uid="{75DA9A7D-BC36-4103-A7FF-F227F32CE634}"/>
    <cellStyle name="Comma 12 2 2 6" xfId="14023" xr:uid="{D2080573-84A1-416B-BB55-544E57AE8DE9}"/>
    <cellStyle name="Comma 12 2 3" xfId="5342" xr:uid="{E7AA5D6E-5389-4A28-BAE7-26AE175C2D6F}"/>
    <cellStyle name="Comma 12 2 3 2" xfId="6420" xr:uid="{D2AB2D78-4229-4A65-BCEE-3A3B41C00F36}"/>
    <cellStyle name="Comma 12 2 3 2 2" xfId="11380" xr:uid="{AD581C71-AF38-4334-806E-2020AFE038E5}"/>
    <cellStyle name="Comma 12 2 3 3" xfId="7466" xr:uid="{8F6DD6F1-FA08-4554-9364-08C17CFFB140}"/>
    <cellStyle name="Comma 12 2 3 3 2" xfId="12426" xr:uid="{C7A63C3E-3744-4933-A554-79C169DBB5C3}"/>
    <cellStyle name="Comma 12 2 3 4" xfId="10332" xr:uid="{0117F85A-0907-488F-9BDE-438CAE7BA0BC}"/>
    <cellStyle name="Comma 12 2 3 5" xfId="14834" xr:uid="{218F0AD5-72E8-45E1-9DFB-FDC1403DFD1B}"/>
    <cellStyle name="Comma 12 2 4" xfId="5793" xr:uid="{229B93C5-BAF4-429C-ACDE-C44435827ACB}"/>
    <cellStyle name="Comma 12 2 4 2" xfId="10753" xr:uid="{92BD828F-B3CD-44CA-BE9A-7BF7A18FDBCE}"/>
    <cellStyle name="Comma 12 2 4 3" xfId="14369" xr:uid="{37B4823B-D2CB-4C68-ACE8-ED38A8255722}"/>
    <cellStyle name="Comma 12 2 5" xfId="6839" xr:uid="{74C1374D-B11C-4886-A05B-E3FE0143ED4D}"/>
    <cellStyle name="Comma 12 2 5 2" xfId="11799" xr:uid="{7C20FBA0-9A7B-478D-8F6A-43572E335319}"/>
    <cellStyle name="Comma 12 2 6" xfId="8073" xr:uid="{B1A51E38-AF81-439A-BEDC-E20ACD52F615}"/>
    <cellStyle name="Comma 12 2 7" xfId="1658" xr:uid="{C9E2254D-84AB-4DB1-AD83-C0345F0BD9E8}"/>
    <cellStyle name="Comma 12 2 8" xfId="13854" xr:uid="{1BA154C6-4FDD-4E8A-B046-3120A618D1AF}"/>
    <cellStyle name="Comma 12 3" xfId="243" xr:uid="{B1772D32-C646-4A8F-8CE5-F39822144F2A}"/>
    <cellStyle name="Comma 12 3 2" xfId="451" xr:uid="{9194208F-52DD-4838-80C7-12B4654E55FD}"/>
    <cellStyle name="Comma 12 3 2 2" xfId="6178" xr:uid="{E87B7E38-2F64-4D65-A1AE-DAC70925C362}"/>
    <cellStyle name="Comma 12 3 2 2 2" xfId="11138" xr:uid="{AC9E2312-818C-43C1-8FF2-A7A9ED2F7B09}"/>
    <cellStyle name="Comma 12 3 2 2 3" xfId="14953" xr:uid="{2B0EE1FF-5129-40E2-9980-897BE8698FA4}"/>
    <cellStyle name="Comma 12 3 2 3" xfId="7224" xr:uid="{1A8A5C8D-CFAE-4069-8602-C535E77210F9}"/>
    <cellStyle name="Comma 12 3 2 3 2" xfId="12184" xr:uid="{3F2DF910-C007-4BCB-B055-A1BD480CEFC8}"/>
    <cellStyle name="Comma 12 3 2 3 3" xfId="14480" xr:uid="{9D121D2F-B6A9-4621-92F0-B03977518147}"/>
    <cellStyle name="Comma 12 3 2 4" xfId="10083" xr:uid="{3E6C9CF6-2E17-4346-8AF0-6FFCE676A755}"/>
    <cellStyle name="Comma 12 3 2 5" xfId="5076" xr:uid="{EE9E1E1E-EA0E-4B8D-8CD2-B55916F0E060}"/>
    <cellStyle name="Comma 12 3 2 6" xfId="13979" xr:uid="{1B90CAA5-DBB2-4C4E-89F4-5AD70D8FD4BA}"/>
    <cellStyle name="Comma 12 3 3" xfId="5410" xr:uid="{3DFB5B59-FF08-4E58-AF21-1DAE60914DE3}"/>
    <cellStyle name="Comma 12 3 3 2" xfId="6477" xr:uid="{47830CA0-3B59-40B0-945B-5A7C08AE1B73}"/>
    <cellStyle name="Comma 12 3 3 2 2" xfId="11437" xr:uid="{A85BD930-BA29-4636-A789-D6311EF9F7E1}"/>
    <cellStyle name="Comma 12 3 3 3" xfId="7523" xr:uid="{1717DFBE-6C6C-48A2-8FA3-5708FB525649}"/>
    <cellStyle name="Comma 12 3 3 3 2" xfId="12483" xr:uid="{1B53CC77-60C9-4622-ADB0-47B582113324}"/>
    <cellStyle name="Comma 12 3 3 4" xfId="10389" xr:uid="{62121E4F-92E2-4150-A95E-CD6A5F595143}"/>
    <cellStyle name="Comma 12 3 3 5" xfId="14777" xr:uid="{181F8F84-3E82-44F0-AACE-5FAD5B68EF97}"/>
    <cellStyle name="Comma 12 3 4" xfId="5850" xr:uid="{6FC25944-3555-4FC7-928B-3F769D8CC881}"/>
    <cellStyle name="Comma 12 3 4 2" xfId="10810" xr:uid="{9221EF32-313C-400D-B64C-2175A150AC3E}"/>
    <cellStyle name="Comma 12 3 4 3" xfId="14321" xr:uid="{4C2A583E-B949-473A-83C3-3A491F29E262}"/>
    <cellStyle name="Comma 12 3 5" xfId="6896" xr:uid="{3B03DAE9-AF39-481A-9A2A-1558B7C27E69}"/>
    <cellStyle name="Comma 12 3 5 2" xfId="11856" xr:uid="{A666694D-A100-4225-B23C-55EFA1D82D83}"/>
    <cellStyle name="Comma 12 3 6" xfId="8290" xr:uid="{93F0A173-5182-41C4-9539-F458C166F2C2}"/>
    <cellStyle name="Comma 12 3 7" xfId="2282" xr:uid="{257111F2-39D5-4909-8032-7D618F8E5042}"/>
    <cellStyle name="Comma 12 3 8" xfId="13797" xr:uid="{B67399C7-5ADF-4037-8D50-5DEA0C4469A9}"/>
    <cellStyle name="Comma 12 4" xfId="413" xr:uid="{0014DFC5-9096-4589-AB2A-5B214A074F5D}"/>
    <cellStyle name="Comma 12 4 2" xfId="5093" xr:uid="{65AADE84-FBC3-475E-A4AE-14F1EE2B6579}"/>
    <cellStyle name="Comma 12 4 2 2" xfId="6195" xr:uid="{B5623CF3-FAA1-47CB-A0AB-FC310F058FAD}"/>
    <cellStyle name="Comma 12 4 2 2 2" xfId="11155" xr:uid="{8777715F-8FAF-4119-B821-65420199F1AA}"/>
    <cellStyle name="Comma 12 4 2 3" xfId="7241" xr:uid="{7CB0D1EE-9781-41A2-B58A-529445DF3702}"/>
    <cellStyle name="Comma 12 4 2 3 2" xfId="12201" xr:uid="{D9C30B1A-4211-41CD-AAA2-B058CC3BDA06}"/>
    <cellStyle name="Comma 12 4 2 4" xfId="10100" xr:uid="{B35488AF-6EC1-441F-A774-F2B028A1E752}"/>
    <cellStyle name="Comma 12 4 2 5" xfId="14915" xr:uid="{91627A4C-E89C-402F-B67E-95962D94FB55}"/>
    <cellStyle name="Comma 12 4 3" xfId="5427" xr:uid="{369F87BE-9FD9-4A5E-9853-73D0158F81E3}"/>
    <cellStyle name="Comma 12 4 3 2" xfId="6494" xr:uid="{9D9196BE-A877-40A0-A452-94A7196C8459}"/>
    <cellStyle name="Comma 12 4 3 2 2" xfId="11454" xr:uid="{46E15F45-CFB0-4845-BAA8-87D6CAAEB028}"/>
    <cellStyle name="Comma 12 4 3 3" xfId="7540" xr:uid="{05FB228F-7C21-4B10-9D4C-F8EC82A1A53B}"/>
    <cellStyle name="Comma 12 4 3 3 2" xfId="12500" xr:uid="{8CB7A209-CBC2-47BD-8580-374A529AE9F9}"/>
    <cellStyle name="Comma 12 4 3 4" xfId="10406" xr:uid="{74DAF920-0419-4135-93A9-995EABB319A1}"/>
    <cellStyle name="Comma 12 4 3 5" xfId="14442" xr:uid="{1D26AC22-FA00-43D7-AE14-F7D6DDC5CB1B}"/>
    <cellStyle name="Comma 12 4 4" xfId="5867" xr:uid="{A89A544A-EBA1-43B9-88B0-98758ADE88E5}"/>
    <cellStyle name="Comma 12 4 4 2" xfId="10827" xr:uid="{605A2301-B9E7-4136-B600-7F7BD22084AE}"/>
    <cellStyle name="Comma 12 4 5" xfId="6913" xr:uid="{E8A55750-FFE3-43C3-8D12-426DBA371EC7}"/>
    <cellStyle name="Comma 12 4 5 2" xfId="11873" xr:uid="{1129BF6F-15C7-4FB1-9FDC-678237920CDF}"/>
    <cellStyle name="Comma 12 4 6" xfId="8472" xr:uid="{04C2C588-6F61-43BE-8B15-8E1C9200051E}"/>
    <cellStyle name="Comma 12 4 7" xfId="2628" xr:uid="{9CCBE83C-49C7-4802-9615-464932465089}"/>
    <cellStyle name="Comma 12 4 8" xfId="13941" xr:uid="{D74C0F7D-247C-4527-97E1-55CFDD2A49A8}"/>
    <cellStyle name="Comma 12 5" xfId="198" xr:uid="{0AF72D0B-D8FE-473F-B80E-0FDBE91E6643}"/>
    <cellStyle name="Comma 12 5 2" xfId="6037" xr:uid="{C5766301-CDCA-4705-9518-9474B13B83E8}"/>
    <cellStyle name="Comma 12 5 2 2" xfId="10997" xr:uid="{DCB1A2CD-D811-49F2-B384-92809D0ED91E}"/>
    <cellStyle name="Comma 12 5 3" xfId="7083" xr:uid="{A7B8A62E-0998-431B-912C-7FCAA1F71321}"/>
    <cellStyle name="Comma 12 5 3 2" xfId="12043" xr:uid="{EC137722-DB08-476F-8928-CB1B88D2BA5D}"/>
    <cellStyle name="Comma 12 5 4" xfId="9935" xr:uid="{C4B17084-377F-4EB9-92A1-1A3358D705CA}"/>
    <cellStyle name="Comma 12 5 5" xfId="4913" xr:uid="{144F5847-B106-47AC-993B-6B9E6E1CA4A5}"/>
    <cellStyle name="Comma 12 5 6" xfId="15097" xr:uid="{D0C5376C-C148-4F27-A5B3-5699CEBCED53}"/>
    <cellStyle name="Comma 12 6" xfId="662" xr:uid="{40F9BA69-D3D7-4CC8-9BE4-2C0ADB3204E3}"/>
    <cellStyle name="Comma 12 6 2" xfId="6336" xr:uid="{D3D124B3-0B95-4CDF-BF2F-D89639F390A7}"/>
    <cellStyle name="Comma 12 6 2 2" xfId="11296" xr:uid="{D4813967-8F34-4BB8-A7FC-0F5C2A729424}"/>
    <cellStyle name="Comma 12 6 3" xfId="7382" xr:uid="{D443E38E-583A-4FD1-B6D9-1F4AB36B1206}"/>
    <cellStyle name="Comma 12 6 3 2" xfId="12342" xr:uid="{9C9D52A7-6CEB-4577-AA44-F413AC30721C}"/>
    <cellStyle name="Comma 12 6 4" xfId="10242" xr:uid="{ACE6A2D3-2844-48EE-84BB-CE0CCD97C20C}"/>
    <cellStyle name="Comma 12 6 5" xfId="5247" xr:uid="{68554912-7B8D-481F-8FA5-9DF1CCF1E2D9}"/>
    <cellStyle name="Comma 12 6 6" xfId="14733" xr:uid="{76C08FC0-6DDA-4B74-88A0-B5027416E2C4}"/>
    <cellStyle name="Comma 12 7" xfId="678" xr:uid="{C1CC7E37-A7A5-41BD-81D2-8F4E8E8A884F}"/>
    <cellStyle name="Comma 12 7 2" xfId="743" xr:uid="{F26A0809-8190-4AEC-9B31-2E51347C95AC}"/>
    <cellStyle name="Comma 12 7 2 2" xfId="10670" xr:uid="{4AA7ACE4-8395-4472-90C5-68CD1E85403A}"/>
    <cellStyle name="Comma 12 7 3" xfId="5710" xr:uid="{01434EC3-3693-47C6-815C-40B431B086B0}"/>
    <cellStyle name="Comma 12 7 4" xfId="14284" xr:uid="{F4CC33BC-A8E1-4627-A0B6-FE6D84799D31}"/>
    <cellStyle name="Comma 12 8" xfId="6755" xr:uid="{0CA94065-867B-4D8C-B105-5BC19590B203}"/>
    <cellStyle name="Comma 12 8 2" xfId="11715" xr:uid="{1157B03C-B200-4BA8-902A-0F5A080C6320}"/>
    <cellStyle name="Comma 12 8 3" xfId="15136" xr:uid="{9728EE8E-A82A-43CC-BDF6-9EA1AE24FEF8}"/>
    <cellStyle name="Comma 12 9" xfId="7843" xr:uid="{6FE66691-1E87-41B9-B966-9CAF0851F471}"/>
    <cellStyle name="Comma 127" xfId="142" xr:uid="{4829E669-053B-48DE-AC23-AC1E04B46D63}"/>
    <cellStyle name="Comma 127 2" xfId="267" xr:uid="{DF9586FD-B76C-48F6-84DA-6B80234FB399}"/>
    <cellStyle name="Comma 127 2 2" xfId="469" xr:uid="{3A2A6B4A-9E2F-4C01-B0CF-7587A7BFBD71}"/>
    <cellStyle name="Comma 127 2 2 2" xfId="14971" xr:uid="{9B510F34-FEFF-4481-938A-C2762138FC31}"/>
    <cellStyle name="Comma 127 2 2 3" xfId="14498" xr:uid="{BC7D2754-C873-4B12-B40E-998FA47A236D}"/>
    <cellStyle name="Comma 127 2 2 4" xfId="13997" xr:uid="{31205875-23EB-4BBE-A2AD-230866285DB2}"/>
    <cellStyle name="Comma 127 2 3" xfId="14799" xr:uid="{D1216243-8E08-45D3-A7CC-3A5318FFA21C}"/>
    <cellStyle name="Comma 127 2 4" xfId="14341" xr:uid="{A5A8D4DE-F3CE-4159-A8A9-62FDDEFACB2F}"/>
    <cellStyle name="Comma 127 2 5" xfId="13819" xr:uid="{E4771B6A-057A-4FE6-988E-40F32628288B}"/>
    <cellStyle name="Comma 127 3" xfId="371" xr:uid="{4282D0E4-5B1E-4086-A311-2CA7610D3202}"/>
    <cellStyle name="Comma 127 3 2" xfId="14886" xr:uid="{F1B26A18-347D-4B73-9CE6-A787099DDCAC}"/>
    <cellStyle name="Comma 127 3 3" xfId="14414" xr:uid="{2DFF773E-8ED5-49DE-A72A-BD67FF134C69}"/>
    <cellStyle name="Comma 127 3 4" xfId="13911" xr:uid="{1A7A3BC8-6284-408C-953A-053BBEEEB036}"/>
    <cellStyle name="Comma 127 4" xfId="14695" xr:uid="{9B3BCDFC-88FA-4FAA-9834-7B8A000A09A8}"/>
    <cellStyle name="Comma 127 5" xfId="14244" xr:uid="{F91CE3BF-658D-411F-A332-40F6E374E26E}"/>
    <cellStyle name="Comma 127 6" xfId="13711" xr:uid="{E664E47C-FE70-48B7-AED7-825DD3B7BFE6}"/>
    <cellStyle name="Comma 13" xfId="90" xr:uid="{00000000-0005-0000-0000-000004000000}"/>
    <cellStyle name="Comma 13 10" xfId="945" xr:uid="{C079CC95-E769-46EF-AB2F-68688FC10270}"/>
    <cellStyle name="Comma 13 11" xfId="13772" xr:uid="{C81F6280-4A38-4055-898E-83ED1E44D33E}"/>
    <cellStyle name="Comma 13 2" xfId="219" xr:uid="{8A07DDBD-2337-4EBC-9C59-1864E8FF27D1}"/>
    <cellStyle name="Comma 13 2 2" xfId="321" xr:uid="{F92897D4-48BC-4D70-8063-F5E224A1AB1D}"/>
    <cellStyle name="Comma 13 2 2 2" xfId="508" xr:uid="{DF421BF7-C8EC-42FB-84FA-BC710DE0EF33}"/>
    <cellStyle name="Comma 13 2 2 2 2" xfId="11084" xr:uid="{0569D47A-89F8-483A-8A49-C2C30763604B}"/>
    <cellStyle name="Comma 13 2 2 2 2 2" xfId="15010" xr:uid="{AEBAD8C1-CF02-47F3-93E9-A2CBB9370854}"/>
    <cellStyle name="Comma 13 2 2 2 3" xfId="6124" xr:uid="{2B08410A-F035-4790-A7A1-60B6385747F5}"/>
    <cellStyle name="Comma 13 2 2 2 3 2" xfId="14537" xr:uid="{CDD44522-75CB-4692-82CA-19539ADCE1B6}"/>
    <cellStyle name="Comma 13 2 2 2 4" xfId="14036" xr:uid="{644F25B5-07C0-4EE7-8A0E-1CEB147180B7}"/>
    <cellStyle name="Comma 13 2 2 3" xfId="7170" xr:uid="{DA5F596C-7091-4780-BF87-8F37EF7B6F94}"/>
    <cellStyle name="Comma 13 2 2 3 2" xfId="12130" xr:uid="{7931A83A-2674-48C4-8290-7583C367229D}"/>
    <cellStyle name="Comma 13 2 2 3 3" xfId="14851" xr:uid="{67E9F4A4-E779-4C8E-A7EC-B8654EF51EF0}"/>
    <cellStyle name="Comma 13 2 2 4" xfId="10025" xr:uid="{C2AC1605-9039-4E8B-BFF1-CF14880DA5AA}"/>
    <cellStyle name="Comma 13 2 2 4 2" xfId="14382" xr:uid="{D8490303-0176-4213-8E19-DFCA9E27A75B}"/>
    <cellStyle name="Comma 13 2 2 5" xfId="5011" xr:uid="{95A25457-DC85-44F2-954C-C9F5AF4A664C}"/>
    <cellStyle name="Comma 13 2 2 6" xfId="13872" xr:uid="{97C5B583-AAA1-4803-A71D-ECB04B399C27}"/>
    <cellStyle name="Comma 13 2 3" xfId="428" xr:uid="{7A544F6C-8C3B-46F8-AC12-389815CE98F0}"/>
    <cellStyle name="Comma 13 2 3 2" xfId="6423" xr:uid="{5226D6F0-1807-4CCF-84F4-F0FEBACEA570}"/>
    <cellStyle name="Comma 13 2 3 2 2" xfId="11383" xr:uid="{ED65D156-C6E3-4601-9EF0-56F6B83A8BC6}"/>
    <cellStyle name="Comma 13 2 3 2 3" xfId="14930" xr:uid="{EE78C538-BB97-4A32-836F-97E934E27932}"/>
    <cellStyle name="Comma 13 2 3 3" xfId="7469" xr:uid="{80C2CFF8-C013-49E3-9B74-7A2659A23FEF}"/>
    <cellStyle name="Comma 13 2 3 3 2" xfId="12429" xr:uid="{93396D42-3D12-4FD1-9AC0-A1269483347F}"/>
    <cellStyle name="Comma 13 2 3 3 3" xfId="14457" xr:uid="{5EDBCAD7-3008-4E45-AB3E-9EC57A27A43F}"/>
    <cellStyle name="Comma 13 2 3 4" xfId="10335" xr:uid="{E969D4C8-5EF1-4323-99AE-DE1316CD1257}"/>
    <cellStyle name="Comma 13 2 3 5" xfId="5345" xr:uid="{ADBDCB55-6BE4-49A6-A647-D4774BB3D3A1}"/>
    <cellStyle name="Comma 13 2 3 6" xfId="13956" xr:uid="{1A900F12-F639-4D71-9E28-4FDE9511DAF3}"/>
    <cellStyle name="Comma 13 2 4" xfId="5796" xr:uid="{3A75B1F1-92CE-4482-ADD2-CF700FB56031}"/>
    <cellStyle name="Comma 13 2 4 2" xfId="10756" xr:uid="{4CC213DB-CDB1-4971-97A2-35B6F0129094}"/>
    <cellStyle name="Comma 13 2 4 3" xfId="14754" xr:uid="{E6B75C53-E739-455D-9116-D721C3056CA5}"/>
    <cellStyle name="Comma 13 2 5" xfId="6842" xr:uid="{A8B6A229-0C12-4F46-A4E4-BFD7D0C9FEA6}"/>
    <cellStyle name="Comma 13 2 5 2" xfId="11802" xr:uid="{043736B4-6AE1-4616-9E8F-035EAFAF373B}"/>
    <cellStyle name="Comma 13 2 5 3" xfId="14298" xr:uid="{3D3A687F-6FF6-4BE6-B0E6-D1BE26459EF5}"/>
    <cellStyle name="Comma 13 2 6" xfId="8101" xr:uid="{09FE87E1-AC45-4A93-9985-2501DE9AF507}"/>
    <cellStyle name="Comma 13 2 7" xfId="1751" xr:uid="{C5A70F9E-1640-4406-9342-24AF1D872A17}"/>
    <cellStyle name="Comma 13 2 8" xfId="13774" xr:uid="{A8F2807E-9D2E-4C7A-A8A6-EAC358292AF5}"/>
    <cellStyle name="Comma 13 3" xfId="256" xr:uid="{B63E804F-D900-4603-9C38-6BE4D8B81736}"/>
    <cellStyle name="Comma 13 3 2" xfId="464" xr:uid="{229BC7C0-8648-4975-9CA0-F1C7FE290F8A}"/>
    <cellStyle name="Comma 13 3 2 2" xfId="6196" xr:uid="{07E118C5-75EE-47E3-A55D-61F96C98229D}"/>
    <cellStyle name="Comma 13 3 2 2 2" xfId="11156" xr:uid="{DCC30D6B-710C-4813-8391-6A18E3D6CCC8}"/>
    <cellStyle name="Comma 13 3 2 2 3" xfId="14966" xr:uid="{C729F5F0-9E4B-4180-A8DF-7A4978B4B317}"/>
    <cellStyle name="Comma 13 3 2 3" xfId="7242" xr:uid="{67F6F9E3-41E2-4595-89D1-C959CA930CE7}"/>
    <cellStyle name="Comma 13 3 2 3 2" xfId="12202" xr:uid="{F44D54E4-D9E5-45C9-BE64-72C8DD03AC69}"/>
    <cellStyle name="Comma 13 3 2 3 3" xfId="14493" xr:uid="{3F6AA411-C9D7-4470-90E8-3181E888987F}"/>
    <cellStyle name="Comma 13 3 2 4" xfId="10101" xr:uid="{AB7CA7EF-69ED-4226-90EA-8E3E951C3BD2}"/>
    <cellStyle name="Comma 13 3 2 5" xfId="5094" xr:uid="{36E49402-4A09-4DE8-8FA5-92D684AAC8DD}"/>
    <cellStyle name="Comma 13 3 2 6" xfId="13992" xr:uid="{C6710EB6-BF5F-4476-9EF1-CD86D583C30E}"/>
    <cellStyle name="Comma 13 3 3" xfId="5428" xr:uid="{BE761B26-AEA1-4A41-A724-A9378F7C834E}"/>
    <cellStyle name="Comma 13 3 3 2" xfId="6495" xr:uid="{390B8CFB-6D10-4625-AF05-F5617F9F5508}"/>
    <cellStyle name="Comma 13 3 3 2 2" xfId="11455" xr:uid="{31FF9998-09E0-4951-97BC-B7630F4E7E1A}"/>
    <cellStyle name="Comma 13 3 3 3" xfId="7541" xr:uid="{74F227FB-479D-475E-B4DC-27D181AFF6DA}"/>
    <cellStyle name="Comma 13 3 3 3 2" xfId="12501" xr:uid="{C25C1C45-2EC6-4CFD-AC13-DAB176DF87BB}"/>
    <cellStyle name="Comma 13 3 3 4" xfId="10407" xr:uid="{A2DF8CF2-0BBA-4738-B7CD-7420C5CDDD02}"/>
    <cellStyle name="Comma 13 3 3 5" xfId="14790" xr:uid="{C1E67DE9-3E2D-430B-AD48-E3F3924CD2AE}"/>
    <cellStyle name="Comma 13 3 4" xfId="5868" xr:uid="{F6034A0C-6CF7-40F1-9E2F-C333C4BE0C82}"/>
    <cellStyle name="Comma 13 3 4 2" xfId="10828" xr:uid="{00489ED1-ADCC-473E-98F3-E77C0D6F9C04}"/>
    <cellStyle name="Comma 13 3 4 3" xfId="14334" xr:uid="{537A9BD3-9E0B-40AE-9BF9-CEE2ED73DC25}"/>
    <cellStyle name="Comma 13 3 5" xfId="6914" xr:uid="{18AC9020-934D-47D8-8BEB-9FED76AB91A5}"/>
    <cellStyle name="Comma 13 3 5 2" xfId="11874" xr:uid="{554FC69F-DC24-46B1-8207-E6C9D901C7D1}"/>
    <cellStyle name="Comma 13 3 6" xfId="8473" xr:uid="{682BC68F-B047-47F9-B9A4-678FAA41BC2C}"/>
    <cellStyle name="Comma 13 3 7" xfId="2629" xr:uid="{75CEFE58-ABCC-43B7-8D6E-B924075419BA}"/>
    <cellStyle name="Comma 13 3 8" xfId="13810" xr:uid="{3A46BDBA-A2B2-4522-8102-670B112CD186}"/>
    <cellStyle name="Comma 13 4" xfId="427" xr:uid="{39756724-13EA-47ED-A4C0-90C19B42C421}"/>
    <cellStyle name="Comma 13 4 2" xfId="5148" xr:uid="{92065C9A-7969-4678-9BB8-98210BDA8CF3}"/>
    <cellStyle name="Comma 13 4 2 2" xfId="6246" xr:uid="{4AC3795D-DA49-4012-A8AE-24AC610CF6CF}"/>
    <cellStyle name="Comma 13 4 2 2 2" xfId="11206" xr:uid="{4533A1E5-2DEB-467F-A484-0C793EF5169B}"/>
    <cellStyle name="Comma 13 4 2 3" xfId="7292" xr:uid="{5280CC17-D6FD-4738-AFE2-5DBA158404B7}"/>
    <cellStyle name="Comma 13 4 2 3 2" xfId="12252" xr:uid="{286BB3E5-37F4-43E4-9A68-FD86CAC10708}"/>
    <cellStyle name="Comma 13 4 2 4" xfId="10152" xr:uid="{1D8708E7-987E-4E45-BF22-0CD2224ACD39}"/>
    <cellStyle name="Comma 13 4 2 5" xfId="14929" xr:uid="{144A8A79-0CD0-496A-BCCE-5AB464CE1937}"/>
    <cellStyle name="Comma 13 4 3" xfId="5483" xr:uid="{FB3CC3D9-8710-441A-A667-7F21A07B16BC}"/>
    <cellStyle name="Comma 13 4 3 2" xfId="6546" xr:uid="{FA2D2890-A434-455F-8909-EE652169E1E0}"/>
    <cellStyle name="Comma 13 4 3 2 2" xfId="11506" xr:uid="{9B9E1611-1F94-4751-A6D0-C532FA122655}"/>
    <cellStyle name="Comma 13 4 3 3" xfId="7592" xr:uid="{3F23CC6D-A64A-4254-B21A-FC4FB3EDA290}"/>
    <cellStyle name="Comma 13 4 3 3 2" xfId="12552" xr:uid="{A8DE4E4C-C124-430B-B425-7ED47DA35C6D}"/>
    <cellStyle name="Comma 13 4 3 4" xfId="10459" xr:uid="{12710B03-966E-4348-8FAC-0D81768520EB}"/>
    <cellStyle name="Comma 13 4 3 5" xfId="14456" xr:uid="{F6F7DBC8-8088-4E4A-BDF8-5206AF896BD4}"/>
    <cellStyle name="Comma 13 4 4" xfId="5920" xr:uid="{396A81F3-8F7F-4AC9-A58F-D3753466F591}"/>
    <cellStyle name="Comma 13 4 4 2" xfId="10880" xr:uid="{7EE96846-E306-40CE-A015-B24191D0EE6B}"/>
    <cellStyle name="Comma 13 4 5" xfId="6966" xr:uid="{02F0904C-D351-4E1E-B8B6-E35103FCEFF8}"/>
    <cellStyle name="Comma 13 4 5 2" xfId="11926" xr:uid="{DD817F89-63A0-4AC2-AEAE-A8DCF2E2743E}"/>
    <cellStyle name="Comma 13 4 6" xfId="8648" xr:uid="{890F2018-4E7B-40D0-8B4E-9BE70DE82AA6}"/>
    <cellStyle name="Comma 13 4 7" xfId="3204" xr:uid="{10ED8FC3-6F11-4B90-AC84-424E31685922}"/>
    <cellStyle name="Comma 13 4 8" xfId="13955" xr:uid="{E7ECA795-DBA7-4A8B-9B73-4BD9E7C8CC76}"/>
    <cellStyle name="Comma 13 5" xfId="217" xr:uid="{EBF2314B-C69D-4031-BD60-430D91A22001}"/>
    <cellStyle name="Comma 13 5 2" xfId="6038" xr:uid="{48C445E4-B6A5-4F42-A350-806EFDF2CE1C}"/>
    <cellStyle name="Comma 13 5 2 2" xfId="10998" xr:uid="{DFF584B9-6CA0-4258-BEA6-C39F8838437D}"/>
    <cellStyle name="Comma 13 5 3" xfId="7084" xr:uid="{5231B10B-AAE2-441A-A63A-FB8FCB6DF283}"/>
    <cellStyle name="Comma 13 5 3 2" xfId="12044" xr:uid="{4D35B368-00AF-43DE-9E5D-262DF197AC0E}"/>
    <cellStyle name="Comma 13 5 4" xfId="9936" xr:uid="{1C092AEC-3B32-4870-ABCD-DE66F29A295B}"/>
    <cellStyle name="Comma 13 5 5" xfId="4914" xr:uid="{4C0B9B57-FEA3-474B-85BA-A011EE9DC0FF}"/>
    <cellStyle name="Comma 13 5 6" xfId="14752" xr:uid="{982F8BE7-D7B2-4967-AD37-D1537BEDE378}"/>
    <cellStyle name="Comma 13 6" xfId="5248" xr:uid="{76E55049-DB2B-4517-9D7B-1F996CD144F8}"/>
    <cellStyle name="Comma 13 6 2" xfId="6337" xr:uid="{F68143DD-F546-45FF-BCE7-8A41DED06DC3}"/>
    <cellStyle name="Comma 13 6 2 2" xfId="11297" xr:uid="{E03D6664-5E98-4087-89A8-4E75C29AA53F}"/>
    <cellStyle name="Comma 13 6 3" xfId="7383" xr:uid="{32611EDE-5938-4DD4-BC9F-DFB7750B7B4C}"/>
    <cellStyle name="Comma 13 6 3 2" xfId="12343" xr:uid="{FCCDDB7D-A76E-4581-955B-42ECE3968E8B}"/>
    <cellStyle name="Comma 13 6 4" xfId="10243" xr:uid="{FC05AB8D-91A5-4140-A441-4F9E3BCAF669}"/>
    <cellStyle name="Comma 13 6 5" xfId="14297" xr:uid="{836F1212-3BFB-4B25-9995-93B9F88BA799}"/>
    <cellStyle name="Comma 13 7" xfId="5711" xr:uid="{EB435C81-373F-480A-86B5-109C82CAB426}"/>
    <cellStyle name="Comma 13 7 2" xfId="10671" xr:uid="{99CCA3D0-15E8-4B13-86D0-5C4E6D675A4D}"/>
    <cellStyle name="Comma 13 8" xfId="6756" xr:uid="{9207F51F-6353-4D68-86CB-F406DBC000BB}"/>
    <cellStyle name="Comma 13 8 2" xfId="11716" xr:uid="{238D7C40-AF1C-4862-8FF1-B870FF38E4B9}"/>
    <cellStyle name="Comma 13 9" xfId="7844" xr:uid="{EA64FFD4-3576-49FB-8612-350EFEC5C1DC}"/>
    <cellStyle name="Comma 132" xfId="348" xr:uid="{10AE173D-DAC8-40DF-B540-298C811E61C5}"/>
    <cellStyle name="Comma 132 2" xfId="640" xr:uid="{D825E6DE-BFAA-4185-88C1-32CD48488BA8}"/>
    <cellStyle name="Comma 132 2 2" xfId="729" xr:uid="{01C3F98F-1014-45D3-8EC1-56F990954775}"/>
    <cellStyle name="Comma 132 2 2 2" xfId="15141" xr:uid="{8B041C2E-6FA4-441B-943B-46F0FF6D4EC0}"/>
    <cellStyle name="Comma 132 2 3" xfId="13894" xr:uid="{3B8FEE17-4C50-4F1E-868D-67D0EB47A563}"/>
    <cellStyle name="Comma 132 3" xfId="704" xr:uid="{CBF8493F-7BCC-4A84-8677-67403BF576BC}"/>
    <cellStyle name="Comma 132 3 2" xfId="14400" xr:uid="{8E932E85-7D94-4230-8DDA-1B2EFABFF7F4}"/>
    <cellStyle name="Comma 132 4" xfId="650" xr:uid="{1A5F217C-4A1F-4520-BFB2-DC9272818A97}"/>
    <cellStyle name="Comma 132 4 2" xfId="734" xr:uid="{E23445ED-A3BC-4170-85E3-DC0682793B17}"/>
    <cellStyle name="Comma 132 5" xfId="13659" xr:uid="{C98663EA-F195-4ED2-B139-A365F32A9C9F}"/>
    <cellStyle name="Comma 135" xfId="3205" xr:uid="{7D3B4B04-3601-457F-8389-C44C32EC7715}"/>
    <cellStyle name="Comma 135 2" xfId="5149" xr:uid="{82674598-ED53-4171-B5EB-1B5779DBDDEB}"/>
    <cellStyle name="Comma 135 2 2" xfId="6247" xr:uid="{BF430ECB-54A8-40CB-A254-95D664A26F12}"/>
    <cellStyle name="Comma 135 2 2 2" xfId="11207" xr:uid="{5E651AF1-BBA6-4388-9672-7BD213D78887}"/>
    <cellStyle name="Comma 135 2 3" xfId="7293" xr:uid="{098590F1-3511-46A1-9122-E65B15A9132E}"/>
    <cellStyle name="Comma 135 2 3 2" xfId="12253" xr:uid="{5A444A31-82D8-475E-90C8-1B80031C9D20}"/>
    <cellStyle name="Comma 135 2 4" xfId="10153" xr:uid="{7A3EE5CC-9717-4370-AB3B-174399B80DAC}"/>
    <cellStyle name="Comma 135 3" xfId="5484" xr:uid="{2B441461-2311-46C6-B384-E8DA4168914D}"/>
    <cellStyle name="Comma 135 3 2" xfId="6547" xr:uid="{C3FB8C6C-832B-429C-B7FF-E072C8327C05}"/>
    <cellStyle name="Comma 135 3 2 2" xfId="11507" xr:uid="{4DD9894B-1012-43EB-AD96-FA66B13427A9}"/>
    <cellStyle name="Comma 135 3 3" xfId="7593" xr:uid="{3EA27223-0706-4B89-B903-00C1B17F60B2}"/>
    <cellStyle name="Comma 135 3 3 2" xfId="12553" xr:uid="{CF645D8F-5746-43E4-988F-A90DFE2EC8DB}"/>
    <cellStyle name="Comma 135 3 4" xfId="10460" xr:uid="{59E1DCAD-54C6-409D-9DE2-D5AEFB943B0B}"/>
    <cellStyle name="Comma 135 4" xfId="5921" xr:uid="{EC7C3439-5A1A-4DC7-9A22-8514C07EE6A9}"/>
    <cellStyle name="Comma 135 4 2" xfId="10881" xr:uid="{6F593539-4BC9-4682-B3C1-465D477C81FD}"/>
    <cellStyle name="Comma 135 5" xfId="6967" xr:uid="{CBCEA4E8-83F2-4E0D-97C0-FB854906F005}"/>
    <cellStyle name="Comma 135 5 2" xfId="11927" xr:uid="{84EE99B0-AEFB-4F91-B63F-C67B67592563}"/>
    <cellStyle name="Comma 135 6" xfId="8649" xr:uid="{06D7F496-CA06-4189-A64B-A02073F42A26}"/>
    <cellStyle name="Comma 14" xfId="154" xr:uid="{7236637E-245C-446A-9774-C7064EB9A034}"/>
    <cellStyle name="Comma 14 10" xfId="946" xr:uid="{2093CE59-F44B-4F26-8F18-60AD4C109E4B}"/>
    <cellStyle name="Comma 14 11" xfId="13718" xr:uid="{22BB05D2-F1CD-4757-B50C-8D42B0344C4C}"/>
    <cellStyle name="Comma 14 2" xfId="274" xr:uid="{78FB5757-2D77-454B-A653-F598E93D687A}"/>
    <cellStyle name="Comma 14 2 2" xfId="473" xr:uid="{8BAC6183-B23D-420D-A346-6AFB24799C48}"/>
    <cellStyle name="Comma 14 2 2 2" xfId="6125" xr:uid="{A57DCF76-75F2-495A-B669-199400BEA80B}"/>
    <cellStyle name="Comma 14 2 2 2 2" xfId="11085" xr:uid="{00537F79-EF32-4775-9817-23DBBC38748B}"/>
    <cellStyle name="Comma 14 2 2 2 3" xfId="14975" xr:uid="{6D5095D4-956D-4092-AE80-44CBEB26A042}"/>
    <cellStyle name="Comma 14 2 2 3" xfId="7171" xr:uid="{47028D4F-581C-413F-9157-F0F34C0792BE}"/>
    <cellStyle name="Comma 14 2 2 3 2" xfId="12131" xr:uid="{97A97C09-6D06-4EF3-9A1E-96EAAB70D6B8}"/>
    <cellStyle name="Comma 14 2 2 3 3" xfId="14502" xr:uid="{3F04E0B4-4481-463C-80CC-0C166C0F7A3E}"/>
    <cellStyle name="Comma 14 2 2 4" xfId="10026" xr:uid="{3F9B196C-F90E-4AB5-93A4-31E2D75FF6B4}"/>
    <cellStyle name="Comma 14 2 2 5" xfId="5012" xr:uid="{91676E49-F99C-4582-B8E7-CD91BDE93CEF}"/>
    <cellStyle name="Comma 14 2 2 6" xfId="14001" xr:uid="{4E57CEEA-0720-43A0-916F-0E2765F38019}"/>
    <cellStyle name="Comma 14 2 3" xfId="5346" xr:uid="{B265B8AB-4442-4C32-8CFE-F7A3164981A4}"/>
    <cellStyle name="Comma 14 2 3 2" xfId="6424" xr:uid="{840A52C0-ED45-4BDA-A1A7-DE2D77A356B2}"/>
    <cellStyle name="Comma 14 2 3 2 2" xfId="11384" xr:uid="{A9C5825B-84C8-40D7-92B9-FD808026B9F7}"/>
    <cellStyle name="Comma 14 2 3 3" xfId="7470" xr:uid="{BD8F3B89-AD7E-4253-BEF8-7B10165ACB47}"/>
    <cellStyle name="Comma 14 2 3 3 2" xfId="12430" xr:uid="{1488D46F-654E-41FD-B02C-3CE1BB75A811}"/>
    <cellStyle name="Comma 14 2 3 4" xfId="10336" xr:uid="{75734B6C-289B-4A01-AF51-03E13D7A8024}"/>
    <cellStyle name="Comma 14 2 3 5" xfId="14805" xr:uid="{564714EE-E3AD-40FB-BCE2-14F583B09CCF}"/>
    <cellStyle name="Comma 14 2 4" xfId="5797" xr:uid="{5D78CE51-CE94-4959-8041-F55FD7FC6FFA}"/>
    <cellStyle name="Comma 14 2 4 2" xfId="10757" xr:uid="{9F62DC38-01EE-4FD6-9AD2-02E5E61710CD}"/>
    <cellStyle name="Comma 14 2 4 3" xfId="14346" xr:uid="{584D7A6D-4BD0-4837-82D5-D335061589D4}"/>
    <cellStyle name="Comma 14 2 5" xfId="6843" xr:uid="{387AAD76-76FE-4801-B41E-14AD09CF1F31}"/>
    <cellStyle name="Comma 14 2 5 2" xfId="11803" xr:uid="{013F3611-D7B4-4613-94F4-7A25A4B41FFC}"/>
    <cellStyle name="Comma 14 2 6" xfId="8102" xr:uid="{106A4F12-A06B-4869-BFE5-46C7E45E14EC}"/>
    <cellStyle name="Comma 14 2 7" xfId="1752" xr:uid="{1C6D1CFD-A144-438F-8A9E-922A4BE458C2}"/>
    <cellStyle name="Comma 14 2 8" xfId="13825" xr:uid="{55CFD548-8299-4D7C-9BD4-49198E6FD823}"/>
    <cellStyle name="Comma 14 3" xfId="378" xr:uid="{75BF3597-2B7D-4EEC-8D80-FE5D64AC63F4}"/>
    <cellStyle name="Comma 14 3 2" xfId="5095" xr:uid="{0C5094F2-B3EE-44B8-A1E4-F252D38CBF1E}"/>
    <cellStyle name="Comma 14 3 2 2" xfId="6197" xr:uid="{46C4B695-F8DB-4C37-AEB3-02BF9B4F9D23}"/>
    <cellStyle name="Comma 14 3 2 2 2" xfId="11157" xr:uid="{A616B7E9-1FFC-4A56-867A-09640745B8BB}"/>
    <cellStyle name="Comma 14 3 2 3" xfId="7243" xr:uid="{F71929CF-3DD4-4316-B376-90EBDADC3087}"/>
    <cellStyle name="Comma 14 3 2 3 2" xfId="12203" xr:uid="{DA11054B-816B-4F78-90C0-B4268DE02F7E}"/>
    <cellStyle name="Comma 14 3 2 4" xfId="10102" xr:uid="{7B9A79C3-68DE-400B-94A9-A7F4756F4445}"/>
    <cellStyle name="Comma 14 3 2 5" xfId="14892" xr:uid="{D2707D7C-AE9B-4313-8DD4-58E64FE3F862}"/>
    <cellStyle name="Comma 14 3 3" xfId="5429" xr:uid="{212FB833-82C6-4806-9D36-7F503EE0422B}"/>
    <cellStyle name="Comma 14 3 3 2" xfId="6496" xr:uid="{4073B2FB-EC34-4D5E-A38B-A2C197A0282B}"/>
    <cellStyle name="Comma 14 3 3 2 2" xfId="11456" xr:uid="{F330874B-8D21-4C6B-BB44-0D4C7B2770AB}"/>
    <cellStyle name="Comma 14 3 3 3" xfId="7542" xr:uid="{3E7273C4-18B4-4BA3-ABEA-6CC0AFAB4DFE}"/>
    <cellStyle name="Comma 14 3 3 3 2" xfId="12502" xr:uid="{40C36164-EE9D-48DB-9EA7-0AB656ACF618}"/>
    <cellStyle name="Comma 14 3 3 4" xfId="10408" xr:uid="{793907E1-1628-46B9-BA6F-9D3213C65214}"/>
    <cellStyle name="Comma 14 3 3 5" xfId="14419" xr:uid="{56FD2661-C5E0-48B3-9100-522BD782F888}"/>
    <cellStyle name="Comma 14 3 4" xfId="5869" xr:uid="{7B7EB340-8108-405C-9B67-019F1274219E}"/>
    <cellStyle name="Comma 14 3 4 2" xfId="10829" xr:uid="{F1826C83-3D4F-487E-8670-D208FAE05CE4}"/>
    <cellStyle name="Comma 14 3 5" xfId="6915" xr:uid="{1EAE8FEA-F63D-47E6-B7C6-6FC010B31428}"/>
    <cellStyle name="Comma 14 3 5 2" xfId="11875" xr:uid="{258C5026-2D42-4BE6-A3BB-F45D3A5D486F}"/>
    <cellStyle name="Comma 14 3 6" xfId="8474" xr:uid="{787B4FCE-ED94-494B-97B1-13E537E7B3FC}"/>
    <cellStyle name="Comma 14 3 7" xfId="2630" xr:uid="{2153F6F6-AC4E-4040-85B2-5AFCD110D8D3}"/>
    <cellStyle name="Comma 14 3 8" xfId="13917" xr:uid="{E4FE59EE-755C-4E3F-8C0B-781571A368B8}"/>
    <cellStyle name="Comma 14 4" xfId="345" xr:uid="{A9277F5A-22F3-4A03-AAAB-F33BE47498FD}"/>
    <cellStyle name="Comma 14 4 2" xfId="5150" xr:uid="{B9AA8575-A326-4898-BCF9-B2C88F9890AB}"/>
    <cellStyle name="Comma 14 4 2 2" xfId="6248" xr:uid="{EAA30EF0-FCAF-433A-ADB0-763E88034A1C}"/>
    <cellStyle name="Comma 14 4 2 2 2" xfId="11208" xr:uid="{C328B20F-85A0-47DE-9F1C-4C1A11642BD1}"/>
    <cellStyle name="Comma 14 4 2 3" xfId="7294" xr:uid="{751C4F9C-5398-453F-BF26-1B41C91AB252}"/>
    <cellStyle name="Comma 14 4 2 3 2" xfId="12254" xr:uid="{1D34BCD2-9A2A-440E-875E-1F279FDA6D57}"/>
    <cellStyle name="Comma 14 4 2 4" xfId="10154" xr:uid="{33D64DF9-983E-4326-9EF2-9DDD0F38E1D2}"/>
    <cellStyle name="Comma 14 4 2 5" xfId="14867" xr:uid="{9FBAF823-55E6-4E87-BCC7-1F1DB2CC4F2D}"/>
    <cellStyle name="Comma 14 4 3" xfId="5485" xr:uid="{F1F23DFB-8201-4FBA-9753-EAA56A201016}"/>
    <cellStyle name="Comma 14 4 3 2" xfId="6548" xr:uid="{CF2DE575-FDA3-432C-BA2B-89F5EA0105A6}"/>
    <cellStyle name="Comma 14 4 3 2 2" xfId="11508" xr:uid="{56135F3B-CFD0-4C11-8A8A-F5E939748BC8}"/>
    <cellStyle name="Comma 14 4 3 3" xfId="7594" xr:uid="{65678F76-8BAA-47C9-8E4E-64AED845D625}"/>
    <cellStyle name="Comma 14 4 3 3 2" xfId="12554" xr:uid="{C4D1AFDF-5BE1-4F82-AB48-F4F84DB24FF9}"/>
    <cellStyle name="Comma 14 4 3 4" xfId="10461" xr:uid="{E5E6DE43-6387-4738-8DE7-255922FE011F}"/>
    <cellStyle name="Comma 14 4 3 5" xfId="14398" xr:uid="{F01A75B1-223E-44F0-83A0-31AA9235E721}"/>
    <cellStyle name="Comma 14 4 4" xfId="5922" xr:uid="{F0541CA8-27A4-4C2F-9AE0-AC9EECE0D444}"/>
    <cellStyle name="Comma 14 4 4 2" xfId="10882" xr:uid="{01E78C3A-FA63-41AD-A5DE-ABEB33408FBB}"/>
    <cellStyle name="Comma 14 4 5" xfId="6968" xr:uid="{EBF89327-B219-448B-A4D5-9D00E3FFB989}"/>
    <cellStyle name="Comma 14 4 5 2" xfId="11928" xr:uid="{0D11C457-8546-4026-85BE-43B3D30721BF}"/>
    <cellStyle name="Comma 14 4 6" xfId="8650" xr:uid="{0B673C27-C462-4174-AD17-2CDC5587D501}"/>
    <cellStyle name="Comma 14 4 7" xfId="3206" xr:uid="{9E0916FE-84F0-41EA-B99A-7BE95A251A93}"/>
    <cellStyle name="Comma 14 4 8" xfId="13891" xr:uid="{532FFAE0-3190-4A90-B9BE-25CB9E442DD8}"/>
    <cellStyle name="Comma 14 5" xfId="632" xr:uid="{6083D440-D2E8-4C50-96E2-2F49F1703779}"/>
    <cellStyle name="Comma 14 5 2" xfId="6039" xr:uid="{D12A7B59-F9B0-42A2-A518-FA5B0ADA0D9E}"/>
    <cellStyle name="Comma 14 5 2 2" xfId="10999" xr:uid="{3927C851-4758-451C-B06D-4B2835DBF255}"/>
    <cellStyle name="Comma 14 5 3" xfId="7085" xr:uid="{FA1F2A6A-E980-448D-8283-61CD0ACBE5E5}"/>
    <cellStyle name="Comma 14 5 3 2" xfId="12045" xr:uid="{66E4F2BF-9703-4BA4-A2DB-52390EC4C984}"/>
    <cellStyle name="Comma 14 5 4" xfId="9937" xr:uid="{539B62C3-249D-4748-9F39-1C7DCB226FD5}"/>
    <cellStyle name="Comma 14 5 5" xfId="4915" xr:uid="{1F9F2976-8711-4984-B69F-20B4E34621BD}"/>
    <cellStyle name="Comma 14 5 6" xfId="14702" xr:uid="{244CBD3B-525D-4390-B5E2-DF521267D335}"/>
    <cellStyle name="Comma 14 6" xfId="653" xr:uid="{DF1224BB-FEDF-4DCE-83D4-3AEBAB3F4E78}"/>
    <cellStyle name="Comma 14 6 2" xfId="736" xr:uid="{12F01B3A-6C98-4AF1-9A15-D6F296CEDBA3}"/>
    <cellStyle name="Comma 14 6 2 2" xfId="11298" xr:uid="{D5FAC390-D4E4-4002-A0AC-C2B4F7170E20}"/>
    <cellStyle name="Comma 14 6 2 3" xfId="6338" xr:uid="{AA75E2FB-8857-4D4A-AB2A-5EE951145956}"/>
    <cellStyle name="Comma 14 6 3" xfId="7384" xr:uid="{3413BD92-155A-4ED4-99F3-1981A2199F5F}"/>
    <cellStyle name="Comma 14 6 3 2" xfId="12344" xr:uid="{C1032B06-9EB2-4B5D-A76E-22C2C222EB07}"/>
    <cellStyle name="Comma 14 6 4" xfId="10244" xr:uid="{67BC9A97-BC78-4933-8649-6C9CA60C2B02}"/>
    <cellStyle name="Comma 14 6 5" xfId="5249" xr:uid="{726AEF53-AB2E-4802-8E22-9683DD98CE05}"/>
    <cellStyle name="Comma 14 6 6" xfId="14253" xr:uid="{1949050D-AC33-4B54-A0A2-1B15B8BAA9E5}"/>
    <cellStyle name="Comma 14 7" xfId="5712" xr:uid="{4FDB9FFB-985D-4999-B362-7982CC87EE4B}"/>
    <cellStyle name="Comma 14 7 2" xfId="10672" xr:uid="{AA6AA38E-CB61-4529-A42B-2E7B1087DD9E}"/>
    <cellStyle name="Comma 14 8" xfId="6757" xr:uid="{139BDB62-BEE6-4AAF-BBC1-27DD140B9FC5}"/>
    <cellStyle name="Comma 14 8 2" xfId="11717" xr:uid="{8A706F22-2B2C-4031-97F7-841EFD693926}"/>
    <cellStyle name="Comma 14 9" xfId="7845" xr:uid="{0BCFF062-8693-4CD3-92A0-5DB17CDFAF7E}"/>
    <cellStyle name="Comma 140" xfId="524" xr:uid="{143A4126-5BBB-4D5B-9E97-CA4BFC68711C}"/>
    <cellStyle name="Comma 140 2" xfId="15023" xr:uid="{825C38EC-8BD3-40F3-9548-ACCC8E4130D0}"/>
    <cellStyle name="Comma 140 3" xfId="14550" xr:uid="{83B93413-7099-4765-A189-A81FA2A248F6}"/>
    <cellStyle name="Comma 140 4" xfId="14050" xr:uid="{E4F97107-AB06-4BF7-87D2-AA4DB682B9CC}"/>
    <cellStyle name="Comma 145" xfId="4879" xr:uid="{706ECC36-BCA3-483E-865A-458CF52AFCB9}"/>
    <cellStyle name="Comma 145 2" xfId="4897" xr:uid="{AEFFB94D-6E85-42DE-ACA4-607DA96DD63E}"/>
    <cellStyle name="Comma 145 2 2" xfId="6023" xr:uid="{07888849-E1B3-4317-842B-8BEA2A6DC6DF}"/>
    <cellStyle name="Comma 145 2 2 2" xfId="10983" xr:uid="{A98BA7BB-14BE-4D9C-BF93-858C2CFAFBE7}"/>
    <cellStyle name="Comma 145 2 3" xfId="7069" xr:uid="{930537BD-A9C5-4A8E-B5F0-7DC3A6C393CD}"/>
    <cellStyle name="Comma 145 2 3 2" xfId="12029" xr:uid="{629AC3A0-D95B-4E6A-BA5F-7FEAF31283A9}"/>
    <cellStyle name="Comma 145 2 4" xfId="9921" xr:uid="{4F605F89-2A0E-4928-8796-632EE98C11CD}"/>
    <cellStyle name="Comma 145 3" xfId="5574" xr:uid="{4D7479B0-7276-4C03-8D21-64A117F4E9F4}"/>
    <cellStyle name="Comma 145 3 2" xfId="6630" xr:uid="{E67C51A6-ABC4-4F4A-BCF1-B5578D9359EB}"/>
    <cellStyle name="Comma 145 3 2 2" xfId="11590" xr:uid="{73257EA2-8AC0-4143-AA67-2EB4AFD9CE27}"/>
    <cellStyle name="Comma 145 3 3" xfId="7676" xr:uid="{BECA294E-3981-4967-8D73-4A8651736A34}"/>
    <cellStyle name="Comma 145 3 3 2" xfId="12636" xr:uid="{8D7DD708-7AEC-42AB-840C-BD88DEA24DE3}"/>
    <cellStyle name="Comma 145 3 4" xfId="10544" xr:uid="{287D9169-C2DE-4D4A-9C10-0FF7BC3A7769}"/>
    <cellStyle name="Comma 145 4" xfId="5585" xr:uid="{BFB0A014-7070-4116-9C41-F48CB5257D36}"/>
    <cellStyle name="Comma 145 4 2" xfId="6639" xr:uid="{7AEAAA96-3D56-4CED-AA2D-489F0F6746C8}"/>
    <cellStyle name="Comma 145 4 2 2" xfId="11599" xr:uid="{53A01D73-0123-4D44-92CC-4CC42D4F3EE6}"/>
    <cellStyle name="Comma 145 4 3" xfId="7685" xr:uid="{829B68E4-AB97-4CEC-86C5-EE8ACE76F479}"/>
    <cellStyle name="Comma 145 4 3 2" xfId="12645" xr:uid="{DA64B855-7C96-4BC9-9A83-00B6C128C8A6}"/>
    <cellStyle name="Comma 145 4 4" xfId="10555" xr:uid="{6F4B3018-61E9-4B36-A8CC-AF7792DF2EF4}"/>
    <cellStyle name="Comma 145 5" xfId="6011" xr:uid="{F1930063-A667-4B4F-B9F7-162CBD25D3A0}"/>
    <cellStyle name="Comma 145 5 2" xfId="10971" xr:uid="{DA253DCE-F703-4F0D-B750-B0B9AD566473}"/>
    <cellStyle name="Comma 145 6" xfId="7057" xr:uid="{DA5F81A5-63F4-465B-9D95-C495F3764F9A}"/>
    <cellStyle name="Comma 145 6 2" xfId="12017" xr:uid="{0B295003-D859-4F27-A328-4F2F62C164F8}"/>
    <cellStyle name="Comma 145 7" xfId="9908" xr:uid="{8E9887FB-0F50-4410-94AA-1D75EBC6ECCF}"/>
    <cellStyle name="Comma 15" xfId="221" xr:uid="{9D723C9D-0AB1-4AD4-B86D-9E15B84F5A47}"/>
    <cellStyle name="Comma 15 10" xfId="947" xr:uid="{45AA7DE1-CCC9-4F5F-AF2B-EFDF6C2A9548}"/>
    <cellStyle name="Comma 15 11" xfId="13775" xr:uid="{B02C4318-5895-4C2C-9FBB-2BBF247B6D7F}"/>
    <cellStyle name="Comma 15 2" xfId="429" xr:uid="{888D7FB3-2A71-4875-9614-038751EF74E6}"/>
    <cellStyle name="Comma 15 2 2" xfId="5013" xr:uid="{8F1D78B3-5BA7-47B1-B3BC-BCAA76E3C291}"/>
    <cellStyle name="Comma 15 2 2 2" xfId="6126" xr:uid="{990305FF-5DB3-4C54-B359-68EC7134BC42}"/>
    <cellStyle name="Comma 15 2 2 2 2" xfId="11086" xr:uid="{98FFDDD2-342C-4EFF-A238-40DAFA252B5F}"/>
    <cellStyle name="Comma 15 2 2 3" xfId="7172" xr:uid="{63E7ABFA-0E9A-4479-B8D0-F2DDA1679E5F}"/>
    <cellStyle name="Comma 15 2 2 3 2" xfId="12132" xr:uid="{8F859431-1243-44D4-866A-E6F51C674C5A}"/>
    <cellStyle name="Comma 15 2 2 4" xfId="10027" xr:uid="{56186246-E505-4BC2-BAB5-33916B903F26}"/>
    <cellStyle name="Comma 15 2 2 5" xfId="14931" xr:uid="{47018CFA-633F-4102-A928-AE94021CD5CE}"/>
    <cellStyle name="Comma 15 2 3" xfId="5347" xr:uid="{DCA876AC-5E3E-44C5-B0A6-1822C9D1459B}"/>
    <cellStyle name="Comma 15 2 3 2" xfId="6425" xr:uid="{F38FDBF4-B947-40CC-8939-26CF5A8C10AE}"/>
    <cellStyle name="Comma 15 2 3 2 2" xfId="11385" xr:uid="{331AC6BA-E773-43B4-9F2B-D4585C659DE9}"/>
    <cellStyle name="Comma 15 2 3 3" xfId="7471" xr:uid="{7DFD13C8-2A4A-4CFF-813D-5A32E29DEBB3}"/>
    <cellStyle name="Comma 15 2 3 3 2" xfId="12431" xr:uid="{A456148E-AA23-4AB9-A0C7-1B302610289D}"/>
    <cellStyle name="Comma 15 2 3 4" xfId="10337" xr:uid="{F6B66652-3A07-486F-81E7-38628D0142FE}"/>
    <cellStyle name="Comma 15 2 3 5" xfId="14458" xr:uid="{762B282B-B184-46B0-9C3B-AC05FC166556}"/>
    <cellStyle name="Comma 15 2 4" xfId="5798" xr:uid="{D0DC7213-AC7B-44E2-9134-3A14E22427B1}"/>
    <cellStyle name="Comma 15 2 4 2" xfId="10758" xr:uid="{6B0FE1AF-68F7-4656-93D2-176A4A9F635F}"/>
    <cellStyle name="Comma 15 2 5" xfId="6844" xr:uid="{067208FB-8100-4391-AEE3-F773872D4143}"/>
    <cellStyle name="Comma 15 2 5 2" xfId="11804" xr:uid="{DA930EC9-764C-4846-8885-A7EE5FDA92FB}"/>
    <cellStyle name="Comma 15 2 6" xfId="8103" xr:uid="{C0D188E3-D766-4CC5-B7CB-DC54CC6BB95B}"/>
    <cellStyle name="Comma 15 2 7" xfId="1753" xr:uid="{A5F4C456-C16A-423B-9B30-B13FD635B1E9}"/>
    <cellStyle name="Comma 15 2 8" xfId="13957" xr:uid="{7B018D4D-0848-4A1B-BEF1-35C3D64125FA}"/>
    <cellStyle name="Comma 15 3" xfId="2631" xr:uid="{256C9DDA-CD1A-499C-B914-260546BD2BD1}"/>
    <cellStyle name="Comma 15 3 2" xfId="5096" xr:uid="{470F0F11-30EC-4E5D-A51E-F38274DBC752}"/>
    <cellStyle name="Comma 15 3 2 2" xfId="6198" xr:uid="{6E364200-F07D-443A-B32D-E0120B87B6A1}"/>
    <cellStyle name="Comma 15 3 2 2 2" xfId="11158" xr:uid="{CFDB7F60-521B-4C34-B955-127C09DBEA13}"/>
    <cellStyle name="Comma 15 3 2 3" xfId="7244" xr:uid="{131AE296-8703-46C6-8E4E-E86F072028F1}"/>
    <cellStyle name="Comma 15 3 2 3 2" xfId="12204" xr:uid="{CB65B906-5230-40D5-8616-FA921C9ECD5D}"/>
    <cellStyle name="Comma 15 3 2 4" xfId="10103" xr:uid="{51DF0520-5DE4-4806-89F9-51C642449249}"/>
    <cellStyle name="Comma 15 3 3" xfId="5430" xr:uid="{991F8FC2-D9E9-40B7-B31E-9D2198A0D44C}"/>
    <cellStyle name="Comma 15 3 3 2" xfId="6497" xr:uid="{FB3841A5-EB19-45F6-A6B6-409A0C3C5259}"/>
    <cellStyle name="Comma 15 3 3 2 2" xfId="11457" xr:uid="{2A1E0DA3-6B87-4B3D-9CB1-8FDB8204768B}"/>
    <cellStyle name="Comma 15 3 3 3" xfId="7543" xr:uid="{CFCE13CB-A70B-49AF-AB1B-193406EDF00F}"/>
    <cellStyle name="Comma 15 3 3 3 2" xfId="12503" xr:uid="{B2CC531F-3346-4391-91D8-4A3BA7C9B2E6}"/>
    <cellStyle name="Comma 15 3 3 4" xfId="10409" xr:uid="{914C0705-563D-4D9C-B667-ED75838E69C9}"/>
    <cellStyle name="Comma 15 3 4" xfId="5870" xr:uid="{667AC4A9-375A-41B2-9AAA-B52DD6E7E6EC}"/>
    <cellStyle name="Comma 15 3 4 2" xfId="10830" xr:uid="{96635744-C4BE-44E6-961F-1E4BCCAD720A}"/>
    <cellStyle name="Comma 15 3 5" xfId="6916" xr:uid="{5AD57CF5-7AC6-4713-9EA2-66AF53AD1278}"/>
    <cellStyle name="Comma 15 3 5 2" xfId="11876" xr:uid="{3CDFD954-89EC-473C-94DD-BE0ACC99E987}"/>
    <cellStyle name="Comma 15 3 6" xfId="8475" xr:uid="{C9A03FDC-F86A-46C4-9289-CCC233FD0D17}"/>
    <cellStyle name="Comma 15 3 7" xfId="14755" xr:uid="{B7218984-2B64-416D-88E7-392FC587FC78}"/>
    <cellStyle name="Comma 15 4" xfId="3207" xr:uid="{3376E03F-18AF-43A4-A1D8-C319B9C3032B}"/>
    <cellStyle name="Comma 15 4 2" xfId="5151" xr:uid="{30138198-6A21-49AC-BBF5-285776556BB9}"/>
    <cellStyle name="Comma 15 4 2 2" xfId="6249" xr:uid="{0AF1E3D8-5F50-4389-96A3-9139E4332E99}"/>
    <cellStyle name="Comma 15 4 2 2 2" xfId="11209" xr:uid="{5E4D55CD-BDC2-4814-A305-92D1DB7B3279}"/>
    <cellStyle name="Comma 15 4 2 3" xfId="7295" xr:uid="{C2B83541-EDCE-483B-B5F8-EF43953237F2}"/>
    <cellStyle name="Comma 15 4 2 3 2" xfId="12255" xr:uid="{607659DC-11C8-4817-B2D6-5587736B3575}"/>
    <cellStyle name="Comma 15 4 2 4" xfId="10155" xr:uid="{9037FBF7-A8B8-46AB-91FB-DAA52E486F09}"/>
    <cellStyle name="Comma 15 4 3" xfId="5486" xr:uid="{258E4234-89FE-420B-807E-FF87B92E9E61}"/>
    <cellStyle name="Comma 15 4 3 2" xfId="6549" xr:uid="{33BBE8DB-41B4-4E85-80A9-7C7211CDB76A}"/>
    <cellStyle name="Comma 15 4 3 2 2" xfId="11509" xr:uid="{746BEC27-5EF8-4CD5-A364-953727A95B49}"/>
    <cellStyle name="Comma 15 4 3 3" xfId="7595" xr:uid="{540DAEDD-18EC-45CC-9455-66F14157BC81}"/>
    <cellStyle name="Comma 15 4 3 3 2" xfId="12555" xr:uid="{1082077E-1AFF-4298-B899-0418E3D0D07E}"/>
    <cellStyle name="Comma 15 4 3 4" xfId="10462" xr:uid="{38EAB48A-7897-439C-8A76-8D6236477F59}"/>
    <cellStyle name="Comma 15 4 4" xfId="5923" xr:uid="{526667A3-6CD7-47C6-848F-82330431B310}"/>
    <cellStyle name="Comma 15 4 4 2" xfId="10883" xr:uid="{A3ADF4C0-4885-4D0F-B4B3-87B4F2583F42}"/>
    <cellStyle name="Comma 15 4 5" xfId="6969" xr:uid="{674A8EFA-4CDB-41D0-A51D-31A7ACAB2925}"/>
    <cellStyle name="Comma 15 4 5 2" xfId="11929" xr:uid="{88C240AB-1ABF-4B9E-B7FD-C6696794FC7F}"/>
    <cellStyle name="Comma 15 4 6" xfId="8651" xr:uid="{398CB29A-17A4-477A-B1EF-BC04652E34BB}"/>
    <cellStyle name="Comma 15 4 7" xfId="14299" xr:uid="{F7E4C177-C2BB-4E34-A387-7F45568CC2CB}"/>
    <cellStyle name="Comma 15 5" xfId="4916" xr:uid="{ACAC341B-D111-4BF1-9FD0-CEBAE9359B42}"/>
    <cellStyle name="Comma 15 5 2" xfId="6040" xr:uid="{8FD9940C-27C4-43B5-955C-7494D7B4C451}"/>
    <cellStyle name="Comma 15 5 2 2" xfId="11000" xr:uid="{7C549221-AF06-4041-A41D-CEDA6B5E5F00}"/>
    <cellStyle name="Comma 15 5 3" xfId="7086" xr:uid="{83EB39B4-90E4-4632-9F9D-651EFA0817B9}"/>
    <cellStyle name="Comma 15 5 3 2" xfId="12046" xr:uid="{917D7017-0030-43DC-8725-93AA48F7A770}"/>
    <cellStyle name="Comma 15 5 4" xfId="9938" xr:uid="{270EF157-4DA4-4D03-BFF9-238D12093B9E}"/>
    <cellStyle name="Comma 15 6" xfId="5250" xr:uid="{44EF78D3-8B15-48E5-AF77-CD899DF93368}"/>
    <cellStyle name="Comma 15 6 2" xfId="6339" xr:uid="{F68FF0B6-376C-4E77-8C33-E93BE544D0E2}"/>
    <cellStyle name="Comma 15 6 2 2" xfId="11299" xr:uid="{A84553A2-25BC-4F48-96FD-555FA2DE2C1E}"/>
    <cellStyle name="Comma 15 6 3" xfId="7385" xr:uid="{3F9C0931-BE29-42B6-909A-F405B6AA0EB8}"/>
    <cellStyle name="Comma 15 6 3 2" xfId="12345" xr:uid="{AFA9EB4F-0AD2-4DA4-8105-B5BAC0DF2EC5}"/>
    <cellStyle name="Comma 15 6 4" xfId="10245" xr:uid="{6E8AC015-7C81-4B7C-B551-5AC2B6840642}"/>
    <cellStyle name="Comma 15 7" xfId="5713" xr:uid="{7A0DCAFD-E546-40D1-8F10-06B39991D0C1}"/>
    <cellStyle name="Comma 15 7 2" xfId="10673" xr:uid="{443DE82D-8037-4D20-A54D-9A953F2B0D07}"/>
    <cellStyle name="Comma 15 8" xfId="6758" xr:uid="{CFB21257-90F0-426B-A0AD-5ACB8EEED367}"/>
    <cellStyle name="Comma 15 8 2" xfId="11718" xr:uid="{3E3FFD2D-E33D-4451-B88F-2D6801595666}"/>
    <cellStyle name="Comma 15 9" xfId="7846" xr:uid="{FE699322-D74F-4F2C-8759-5CAD34254178}"/>
    <cellStyle name="Comma 154" xfId="4903" xr:uid="{427A0E0F-C58A-4D6D-944C-019C77054671}"/>
    <cellStyle name="Comma 154 2" xfId="6028" xr:uid="{A1B4F266-6EA1-4679-AAB0-139703B2A30B}"/>
    <cellStyle name="Comma 154 2 2" xfId="10988" xr:uid="{62F0C0CD-6025-48C0-9356-30711B06EB1B}"/>
    <cellStyle name="Comma 154 3" xfId="7074" xr:uid="{4DF47D2C-4C97-4AB2-8979-BA8405CEA771}"/>
    <cellStyle name="Comma 154 3 2" xfId="12034" xr:uid="{B0BAF89F-889D-49AF-BE40-785236E61B57}"/>
    <cellStyle name="Comma 154 4" xfId="9926" xr:uid="{176310F8-6B55-4A5B-9CC6-85047C6990C1}"/>
    <cellStyle name="Comma 16" xfId="97" xr:uid="{79BF7CBD-DA94-4EB6-B1C1-57094D4C81A6}"/>
    <cellStyle name="Comma 16 10" xfId="8612" xr:uid="{1FCF3334-CAE6-4566-84D4-996119499C88}"/>
    <cellStyle name="Comma 16 11" xfId="948" xr:uid="{04D08808-F512-428F-A1C4-4C7294234B6C}"/>
    <cellStyle name="Comma 16 12" xfId="13639" xr:uid="{1EA5C3E1-E88B-42FD-B25B-AB856E58834C}"/>
    <cellStyle name="Comma 16 13" xfId="13881" xr:uid="{0E4E3585-2134-44FF-A000-1463E9933CF9}"/>
    <cellStyle name="Comma 16 2" xfId="360" xr:uid="{B21CF146-0332-4CBB-89A6-3B4B17A8A50B}"/>
    <cellStyle name="Comma 16 2 2" xfId="5014" xr:uid="{D20121AC-9D1C-4555-823C-67F92AE7ECEF}"/>
    <cellStyle name="Comma 16 2 2 2" xfId="6127" xr:uid="{97CA6142-5571-4B9E-BA97-DC8BAD85EB68}"/>
    <cellStyle name="Comma 16 2 2 2 2" xfId="11087" xr:uid="{711A44F2-0523-4065-928E-2D00E636335E}"/>
    <cellStyle name="Comma 16 2 2 3" xfId="7173" xr:uid="{A3717AB3-0408-4B34-91FD-986CCB5126A0}"/>
    <cellStyle name="Comma 16 2 2 3 2" xfId="12133" xr:uid="{9D3D9915-E1B3-4900-82E7-2F86EC2CACAD}"/>
    <cellStyle name="Comma 16 2 2 4" xfId="10028" xr:uid="{A19843A3-8B9D-4CF5-BB38-0C485E7BC1A8}"/>
    <cellStyle name="Comma 16 2 2 5" xfId="14880" xr:uid="{323908A1-608D-4497-8DD7-B34BB09147DF}"/>
    <cellStyle name="Comma 16 2 3" xfId="5348" xr:uid="{F397B43B-6304-4506-9994-4BA5D3DE9402}"/>
    <cellStyle name="Comma 16 2 3 2" xfId="6426" xr:uid="{273C8A33-774D-45B6-BFCD-E37120D7C543}"/>
    <cellStyle name="Comma 16 2 3 2 2" xfId="11386" xr:uid="{6483EC9A-FDDB-48E8-AEDC-2721343AF697}"/>
    <cellStyle name="Comma 16 2 3 3" xfId="7472" xr:uid="{97A69BA7-FA7A-4232-A2D6-24F42F428E78}"/>
    <cellStyle name="Comma 16 2 3 3 2" xfId="12432" xr:uid="{4989E4EE-7F07-4E9D-B16E-E2C9BCEE8B9F}"/>
    <cellStyle name="Comma 16 2 3 4" xfId="10338" xr:uid="{88ADD69F-BE86-47A7-AC04-0C8AA87D722D}"/>
    <cellStyle name="Comma 16 2 3 5" xfId="14408" xr:uid="{8B163D7D-C037-4F70-B6E6-BF537C2DE889}"/>
    <cellStyle name="Comma 16 2 4" xfId="5799" xr:uid="{17BE8546-637F-4E7B-A6FD-D2572E4C53E0}"/>
    <cellStyle name="Comma 16 2 4 2" xfId="10759" xr:uid="{2BDCE6C4-901F-42AE-AD18-E2BC339A763F}"/>
    <cellStyle name="Comma 16 2 5" xfId="6845" xr:uid="{1A9172AE-662E-49D2-84DD-12C312C22CAB}"/>
    <cellStyle name="Comma 16 2 5 2" xfId="11805" xr:uid="{CC84B355-5D5B-472B-8673-1461027ADE95}"/>
    <cellStyle name="Comma 16 2 6" xfId="8104" xr:uid="{D9097DBC-F4A3-404A-B7AE-526EC1679B86}"/>
    <cellStyle name="Comma 16 2 7" xfId="1754" xr:uid="{59CE4625-2EA4-482F-86A2-1569F780917D}"/>
    <cellStyle name="Comma 16 2 8" xfId="13905" xr:uid="{0A58E0A0-4991-4BA2-8E1D-0E365077CC92}"/>
    <cellStyle name="Comma 16 3" xfId="128" xr:uid="{EA0CFF0E-ABBF-4841-A6C2-B335920A84E8}"/>
    <cellStyle name="Comma 16 3 2" xfId="5097" xr:uid="{5752F722-E17A-43D9-AF49-7102B28BCF05}"/>
    <cellStyle name="Comma 16 3 2 2" xfId="6199" xr:uid="{899BD915-5359-44DB-8484-52A74E5D6439}"/>
    <cellStyle name="Comma 16 3 2 2 2" xfId="11159" xr:uid="{83D10C65-969B-4384-9554-2B2695D87E3A}"/>
    <cellStyle name="Comma 16 3 2 3" xfId="7245" xr:uid="{27C87272-4B4B-4BF1-8884-37203753BFE2}"/>
    <cellStyle name="Comma 16 3 2 3 2" xfId="12205" xr:uid="{F2C84E75-4C04-4EC5-A25A-A9B43B8CEF69}"/>
    <cellStyle name="Comma 16 3 2 4" xfId="10104" xr:uid="{1D191EE3-D7B7-4790-A607-044ADE14D479}"/>
    <cellStyle name="Comma 16 3 2 5" xfId="14670" xr:uid="{8D8F839A-D3D8-4249-8DF1-C6F12FE7FCC1}"/>
    <cellStyle name="Comma 16 3 3" xfId="5431" xr:uid="{64759D5E-ECDD-4173-A0B5-8C384E44E57E}"/>
    <cellStyle name="Comma 16 3 3 2" xfId="6498" xr:uid="{0B6FDD7A-BF65-4D09-80AF-3DE463FD58F0}"/>
    <cellStyle name="Comma 16 3 3 2 2" xfId="11458" xr:uid="{6669B28C-2516-4ABA-8846-1AAB315B5FE8}"/>
    <cellStyle name="Comma 16 3 3 3" xfId="7544" xr:uid="{94AB6C1F-6F48-4900-A927-AF464AB52886}"/>
    <cellStyle name="Comma 16 3 3 3 2" xfId="12504" xr:uid="{56F429C9-7DFB-4073-A82F-38BE3C7140CC}"/>
    <cellStyle name="Comma 16 3 3 4" xfId="10410" xr:uid="{871BF946-C744-4580-8CF4-49D614189810}"/>
    <cellStyle name="Comma 16 3 3 5" xfId="14601" xr:uid="{B3CE1DDF-6275-4CF1-A625-9987D1ED8C00}"/>
    <cellStyle name="Comma 16 3 4" xfId="5871" xr:uid="{23781EF8-41C2-428F-B93B-32DC483058C3}"/>
    <cellStyle name="Comma 16 3 4 2" xfId="10831" xr:uid="{6E4C761C-754C-4320-A530-79662FCDE2F7}"/>
    <cellStyle name="Comma 16 3 5" xfId="6917" xr:uid="{C4B5CB58-2961-44F2-93B9-30E93BA5A339}"/>
    <cellStyle name="Comma 16 3 5 2" xfId="11877" xr:uid="{9281E827-C329-4A87-BFE7-BB17E70F6147}"/>
    <cellStyle name="Comma 16 3 6" xfId="8476" xr:uid="{41ECCE8F-D8DA-4FF8-9804-DD858F84F955}"/>
    <cellStyle name="Comma 16 3 7" xfId="2632" xr:uid="{D4FA50FE-F98B-40D0-B2C6-B860A148C7C1}"/>
    <cellStyle name="Comma 16 3 8" xfId="13683" xr:uid="{FD0A3F16-C75A-4C0E-AEA3-00BBA588DEC1}"/>
    <cellStyle name="Comma 16 4" xfId="775" xr:uid="{D8CC2852-D7AE-4DF6-B6EA-57BB7CBBDAD5}"/>
    <cellStyle name="Comma 16 4 2" xfId="5152" xr:uid="{34084EA5-9AB2-462A-9B7A-56D8661A0714}"/>
    <cellStyle name="Comma 16 4 2 2" xfId="6250" xr:uid="{4BC9D5AC-F8C2-4AC2-A9EE-D14E0CC7B6D5}"/>
    <cellStyle name="Comma 16 4 2 2 2" xfId="11210" xr:uid="{B61E867E-52BD-4E97-8A24-68A62A7D9C06}"/>
    <cellStyle name="Comma 16 4 2 3" xfId="7296" xr:uid="{9130E119-0BC0-4BA0-B4D6-86C99A7D8AD4}"/>
    <cellStyle name="Comma 16 4 2 3 2" xfId="12256" xr:uid="{D393E7F3-1FE3-4DD2-B51C-67A44D414498}"/>
    <cellStyle name="Comma 16 4 2 4" xfId="10156" xr:uid="{0DC6DB50-F255-4332-9E94-12E3823C3422}"/>
    <cellStyle name="Comma 16 4 2 5" xfId="14613" xr:uid="{3EA94514-D8EF-4D54-8F5C-C28CA0C4F326}"/>
    <cellStyle name="Comma 16 4 3" xfId="5487" xr:uid="{547DD2D1-848C-4EAD-84A3-44F4C673AEF7}"/>
    <cellStyle name="Comma 16 4 3 2" xfId="6550" xr:uid="{32E1F8E6-B7FA-4CE7-9600-6C5B29379DA3}"/>
    <cellStyle name="Comma 16 4 3 2 2" xfId="11510" xr:uid="{8B55AF53-4AF5-4A37-927B-7971876BA3B0}"/>
    <cellStyle name="Comma 16 4 3 3" xfId="7596" xr:uid="{22D7231E-578F-4A58-B831-949C6EA870E9}"/>
    <cellStyle name="Comma 16 4 3 3 2" xfId="12556" xr:uid="{5FCD889E-3F8A-4D1D-8455-CD00407540A3}"/>
    <cellStyle name="Comma 16 4 3 4" xfId="10463" xr:uid="{334776BE-D87A-4395-8F20-5352D0BC420A}"/>
    <cellStyle name="Comma 16 4 4" xfId="5924" xr:uid="{34D7C39B-339C-4CFC-98EA-9963B72DAACF}"/>
    <cellStyle name="Comma 16 4 4 2" xfId="10884" xr:uid="{C87BAFBF-159E-475A-864E-10310E54863A}"/>
    <cellStyle name="Comma 16 4 5" xfId="6970" xr:uid="{034AE799-B8AF-42A1-8270-5EED1033C750}"/>
    <cellStyle name="Comma 16 4 5 2" xfId="11930" xr:uid="{81265930-16DE-44C2-835B-313CD2F5A349}"/>
    <cellStyle name="Comma 16 4 6" xfId="8652" xr:uid="{053CDD20-8E4D-451F-970E-C5F9B7C537EB}"/>
    <cellStyle name="Comma 16 4 7" xfId="3208" xr:uid="{D7EE7DB5-05B9-4389-A44A-C5E0C4BAC672}"/>
    <cellStyle name="Comma 16 4 8" xfId="14177" xr:uid="{F3728937-412C-4F5C-99FD-625A600E945C}"/>
    <cellStyle name="Comma 16 5" xfId="4917" xr:uid="{64F7A4B9-ADC0-43E5-A5B4-5E22EFF03DE7}"/>
    <cellStyle name="Comma 16 5 2" xfId="6041" xr:uid="{D0B4E7D3-8007-4ACC-81B7-EA040EE8EAC0}"/>
    <cellStyle name="Comma 16 5 2 2" xfId="11001" xr:uid="{C1633D29-6371-4936-AD3C-8C49316F36E2}"/>
    <cellStyle name="Comma 16 5 3" xfId="7087" xr:uid="{C37182DB-D572-477A-8284-A98C62454466}"/>
    <cellStyle name="Comma 16 5 3 2" xfId="12047" xr:uid="{8702CC89-741C-4E8D-A651-6BF21C36CFEE}"/>
    <cellStyle name="Comma 16 5 4" xfId="9939" xr:uid="{AA8F6E3D-8000-44FB-A37B-0E20317B0353}"/>
    <cellStyle name="Comma 16 5 5" xfId="14672" xr:uid="{8959EA78-C53F-489A-B783-482E295933BF}"/>
    <cellStyle name="Comma 16 6" xfId="5251" xr:uid="{F5513E73-8165-4350-8881-17C0C09F46D7}"/>
    <cellStyle name="Comma 16 6 2" xfId="6340" xr:uid="{50600F5E-EA84-4A66-94F2-116FE2A7A652}"/>
    <cellStyle name="Comma 16 6 2 2" xfId="11300" xr:uid="{EA90689B-2817-4670-8692-03176B8EA441}"/>
    <cellStyle name="Comma 16 6 3" xfId="7386" xr:uid="{FBB714CD-3611-451A-9C36-F93E55E8445A}"/>
    <cellStyle name="Comma 16 6 3 2" xfId="12346" xr:uid="{69C04467-1E7A-4A9B-BEE9-2199A2A0034D}"/>
    <cellStyle name="Comma 16 6 4" xfId="10246" xr:uid="{D3871203-3927-4DBC-BCCD-B17BB540B436}"/>
    <cellStyle name="Comma 16 6 5" xfId="15118" xr:uid="{AFBB52C9-582D-4583-8523-ADA584214A38}"/>
    <cellStyle name="Comma 16 7" xfId="5714" xr:uid="{3298CADB-96B6-4C43-97A3-0C5BDA3E1B06}"/>
    <cellStyle name="Comma 16 7 2" xfId="10674" xr:uid="{B230D71F-C42E-4926-A811-850482A1FF7C}"/>
    <cellStyle name="Comma 16 7 3" xfId="13735" xr:uid="{C3B6D08F-D9CB-4625-ACE4-789AB77C2EF0}"/>
    <cellStyle name="Comma 16 8" xfId="6759" xr:uid="{1A4EA582-ABD8-4562-B189-57BD15CE314A}"/>
    <cellStyle name="Comma 16 8 2" xfId="11719" xr:uid="{2EA94DDC-D0C3-4E11-9E7A-0AAD36324742}"/>
    <cellStyle name="Comma 16 9" xfId="7847" xr:uid="{C33DD144-E2F2-4D6A-989C-C61DEF47A700}"/>
    <cellStyle name="Comma 163" xfId="3209" xr:uid="{D4D25A04-2FC9-4601-B179-CACC63B94345}"/>
    <cellStyle name="Comma 163 2" xfId="5153" xr:uid="{6A919F77-6976-4AF8-AE53-7C40320178EE}"/>
    <cellStyle name="Comma 163 2 2" xfId="6251" xr:uid="{7E5AC032-2DCD-4D36-B87E-C4C3CBCBAF72}"/>
    <cellStyle name="Comma 163 2 2 2" xfId="11211" xr:uid="{C1C4BD21-F586-42B8-BA9D-715B0EE19CA0}"/>
    <cellStyle name="Comma 163 2 3" xfId="7297" xr:uid="{7439F267-26F6-48B2-A0CA-0C0B32F6AD39}"/>
    <cellStyle name="Comma 163 2 3 2" xfId="12257" xr:uid="{1EC8B550-0740-4C0F-BF05-24F5684ADF87}"/>
    <cellStyle name="Comma 163 2 4" xfId="10157" xr:uid="{BA2C8A14-5C70-47AC-B2C7-A18B79EE93C5}"/>
    <cellStyle name="Comma 163 3" xfId="5488" xr:uid="{3FB5EEBF-F638-43F6-BEFA-A82726E809A5}"/>
    <cellStyle name="Comma 163 3 2" xfId="6551" xr:uid="{A082D707-FC60-40E8-B054-E56B4F76F673}"/>
    <cellStyle name="Comma 163 3 2 2" xfId="11511" xr:uid="{511D33EA-E6B4-48B0-BFFD-CA989B9D10B3}"/>
    <cellStyle name="Comma 163 3 3" xfId="7597" xr:uid="{7409C8A2-FDF3-4E39-A7C3-FD1FF93CFC4E}"/>
    <cellStyle name="Comma 163 3 3 2" xfId="12557" xr:uid="{A7699938-C8E3-4F11-8B10-614307998C29}"/>
    <cellStyle name="Comma 163 3 4" xfId="10464" xr:uid="{8594E346-3DA6-431D-9600-E594D2A89736}"/>
    <cellStyle name="Comma 163 4" xfId="5925" xr:uid="{213D5433-B658-46DC-8044-2877F84AC833}"/>
    <cellStyle name="Comma 163 4 2" xfId="10885" xr:uid="{DBA1CE9F-0A2C-45FE-AB02-EC52A477918E}"/>
    <cellStyle name="Comma 163 5" xfId="6971" xr:uid="{C0CAF06A-E944-44A3-8A84-7C05CD1EE077}"/>
    <cellStyle name="Comma 163 5 2" xfId="11931" xr:uid="{5CDBD69C-18BD-45D8-8514-CB59D3B01ACE}"/>
    <cellStyle name="Comma 163 6" xfId="8653" xr:uid="{6D91740A-7476-42FF-AD37-B0DBFD31BA76}"/>
    <cellStyle name="Comma 17" xfId="358" xr:uid="{796E8626-DB92-4578-B657-5C00AA5C5DDF}"/>
    <cellStyle name="Comma 17 10" xfId="949" xr:uid="{87A183B7-1A35-49FC-9226-E4D27EDB6A79}"/>
    <cellStyle name="Comma 17 11" xfId="13903" xr:uid="{5C7DAD4A-FEFD-47C1-87D3-D908A53EC42E}"/>
    <cellStyle name="Comma 17 2" xfId="1755" xr:uid="{9638BCBF-A010-48C1-974D-D5BDE4E8C03F}"/>
    <cellStyle name="Comma 17 2 2" xfId="5015" xr:uid="{B07B3442-7007-4C3B-B96E-CBB708C98F9B}"/>
    <cellStyle name="Comma 17 2 2 2" xfId="6128" xr:uid="{2B31F3B3-D2F2-4D14-BE58-B6EF54BDBCC9}"/>
    <cellStyle name="Comma 17 2 2 2 2" xfId="11088" xr:uid="{AD23DFC5-6E50-493C-87B0-BCF42D0B170B}"/>
    <cellStyle name="Comma 17 2 2 3" xfId="7174" xr:uid="{AEF2E797-3D93-4FE6-83FB-F9F6AD9EB96D}"/>
    <cellStyle name="Comma 17 2 2 3 2" xfId="12134" xr:uid="{48B39045-3A2D-46F7-AE7A-7E7FBDC6F4AE}"/>
    <cellStyle name="Comma 17 2 2 4" xfId="10029" xr:uid="{26540E0F-E464-49C3-8FE1-2D138E240B3C}"/>
    <cellStyle name="Comma 17 2 3" xfId="5349" xr:uid="{07F1811F-B178-43F7-95AF-6407E7FC9348}"/>
    <cellStyle name="Comma 17 2 3 2" xfId="6427" xr:uid="{46FB6DFB-7A35-4374-AAD8-8AB04317AE7A}"/>
    <cellStyle name="Comma 17 2 3 2 2" xfId="11387" xr:uid="{1A31F33D-9A19-48D0-9012-C4762C1E1413}"/>
    <cellStyle name="Comma 17 2 3 3" xfId="7473" xr:uid="{E878D5C5-0C4B-4035-97FF-D626B9F3FB63}"/>
    <cellStyle name="Comma 17 2 3 3 2" xfId="12433" xr:uid="{9CE41305-1B13-4B84-8516-BFF36D83BAFB}"/>
    <cellStyle name="Comma 17 2 3 4" xfId="10339" xr:uid="{BC6D6911-7069-4393-A617-36CD076AC2C0}"/>
    <cellStyle name="Comma 17 2 4" xfId="5800" xr:uid="{F1245131-18F2-4374-AAB4-30734457A936}"/>
    <cellStyle name="Comma 17 2 4 2" xfId="10760" xr:uid="{06B35D9C-2885-4110-AED8-3748C7C28A3A}"/>
    <cellStyle name="Comma 17 2 5" xfId="6846" xr:uid="{88F9223C-01EC-499F-A57A-962E808815FA}"/>
    <cellStyle name="Comma 17 2 5 2" xfId="11806" xr:uid="{86CBA41B-401B-447F-9A6F-94AC9A162E85}"/>
    <cellStyle name="Comma 17 2 6" xfId="8105" xr:uid="{33B28D63-0839-409E-902F-69FE66544556}"/>
    <cellStyle name="Comma 17 2 7" xfId="14878" xr:uid="{B7E845D2-348C-46DE-84D8-71E50D91D538}"/>
    <cellStyle name="Comma 17 3" xfId="2633" xr:uid="{6E51BEE9-3D31-4E0F-AC64-986CDABCB798}"/>
    <cellStyle name="Comma 17 3 2" xfId="5098" xr:uid="{318E7232-9B57-4786-9728-5AA7C2980E4E}"/>
    <cellStyle name="Comma 17 3 2 2" xfId="6200" xr:uid="{60C5D5D4-CC17-4CD1-A73C-9877778DFE84}"/>
    <cellStyle name="Comma 17 3 2 2 2" xfId="11160" xr:uid="{60515994-BA8A-4632-93DD-4E844D1D129C}"/>
    <cellStyle name="Comma 17 3 2 3" xfId="7246" xr:uid="{E5748EB6-1463-45F2-A1D0-EA6F379746DB}"/>
    <cellStyle name="Comma 17 3 2 3 2" xfId="12206" xr:uid="{9F0920D8-B64C-469E-86B9-C267684295E9}"/>
    <cellStyle name="Comma 17 3 2 4" xfId="10105" xr:uid="{3E9A1849-20E3-4A85-B124-79044AB1FF8E}"/>
    <cellStyle name="Comma 17 3 3" xfId="5432" xr:uid="{B9E81FB3-7695-4175-A6CE-09ECAD880840}"/>
    <cellStyle name="Comma 17 3 3 2" xfId="6499" xr:uid="{A20F0E93-1EC2-44AE-AD93-C788FB2D2D50}"/>
    <cellStyle name="Comma 17 3 3 2 2" xfId="11459" xr:uid="{E589F42E-E961-42BB-962B-F7C896730E00}"/>
    <cellStyle name="Comma 17 3 3 3" xfId="7545" xr:uid="{BA255DF1-279A-4F70-935E-814EA73D90D8}"/>
    <cellStyle name="Comma 17 3 3 3 2" xfId="12505" xr:uid="{C25D9B58-0646-4D7A-88D5-2BE9FCA3967C}"/>
    <cellStyle name="Comma 17 3 3 4" xfId="10411" xr:uid="{D12A8FB9-B1F9-4ACE-8C07-4AF8C540182F}"/>
    <cellStyle name="Comma 17 3 4" xfId="5872" xr:uid="{EC37DE0D-B7DD-4638-A76C-DDA378656E12}"/>
    <cellStyle name="Comma 17 3 4 2" xfId="10832" xr:uid="{EBEE1B21-9B19-434B-87D2-5626CA20D344}"/>
    <cellStyle name="Comma 17 3 5" xfId="6918" xr:uid="{55E81A7A-F91F-468A-AB89-ADD9CEB5A872}"/>
    <cellStyle name="Comma 17 3 5 2" xfId="11878" xr:uid="{EC9A9849-39FE-414F-8E02-1AFAAA700E04}"/>
    <cellStyle name="Comma 17 3 6" xfId="8477" xr:uid="{B29A5521-15D8-4ACD-81C1-8F4AFF4F2A7B}"/>
    <cellStyle name="Comma 17 3 7" xfId="14407" xr:uid="{6B2549A4-8C72-4163-8E28-3A0DC2053997}"/>
    <cellStyle name="Comma 17 4" xfId="3210" xr:uid="{23BFED35-99AF-4320-A327-5D8728A94826}"/>
    <cellStyle name="Comma 17 4 2" xfId="5154" xr:uid="{842054F3-4D1C-48FC-8C91-560F03B41E4E}"/>
    <cellStyle name="Comma 17 4 2 2" xfId="6252" xr:uid="{D0E7B41B-80DB-475F-878E-7A928554A00E}"/>
    <cellStyle name="Comma 17 4 2 2 2" xfId="11212" xr:uid="{6DD1ED97-49E3-4330-B601-DE7EF72D74E1}"/>
    <cellStyle name="Comma 17 4 2 3" xfId="7298" xr:uid="{B9AAC135-38A9-4F99-87DC-07F94EE5D643}"/>
    <cellStyle name="Comma 17 4 2 3 2" xfId="12258" xr:uid="{2BCA6552-D243-44B1-89D9-FF76DC765220}"/>
    <cellStyle name="Comma 17 4 2 4" xfId="10158" xr:uid="{6AF3F862-77F2-4330-83B9-BF0126AAC9C8}"/>
    <cellStyle name="Comma 17 4 3" xfId="5489" xr:uid="{C8CEE9B2-6162-401C-9ED6-FF10B41F2BC2}"/>
    <cellStyle name="Comma 17 4 3 2" xfId="6552" xr:uid="{905C6D6B-57AA-4B4F-A305-4955D5943980}"/>
    <cellStyle name="Comma 17 4 3 2 2" xfId="11512" xr:uid="{4C9EBCEC-9211-40C6-A074-76D93A0AE41A}"/>
    <cellStyle name="Comma 17 4 3 3" xfId="7598" xr:uid="{F247151F-098B-4942-AFE3-43A9508C5240}"/>
    <cellStyle name="Comma 17 4 3 3 2" xfId="12558" xr:uid="{58EE04B4-BEAF-42B9-9382-346F6D860EC8}"/>
    <cellStyle name="Comma 17 4 3 4" xfId="10465" xr:uid="{77E3C9CF-3F02-4C57-BD7A-4C8E07EE311C}"/>
    <cellStyle name="Comma 17 4 4" xfId="5926" xr:uid="{B8A5E0E9-87AB-4995-B67A-C505B50D00FC}"/>
    <cellStyle name="Comma 17 4 4 2" xfId="10886" xr:uid="{68829A03-05FD-4DC4-8EC9-579135C5DCCF}"/>
    <cellStyle name="Comma 17 4 5" xfId="6972" xr:uid="{6A80A1B5-2BB3-4437-858E-EF5DEF1BAAB7}"/>
    <cellStyle name="Comma 17 4 5 2" xfId="11932" xr:uid="{E94DCEE4-5988-446F-BB84-8FFE1CD561D2}"/>
    <cellStyle name="Comma 17 4 6" xfId="8654" xr:uid="{28E74445-6008-46E3-9892-0B25CC17AD6F}"/>
    <cellStyle name="Comma 17 5" xfId="4918" xr:uid="{90F4012D-DB33-4891-830E-E4519BD51C47}"/>
    <cellStyle name="Comma 17 5 2" xfId="6042" xr:uid="{1D96D574-236D-458B-8604-7A60FADD6F67}"/>
    <cellStyle name="Comma 17 5 2 2" xfId="11002" xr:uid="{2F50DBD0-698A-4031-99F4-FA0B79CC059D}"/>
    <cellStyle name="Comma 17 5 3" xfId="7088" xr:uid="{6E9C363D-7BAB-499C-A85F-8D11AB314FB5}"/>
    <cellStyle name="Comma 17 5 3 2" xfId="12048" xr:uid="{6F3403D5-73A0-4D94-AED5-84D3A3FDDE14}"/>
    <cellStyle name="Comma 17 5 4" xfId="9940" xr:uid="{A897DF7F-0F08-47BD-9FBB-DFE473187B8B}"/>
    <cellStyle name="Comma 17 6" xfId="5252" xr:uid="{516473BA-5A82-4E5C-943F-7A0321DD2D89}"/>
    <cellStyle name="Comma 17 6 2" xfId="6341" xr:uid="{10B7B24C-F52C-496C-BFC6-327FDD8AF1B0}"/>
    <cellStyle name="Comma 17 6 2 2" xfId="11301" xr:uid="{F1152540-E0B9-4AA9-9109-578D978AC616}"/>
    <cellStyle name="Comma 17 6 3" xfId="7387" xr:uid="{6B3C1D65-98FF-4D9D-8889-0FFD96FBA287}"/>
    <cellStyle name="Comma 17 6 3 2" xfId="12347" xr:uid="{729DF712-8D93-46A2-B9C6-8E462A6126FA}"/>
    <cellStyle name="Comma 17 6 4" xfId="10247" xr:uid="{B4BF1DA9-16DF-420D-9967-D1071DAF95D0}"/>
    <cellStyle name="Comma 17 7" xfId="5715" xr:uid="{872CEE07-7B99-43A1-AA6D-09595942354E}"/>
    <cellStyle name="Comma 17 7 2" xfId="10675" xr:uid="{27CF8489-CBFB-4E43-BD6F-C64A8D5BE479}"/>
    <cellStyle name="Comma 17 8" xfId="6760" xr:uid="{721752C3-B464-460C-828D-27438F0230AA}"/>
    <cellStyle name="Comma 17 8 2" xfId="11720" xr:uid="{EA2C775D-82EF-469E-B3D3-1CA3949F8CFE}"/>
    <cellStyle name="Comma 17 9" xfId="7848" xr:uid="{59EBAAE9-A175-4C75-B8D5-998CAEFA9C1A}"/>
    <cellStyle name="Comma 171" xfId="4891" xr:uid="{2DB95352-DD88-4184-8A62-3A9464BF75C7}"/>
    <cellStyle name="Comma 171 2" xfId="6017" xr:uid="{C11827D2-E602-43FD-A573-C98B9707EED1}"/>
    <cellStyle name="Comma 171 2 2" xfId="10977" xr:uid="{524C4158-A8B6-4B8D-B968-FDDF7FFE2383}"/>
    <cellStyle name="Comma 171 3" xfId="7063" xr:uid="{8B346FFB-E779-45A1-9797-2F64254C2D59}"/>
    <cellStyle name="Comma 171 3 2" xfId="12023" xr:uid="{5F215E3A-59AD-43E2-BF4C-42F0F58B5B9E}"/>
    <cellStyle name="Comma 171 4" xfId="9915" xr:uid="{92B23A0D-511B-4161-800B-482783A08752}"/>
    <cellStyle name="Comma 18" xfId="529" xr:uid="{8D661737-1D4F-4C38-94BA-0E35C6F083C8}"/>
    <cellStyle name="Comma 18 10" xfId="950" xr:uid="{F7764DA7-961F-42B3-B9A9-4AE5DA8A242D}"/>
    <cellStyle name="Comma 18 11" xfId="14053" xr:uid="{66375C32-1703-4E7D-BDB0-6687B5D83962}"/>
    <cellStyle name="Comma 18 2" xfId="1756" xr:uid="{C21E807D-EEDD-43D4-B177-4626E778246D}"/>
    <cellStyle name="Comma 18 2 2" xfId="5016" xr:uid="{54D5A66B-3660-4EB4-8697-E24288A065D3}"/>
    <cellStyle name="Comma 18 2 2 2" xfId="6129" xr:uid="{BB081482-56AF-4C54-BEA9-3F7E9548FF34}"/>
    <cellStyle name="Comma 18 2 2 2 2" xfId="11089" xr:uid="{8EF244B4-1560-4778-95D0-EE626F8BF8AE}"/>
    <cellStyle name="Comma 18 2 2 3" xfId="7175" xr:uid="{6207074E-A406-4D4A-B6A6-575789590CF5}"/>
    <cellStyle name="Comma 18 2 2 3 2" xfId="12135" xr:uid="{AC3B0150-A565-48AE-BA16-13479179B246}"/>
    <cellStyle name="Comma 18 2 2 4" xfId="10030" xr:uid="{ECF0232C-E7C8-4D87-B4D9-81D0B3F12A46}"/>
    <cellStyle name="Comma 18 2 3" xfId="5350" xr:uid="{33FFAA99-2051-43E3-BDF1-248AA83B69CB}"/>
    <cellStyle name="Comma 18 2 3 2" xfId="6428" xr:uid="{DB280CEE-11F8-41CB-BBA8-08AFFEF4A7D8}"/>
    <cellStyle name="Comma 18 2 3 2 2" xfId="11388" xr:uid="{EB614C01-F3DA-4FBD-BEEC-4401FD47BDA3}"/>
    <cellStyle name="Comma 18 2 3 3" xfId="7474" xr:uid="{8F330AA6-346A-40CE-8084-2FC46291A715}"/>
    <cellStyle name="Comma 18 2 3 3 2" xfId="12434" xr:uid="{2DF07BDF-3AA7-4B71-92FA-36AD99602AA7}"/>
    <cellStyle name="Comma 18 2 3 4" xfId="10340" xr:uid="{18D454FD-F464-452B-98A6-23631BE806C1}"/>
    <cellStyle name="Comma 18 2 4" xfId="5801" xr:uid="{37FB206A-2781-4418-BC86-B5362EAF6F89}"/>
    <cellStyle name="Comma 18 2 4 2" xfId="10761" xr:uid="{AAE74F97-52D1-4DB0-912D-4EB0229396B6}"/>
    <cellStyle name="Comma 18 2 5" xfId="6847" xr:uid="{4D4EE901-A1C8-4DF5-8822-0E1B9E8EBCEA}"/>
    <cellStyle name="Comma 18 2 5 2" xfId="11807" xr:uid="{36AA5985-5F23-4A77-9125-60B59C481482}"/>
    <cellStyle name="Comma 18 2 6" xfId="8106" xr:uid="{3E477BDB-501A-45A9-98E2-EC3E76FFED25}"/>
    <cellStyle name="Comma 18 2 7" xfId="15026" xr:uid="{0E5DA043-5101-484B-9214-2155D108E783}"/>
    <cellStyle name="Comma 18 3" xfId="2634" xr:uid="{B84432A7-F730-4F96-8CD8-46DCB26576AB}"/>
    <cellStyle name="Comma 18 3 2" xfId="5099" xr:uid="{F95C4792-6A22-43B7-AF19-6CC95ACC7797}"/>
    <cellStyle name="Comma 18 3 2 2" xfId="6201" xr:uid="{99B81146-ACD1-466C-85C8-B6B31B9C8D86}"/>
    <cellStyle name="Comma 18 3 2 2 2" xfId="11161" xr:uid="{83852B97-E25A-41BA-A834-E7072CFBA70D}"/>
    <cellStyle name="Comma 18 3 2 3" xfId="7247" xr:uid="{81BFD5F8-00BD-4972-98BE-FD015298A053}"/>
    <cellStyle name="Comma 18 3 2 3 2" xfId="12207" xr:uid="{F23C8BFF-BA6B-45CD-857B-DB7D79F35B14}"/>
    <cellStyle name="Comma 18 3 2 4" xfId="10106" xr:uid="{51AC3D56-BC8C-4EB0-9C0D-E0531684A6BF}"/>
    <cellStyle name="Comma 18 3 3" xfId="5433" xr:uid="{32442663-A144-4CD2-9D37-8065FCA44DE7}"/>
    <cellStyle name="Comma 18 3 3 2" xfId="6500" xr:uid="{83D38A9D-2D5C-4015-82F1-2888B32B0EC4}"/>
    <cellStyle name="Comma 18 3 3 2 2" xfId="11460" xr:uid="{0849488A-DE15-400C-98A3-8A1186EE4526}"/>
    <cellStyle name="Comma 18 3 3 3" xfId="7546" xr:uid="{4511FDF6-70AA-420D-8C9E-BFA130CAD236}"/>
    <cellStyle name="Comma 18 3 3 3 2" xfId="12506" xr:uid="{FA18C2A7-AD9A-4FC7-A0AA-F8902750086F}"/>
    <cellStyle name="Comma 18 3 3 4" xfId="10412" xr:uid="{C5C9575F-1084-401B-B516-710325FD41DC}"/>
    <cellStyle name="Comma 18 3 4" xfId="5873" xr:uid="{8BC6ED9A-D7F5-4FAB-B57C-F6ABD50CA356}"/>
    <cellStyle name="Comma 18 3 4 2" xfId="10833" xr:uid="{4C87DA52-F11E-4DEE-A640-88291F2CF59E}"/>
    <cellStyle name="Comma 18 3 5" xfId="6919" xr:uid="{87062D32-27BA-40D3-99FE-DBE5B22504FA}"/>
    <cellStyle name="Comma 18 3 5 2" xfId="11879" xr:uid="{D3B40BF2-5E91-4E6D-A79A-9D95077BFAED}"/>
    <cellStyle name="Comma 18 3 6" xfId="8478" xr:uid="{BE7E732A-AF60-4488-A8C3-6F2A021EB16D}"/>
    <cellStyle name="Comma 18 3 7" xfId="14552" xr:uid="{272F27F1-6DA9-4799-ADF9-9885D2AB5464}"/>
    <cellStyle name="Comma 18 4" xfId="3211" xr:uid="{0231B26B-B8D9-4760-9813-EAD2C6AE6953}"/>
    <cellStyle name="Comma 18 4 2" xfId="5155" xr:uid="{D65DA4AE-1106-48B3-84DB-9E829C319BFB}"/>
    <cellStyle name="Comma 18 4 2 2" xfId="6253" xr:uid="{FEE1A8C8-5B0B-471B-BE03-A38CBA5359FD}"/>
    <cellStyle name="Comma 18 4 2 2 2" xfId="11213" xr:uid="{89FB69D8-0D0A-4531-9187-7D13D5B4BE8C}"/>
    <cellStyle name="Comma 18 4 2 3" xfId="7299" xr:uid="{A8E00ACC-A0BD-44E8-AEC7-0E0C0A1346A6}"/>
    <cellStyle name="Comma 18 4 2 3 2" xfId="12259" xr:uid="{50A10B10-CEF3-4EB3-AF90-B924EC55295B}"/>
    <cellStyle name="Comma 18 4 2 4" xfId="10159" xr:uid="{9495F5F2-6A32-459C-8040-F641CB1DCBB7}"/>
    <cellStyle name="Comma 18 4 3" xfId="5490" xr:uid="{8F6469AF-951F-4AA3-BDE7-13B59E978EEF}"/>
    <cellStyle name="Comma 18 4 3 2" xfId="6553" xr:uid="{0CB1209B-713E-4891-B016-826D02909E09}"/>
    <cellStyle name="Comma 18 4 3 2 2" xfId="11513" xr:uid="{863D864D-16E7-41C3-90AC-93BDEB47438A}"/>
    <cellStyle name="Comma 18 4 3 3" xfId="7599" xr:uid="{D7909DE2-65D7-4140-90C1-F905521ECE76}"/>
    <cellStyle name="Comma 18 4 3 3 2" xfId="12559" xr:uid="{43141E8D-C349-4F76-9696-62EF55D4B249}"/>
    <cellStyle name="Comma 18 4 3 4" xfId="10466" xr:uid="{FD25255E-FEB1-498A-BC63-4A0EBECA95E8}"/>
    <cellStyle name="Comma 18 4 4" xfId="5927" xr:uid="{C415C0C2-9AB8-4959-BC5C-D10E90155DDC}"/>
    <cellStyle name="Comma 18 4 4 2" xfId="10887" xr:uid="{FDD50FCD-FA9B-4A7E-B48B-ED7231E58472}"/>
    <cellStyle name="Comma 18 4 5" xfId="6973" xr:uid="{93629F8B-691C-430F-8405-57521F4A5B87}"/>
    <cellStyle name="Comma 18 4 5 2" xfId="11933" xr:uid="{93A3F935-7F7B-48E9-9827-4BB01DCE4BF3}"/>
    <cellStyle name="Comma 18 4 6" xfId="8655" xr:uid="{85C32CA8-23EE-4B78-8293-6A3518406166}"/>
    <cellStyle name="Comma 18 5" xfId="4919" xr:uid="{4A967055-4A00-425D-9C7E-3BCD0080E871}"/>
    <cellStyle name="Comma 18 5 2" xfId="6043" xr:uid="{FE3C9DBC-83BA-414A-B7F0-164756816B93}"/>
    <cellStyle name="Comma 18 5 2 2" xfId="11003" xr:uid="{DEBF2F9F-BBCD-40D7-96A6-EFB90FB6B1BF}"/>
    <cellStyle name="Comma 18 5 3" xfId="7089" xr:uid="{8049A574-E351-4482-BA77-292757636E3A}"/>
    <cellStyle name="Comma 18 5 3 2" xfId="12049" xr:uid="{E92C0480-5D8A-4F0B-AA53-5DD193D33E89}"/>
    <cellStyle name="Comma 18 5 4" xfId="9941" xr:uid="{6DB92C27-75A3-4DBE-8B79-A3B8C7379322}"/>
    <cellStyle name="Comma 18 6" xfId="5253" xr:uid="{11833615-7020-40DE-B48C-8160CF96613A}"/>
    <cellStyle name="Comma 18 6 2" xfId="6342" xr:uid="{15106642-A062-4E46-B8CD-6B3853BEA3BE}"/>
    <cellStyle name="Comma 18 6 2 2" xfId="11302" xr:uid="{07149EA9-0FB4-4C8B-898E-8ED82A4251C9}"/>
    <cellStyle name="Comma 18 6 3" xfId="7388" xr:uid="{9CB9BB87-29E7-440D-B683-73DE218D2DC7}"/>
    <cellStyle name="Comma 18 6 3 2" xfId="12348" xr:uid="{1E0EF4CE-FBE3-44A8-8B4B-135254920C34}"/>
    <cellStyle name="Comma 18 6 4" xfId="10248" xr:uid="{E77B84F9-17A9-48CB-BD0B-FDE550104FF1}"/>
    <cellStyle name="Comma 18 7" xfId="5716" xr:uid="{F705F2B6-6208-47A9-9152-53DBCB536A37}"/>
    <cellStyle name="Comma 18 7 2" xfId="10676" xr:uid="{F3C9B904-A67B-40F8-B4FB-647F97CDFD33}"/>
    <cellStyle name="Comma 18 8" xfId="6761" xr:uid="{6056FAAA-11B1-4D0A-BF5E-B6C5008B7114}"/>
    <cellStyle name="Comma 18 8 2" xfId="11721" xr:uid="{7A6C3C2D-3DD9-4D1B-AB89-A42797AFB6EE}"/>
    <cellStyle name="Comma 18 9" xfId="7849" xr:uid="{3E4A2B32-C45E-4837-99A3-F7C620B78851}"/>
    <cellStyle name="Comma 184 2" xfId="523" xr:uid="{61905B62-6A2C-4BEF-A1E6-CC671D655719}"/>
    <cellStyle name="Comma 184 2 2" xfId="15022" xr:uid="{23CDDCC8-8745-431C-9063-9D37FDE57E1F}"/>
    <cellStyle name="Comma 184 2 3" xfId="14549" xr:uid="{A03C3128-FE55-4D00-98AE-AFD7678C4EE8}"/>
    <cellStyle name="Comma 184 2 4" xfId="14049" xr:uid="{4AB4E896-E7AF-464E-9938-462E8BE0A1EB}"/>
    <cellStyle name="Comma 19" xfId="531" xr:uid="{4EBBDE84-BF07-46C8-867F-144BCCA5076A}"/>
    <cellStyle name="Comma 19 10" xfId="951" xr:uid="{85C228CA-392B-41B5-A2F0-BCE5E3220272}"/>
    <cellStyle name="Comma 19 11" xfId="14054" xr:uid="{230A904D-053D-4395-99DD-462CF0BE9F76}"/>
    <cellStyle name="Comma 19 2" xfId="1757" xr:uid="{1194F6EC-99C8-460D-8CC6-AA07ADDEC01A}"/>
    <cellStyle name="Comma 19 2 2" xfId="5017" xr:uid="{1ACA26C8-21A0-4571-A472-A994802AF5E7}"/>
    <cellStyle name="Comma 19 2 2 2" xfId="6130" xr:uid="{A09A2F37-D4F0-42B9-85A2-BC3D685A6367}"/>
    <cellStyle name="Comma 19 2 2 2 2" xfId="11090" xr:uid="{25A6C31E-9A44-48ED-AB32-458782F287AA}"/>
    <cellStyle name="Comma 19 2 2 3" xfId="7176" xr:uid="{79F6B9A1-9B3F-4E71-9864-87159FC59C31}"/>
    <cellStyle name="Comma 19 2 2 3 2" xfId="12136" xr:uid="{5FE8D57B-1B78-4046-AD5F-12B4D2669DFB}"/>
    <cellStyle name="Comma 19 2 2 4" xfId="10031" xr:uid="{3052DE99-509C-40C7-88E5-725F4F8DF527}"/>
    <cellStyle name="Comma 19 2 3" xfId="5351" xr:uid="{1108A4CB-194F-400A-8B0A-EB82EC6C490F}"/>
    <cellStyle name="Comma 19 2 3 2" xfId="6429" xr:uid="{4F76DC29-D61F-40F0-8147-A32AB8A24187}"/>
    <cellStyle name="Comma 19 2 3 2 2" xfId="11389" xr:uid="{F44A5B48-F7B6-4109-8A4A-871B4A4BAA5A}"/>
    <cellStyle name="Comma 19 2 3 3" xfId="7475" xr:uid="{6B686EDA-BBF2-424A-963E-B59E36CB1414}"/>
    <cellStyle name="Comma 19 2 3 3 2" xfId="12435" xr:uid="{B15E90F0-15FD-44CF-86F9-561382339627}"/>
    <cellStyle name="Comma 19 2 3 4" xfId="10341" xr:uid="{B0BE8229-392A-48B4-8DA1-7A17E1BD0DF3}"/>
    <cellStyle name="Comma 19 2 4" xfId="5802" xr:uid="{2CF38F99-978E-44F4-B60E-62627ACB30B1}"/>
    <cellStyle name="Comma 19 2 4 2" xfId="10762" xr:uid="{470DA018-95FA-40E4-AAC8-1DB25FCAD0A8}"/>
    <cellStyle name="Comma 19 2 5" xfId="6848" xr:uid="{642921A8-F920-4202-AF5A-54882E4E83E2}"/>
    <cellStyle name="Comma 19 2 5 2" xfId="11808" xr:uid="{07808243-A607-4122-9359-4445C7A826CE}"/>
    <cellStyle name="Comma 19 2 6" xfId="8107" xr:uid="{C3300F3C-F5D2-4AD4-8E12-4E972BEE090D}"/>
    <cellStyle name="Comma 19 2 7" xfId="15027" xr:uid="{68B15D33-A59C-461E-868A-9EA21FAC8E2D}"/>
    <cellStyle name="Comma 19 3" xfId="2635" xr:uid="{B506B4EE-4188-41C5-91E8-D13A9364515B}"/>
    <cellStyle name="Comma 19 3 2" xfId="5100" xr:uid="{ED7E17B9-A1CB-4741-A44D-D3B2F3F65E5A}"/>
    <cellStyle name="Comma 19 3 2 2" xfId="6202" xr:uid="{68A6DABC-167D-44A2-95E2-0B780542EB32}"/>
    <cellStyle name="Comma 19 3 2 2 2" xfId="11162" xr:uid="{459597B9-B175-4485-B526-DC28659B1939}"/>
    <cellStyle name="Comma 19 3 2 3" xfId="7248" xr:uid="{F08A0213-A2F1-49E2-9BB9-E8B96465F75D}"/>
    <cellStyle name="Comma 19 3 2 3 2" xfId="12208" xr:uid="{536D8591-1C9C-49CC-B53D-2F770D6B6587}"/>
    <cellStyle name="Comma 19 3 2 4" xfId="10107" xr:uid="{58D3D5A2-C75D-440B-B9A8-CE7BF626E3ED}"/>
    <cellStyle name="Comma 19 3 3" xfId="5434" xr:uid="{F25DB787-048A-452D-B668-42DDDD7CCE9E}"/>
    <cellStyle name="Comma 19 3 3 2" xfId="6501" xr:uid="{6B549F38-ED40-495B-A0EF-8F6E4F474500}"/>
    <cellStyle name="Comma 19 3 3 2 2" xfId="11461" xr:uid="{1996DB71-3F45-4088-B445-2BEB8B6FD62A}"/>
    <cellStyle name="Comma 19 3 3 3" xfId="7547" xr:uid="{638A4538-CEFC-406D-BA7F-5D5B5A87B7F9}"/>
    <cellStyle name="Comma 19 3 3 3 2" xfId="12507" xr:uid="{EA3725FA-424C-4A6F-9E6D-FB2A3EF6217D}"/>
    <cellStyle name="Comma 19 3 3 4" xfId="10413" xr:uid="{0B106438-F230-49CD-BAED-DEE28CFE929A}"/>
    <cellStyle name="Comma 19 3 4" xfId="5874" xr:uid="{0822CD66-A1BD-4C71-B4FC-0A4AF4D155EA}"/>
    <cellStyle name="Comma 19 3 4 2" xfId="10834" xr:uid="{1ED01885-746F-4A8B-B2F6-57051C713B9C}"/>
    <cellStyle name="Comma 19 3 5" xfId="6920" xr:uid="{31D3750D-3EDC-4D51-BE2F-9F6AFE8E0B4E}"/>
    <cellStyle name="Comma 19 3 5 2" xfId="11880" xr:uid="{2201FD02-7CE5-4EFE-98B4-96430ED0F767}"/>
    <cellStyle name="Comma 19 3 6" xfId="8479" xr:uid="{FB412C73-7715-46E3-A7B3-7F1B01D64C45}"/>
    <cellStyle name="Comma 19 3 7" xfId="14554" xr:uid="{79F272B3-8288-4CC3-A8C7-C93083F80979}"/>
    <cellStyle name="Comma 19 4" xfId="3212" xr:uid="{DA485AE7-2323-4112-9DBD-A0502252542B}"/>
    <cellStyle name="Comma 19 4 2" xfId="5156" xr:uid="{4D0165B6-41D3-4548-9A93-615EE372DA29}"/>
    <cellStyle name="Comma 19 4 2 2" xfId="6254" xr:uid="{D5AC8A79-F4E6-4174-8D9F-447AA41251F0}"/>
    <cellStyle name="Comma 19 4 2 2 2" xfId="11214" xr:uid="{EA52948D-371B-4BFC-A3FE-0F77738833A0}"/>
    <cellStyle name="Comma 19 4 2 3" xfId="7300" xr:uid="{E995CD79-3FBB-4BFC-82BC-8B0D48D63027}"/>
    <cellStyle name="Comma 19 4 2 3 2" xfId="12260" xr:uid="{1EB1882F-8C4C-449C-93B2-5823A029FC38}"/>
    <cellStyle name="Comma 19 4 2 4" xfId="10160" xr:uid="{B972D66C-0FFE-4DA3-89DC-4F7D65BF4B53}"/>
    <cellStyle name="Comma 19 4 3" xfId="5491" xr:uid="{2110C733-86FF-45EC-B76A-44572F4FB326}"/>
    <cellStyle name="Comma 19 4 3 2" xfId="6554" xr:uid="{A0F55ABD-7AD5-4F59-A680-A457B24CE1FC}"/>
    <cellStyle name="Comma 19 4 3 2 2" xfId="11514" xr:uid="{4DD16A49-BDB4-4DE6-95A5-0AE2655A0289}"/>
    <cellStyle name="Comma 19 4 3 3" xfId="7600" xr:uid="{33AA357F-5912-4DF3-A78D-AF48F4742182}"/>
    <cellStyle name="Comma 19 4 3 3 2" xfId="12560" xr:uid="{C8B2557B-6AD1-40F1-87AD-C23F3C5E4C61}"/>
    <cellStyle name="Comma 19 4 3 4" xfId="10467" xr:uid="{22442513-19CF-4E1D-BA35-92F13221D946}"/>
    <cellStyle name="Comma 19 4 4" xfId="5928" xr:uid="{1A47F506-1C68-4274-B44C-E5B5E920C0D0}"/>
    <cellStyle name="Comma 19 4 4 2" xfId="10888" xr:uid="{4A51E109-E71C-45F3-B186-BD7E999BB7D3}"/>
    <cellStyle name="Comma 19 4 5" xfId="6974" xr:uid="{17D1B14D-405C-4A77-919E-C973D3C1DC7D}"/>
    <cellStyle name="Comma 19 4 5 2" xfId="11934" xr:uid="{D48F9229-EAC9-4DC8-BA1C-D13C32395B30}"/>
    <cellStyle name="Comma 19 4 6" xfId="8656" xr:uid="{269BAB5B-8F65-42B9-892C-54C49C888288}"/>
    <cellStyle name="Comma 19 5" xfId="4920" xr:uid="{9271762C-07ED-4C95-8709-80F93C66E3CD}"/>
    <cellStyle name="Comma 19 5 2" xfId="6044" xr:uid="{99744922-3439-4BA7-AC85-16A8FF31D35E}"/>
    <cellStyle name="Comma 19 5 2 2" xfId="11004" xr:uid="{BDB63818-BB75-4BA6-9B26-6EFB0280ACA2}"/>
    <cellStyle name="Comma 19 5 3" xfId="7090" xr:uid="{6B51BF06-72BC-44B6-97FE-1D681C87CDAC}"/>
    <cellStyle name="Comma 19 5 3 2" xfId="12050" xr:uid="{BE6A89EE-F7D8-442F-A32E-9D8CC1664FE5}"/>
    <cellStyle name="Comma 19 5 4" xfId="9942" xr:uid="{A4DEB864-780F-4FDD-88AB-71BAD36EB303}"/>
    <cellStyle name="Comma 19 6" xfId="5254" xr:uid="{688B6134-0136-4A0F-944E-3E7D05DC4DDE}"/>
    <cellStyle name="Comma 19 6 2" xfId="6343" xr:uid="{2A6688FC-BEC8-4F2D-AA2C-13261E75FAC6}"/>
    <cellStyle name="Comma 19 6 2 2" xfId="11303" xr:uid="{0A183843-904D-4A8D-B551-67C843282095}"/>
    <cellStyle name="Comma 19 6 3" xfId="7389" xr:uid="{A6202CE6-0E26-4267-8B5A-3B01069DE1CD}"/>
    <cellStyle name="Comma 19 6 3 2" xfId="12349" xr:uid="{03B1A4C0-908B-4D25-8FD8-79FAB82E0606}"/>
    <cellStyle name="Comma 19 6 4" xfId="10249" xr:uid="{4FF11CC5-C25F-43BA-BBDD-8070A1E76936}"/>
    <cellStyle name="Comma 19 7" xfId="5717" xr:uid="{6B077D83-2702-4978-8850-8C3C41D455BC}"/>
    <cellStyle name="Comma 19 7 2" xfId="10677" xr:uid="{F1B2FC2B-9975-40B4-9F5B-EDC9EDF0E7F2}"/>
    <cellStyle name="Comma 19 8" xfId="6762" xr:uid="{A086216B-A733-4557-8C4F-E4151DD4436B}"/>
    <cellStyle name="Comma 19 8 2" xfId="11722" xr:uid="{EAEA9585-542E-4C8A-84F3-8F11CEB061A9}"/>
    <cellStyle name="Comma 19 9" xfId="7850" xr:uid="{F6E79713-B281-4ADF-A825-3066002F355E}"/>
    <cellStyle name="Comma 2" xfId="8" xr:uid="{00000000-0005-0000-0000-000005000000}"/>
    <cellStyle name="Comma 2 10" xfId="106" xr:uid="{27313D83-5C5C-4B6A-A96C-F0D869FB55AC}"/>
    <cellStyle name="Comma 2 10 2" xfId="5018" xr:uid="{F6AC1F83-8606-4C65-9211-89D96DDB145C}"/>
    <cellStyle name="Comma 2 10 2 2" xfId="6131" xr:uid="{3C4C8D59-F7EE-4EF6-A2A2-34F58045B458}"/>
    <cellStyle name="Comma 2 10 2 2 2" xfId="11091" xr:uid="{69F573F9-E7E5-44F0-BD41-89B3378EF4F3}"/>
    <cellStyle name="Comma 2 10 2 3" xfId="7177" xr:uid="{A93A496C-4D84-4C82-8458-5E4CDA945AA2}"/>
    <cellStyle name="Comma 2 10 2 3 2" xfId="12137" xr:uid="{2D1AA81A-FA85-4EDD-B6CE-B0525A7820BB}"/>
    <cellStyle name="Comma 2 10 2 4" xfId="10032" xr:uid="{87E4A983-257C-406C-AF1A-DB8563EDCC85}"/>
    <cellStyle name="Comma 2 10 3" xfId="5352" xr:uid="{87577B08-CA05-4F50-923F-FA7B7E377D1C}"/>
    <cellStyle name="Comma 2 10 3 2" xfId="6430" xr:uid="{824CD727-F949-4AAC-87A3-C73930C62490}"/>
    <cellStyle name="Comma 2 10 3 2 2" xfId="11390" xr:uid="{9F34FDF2-9F50-4843-9608-2663E0C1AFC3}"/>
    <cellStyle name="Comma 2 10 3 3" xfId="7476" xr:uid="{1CB9D845-3F72-4DE8-A4DE-3928901A5C2B}"/>
    <cellStyle name="Comma 2 10 3 3 2" xfId="12436" xr:uid="{C44E86F6-B5CF-4612-A9D3-2E152416BE13}"/>
    <cellStyle name="Comma 2 10 3 4" xfId="10342" xr:uid="{48DE3CE6-9981-4E5E-A8C2-C714D606A9CB}"/>
    <cellStyle name="Comma 2 10 4" xfId="5803" xr:uid="{C8378B96-A71C-4755-9233-A3400DE8046F}"/>
    <cellStyle name="Comma 2 10 4 2" xfId="10763" xr:uid="{4980B1B3-32AB-4341-94DD-86950E25E2C5}"/>
    <cellStyle name="Comma 2 10 5" xfId="6849" xr:uid="{6B1365EB-FE25-411E-8829-E47DFBCF2C71}"/>
    <cellStyle name="Comma 2 10 5 2" xfId="11809" xr:uid="{BAA0401F-24BA-4BBE-8D5F-6624A5A97386}"/>
    <cellStyle name="Comma 2 10 6" xfId="8108" xr:uid="{C063FCFC-8A51-496A-97AC-6DFB363F19DA}"/>
    <cellStyle name="Comma 2 10 7" xfId="1758" xr:uid="{17B20097-94F9-4F36-8B6D-0B03DDF6CC0E}"/>
    <cellStyle name="Comma 2 11" xfId="549" xr:uid="{73367CB3-73D1-4235-A9AF-8182CEFFFABB}"/>
    <cellStyle name="Comma 2 11 11" xfId="4876" xr:uid="{45856BC5-4F40-47CC-A5C8-36DC9D5FE14B}"/>
    <cellStyle name="Comma 2 11 11 2" xfId="6009" xr:uid="{6294CCD5-CF3B-440A-A948-E667D89C2005}"/>
    <cellStyle name="Comma 2 11 11 2 2" xfId="10969" xr:uid="{5B6479FC-B100-47A8-8D9C-D2160E7DD843}"/>
    <cellStyle name="Comma 2 11 11 3" xfId="7055" xr:uid="{5EE4A0AB-5D54-4995-888A-C8361DDA6CA6}"/>
    <cellStyle name="Comma 2 11 11 3 2" xfId="12015" xr:uid="{A73318F5-E70E-4AEB-BF48-36A7D568293E}"/>
    <cellStyle name="Comma 2 11 11 4" xfId="9906" xr:uid="{1B1882DE-3443-45B4-A73D-229B848C06AD}"/>
    <cellStyle name="Comma 2 11 2" xfId="5101" xr:uid="{D0B952CB-A275-4EDA-9D81-240CADC7A84D}"/>
    <cellStyle name="Comma 2 11 2 2" xfId="552" xr:uid="{5291B317-0232-4D43-A3A7-1056745715BC}"/>
    <cellStyle name="Comma 2 11 2 2 2" xfId="558" xr:uid="{BEF51540-C4A7-4D57-9BE8-58BEDC3BE5C0}"/>
    <cellStyle name="Comma 2 11 2 2 2 2" xfId="11163" xr:uid="{D8A2C008-CDE7-4D90-A531-F0FAA35C3A36}"/>
    <cellStyle name="Comma 2 11 2 2 2 2 2" xfId="15042" xr:uid="{85F61E8F-5268-496D-BEF3-0B355A09203B}"/>
    <cellStyle name="Comma 2 11 2 2 2 3" xfId="14570" xr:uid="{2157B340-6D8E-4794-BB2A-6CA1A05A99FB}"/>
    <cellStyle name="Comma 2 11 2 2 2 4" xfId="14069" xr:uid="{18F11769-01D8-47CD-AA77-B16E1D0443ED}"/>
    <cellStyle name="Comma 2 11 2 2 3" xfId="6203" xr:uid="{339CAE44-CB91-47C0-A127-DC406427E07A}"/>
    <cellStyle name="Comma 2 11 2 2 3 2" xfId="15039" xr:uid="{C2B9A282-281C-45CA-99FF-742FD286CC47}"/>
    <cellStyle name="Comma 2 11 2 2 4" xfId="14567" xr:uid="{0A210C45-79AB-459D-A6A7-B54D714D370D}"/>
    <cellStyle name="Comma 2 11 2 2 5" xfId="14066" xr:uid="{7EC463E1-1066-43A0-92A5-6BE5A6C593B8}"/>
    <cellStyle name="Comma 2 11 2 3" xfId="7249" xr:uid="{582C29A1-03C5-484E-80AD-8D15FEC1C6AF}"/>
    <cellStyle name="Comma 2 11 2 3 2" xfId="12209" xr:uid="{1D82CFDE-2E94-4356-968E-AB007FB81FC8}"/>
    <cellStyle name="Comma 2 11 2 4" xfId="10108" xr:uid="{03303625-4DD2-48F5-BB5C-ED3D9BC7C0FF}"/>
    <cellStyle name="Comma 2 11 2 5" xfId="15037" xr:uid="{B961606E-1DD6-41D9-955F-9C1740413C53}"/>
    <cellStyle name="Comma 2 11 3" xfId="5435" xr:uid="{9899FCB6-7C1D-40ED-AD37-C121327629A8}"/>
    <cellStyle name="Comma 2 11 3 2" xfId="6502" xr:uid="{27A82085-A7D1-47E9-9506-EE14C3610ADB}"/>
    <cellStyle name="Comma 2 11 3 2 2" xfId="11462" xr:uid="{C726C30A-CF89-4CBE-BC93-5CA1FD9F266A}"/>
    <cellStyle name="Comma 2 11 3 3" xfId="7548" xr:uid="{8D2FB3C7-C11B-4B87-888A-3B707DF72CF3}"/>
    <cellStyle name="Comma 2 11 3 3 2" xfId="12508" xr:uid="{F518F21C-ECD8-4D06-8385-280699191C85}"/>
    <cellStyle name="Comma 2 11 3 4" xfId="10414" xr:uid="{314018CB-CF1E-4C4B-AB53-343A5778F5CA}"/>
    <cellStyle name="Comma 2 11 3 5" xfId="14565" xr:uid="{21E9D818-84FC-460B-AFFA-62FF4D01179A}"/>
    <cellStyle name="Comma 2 11 4" xfId="5875" xr:uid="{58EEC6D2-DD24-48E2-AAFC-5E03201EF86B}"/>
    <cellStyle name="Comma 2 11 4 2" xfId="10835" xr:uid="{CF748EDF-76F0-4852-9ACE-438C3DACD068}"/>
    <cellStyle name="Comma 2 11 5" xfId="6921" xr:uid="{41E3CE3F-135B-4E29-9068-5C7A0C86E7B6}"/>
    <cellStyle name="Comma 2 11 5 2" xfId="11881" xr:uid="{4FA26212-9163-496F-B9BA-7D44650A1A3C}"/>
    <cellStyle name="Comma 2 11 6" xfId="8480" xr:uid="{1BF9C67E-A85F-49B6-86C3-AF6F8472CC88}"/>
    <cellStyle name="Comma 2 11 7" xfId="2636" xr:uid="{D163584D-DE37-4AB9-9594-FABAAF3C89E9}"/>
    <cellStyle name="Comma 2 11 8" xfId="14065" xr:uid="{894F39AD-7C7C-44D0-9783-96AD7CA3F0A3}"/>
    <cellStyle name="Comma 2 12" xfId="546" xr:uid="{C2C28ADC-C3EB-4BBF-9F94-E19CB22BC3BD}"/>
    <cellStyle name="Comma 2 12 2" xfId="5142" xr:uid="{831B97A4-16B3-4658-8531-0BA1F6B3C323}"/>
    <cellStyle name="Comma 2 12 2 2" xfId="557" xr:uid="{78EF5E79-788D-4D17-86BA-E5AA267867AE}"/>
    <cellStyle name="Comma 2 12 2 2 2" xfId="6628" xr:uid="{AAC28500-C999-41EE-8C7A-FE4986C4C44B}"/>
    <cellStyle name="Comma 2 12 2 2 2 2" xfId="11588" xr:uid="{2DA8448B-9259-400E-A9A0-DEB22D329D14}"/>
    <cellStyle name="Comma 2 12 2 2 2 3" xfId="15041" xr:uid="{499928A7-7A43-4B3F-8D8C-4B6F677919C6}"/>
    <cellStyle name="Comma 2 12 2 2 3" xfId="7674" xr:uid="{B211FDE5-5274-446B-866A-4C55D915BC12}"/>
    <cellStyle name="Comma 2 12 2 2 3 2" xfId="12634" xr:uid="{1D2A3EFF-81BB-4348-B15F-55C6409F1743}"/>
    <cellStyle name="Comma 2 12 2 2 3 3" xfId="14569" xr:uid="{EB387517-C331-4697-A21B-ABB90D92997C}"/>
    <cellStyle name="Comma 2 12 2 2 4" xfId="10542" xr:uid="{2F58445E-8475-452D-A531-CEBD627AB23E}"/>
    <cellStyle name="Comma 2 12 2 2 5" xfId="5572" xr:uid="{D961F256-3BCA-4B76-9CC5-80B1429671CC}"/>
    <cellStyle name="Comma 2 12 2 2 6" xfId="14068" xr:uid="{5985B305-3A88-4DFD-A178-8A7F43791D27}"/>
    <cellStyle name="Comma 2 12 2 3" xfId="6240" xr:uid="{BC390F90-CB5A-4D15-A2D3-6A91E407E5DE}"/>
    <cellStyle name="Comma 2 12 2 3 2" xfId="11200" xr:uid="{8A953DFF-66A5-458C-8AD8-C236085285F7}"/>
    <cellStyle name="Comma 2 12 2 4" xfId="7286" xr:uid="{96822F4B-9568-439E-847E-1DBE5666B954}"/>
    <cellStyle name="Comma 2 12 2 4 2" xfId="12246" xr:uid="{B923E0A5-CE12-481A-8E46-798E14B5840D}"/>
    <cellStyle name="Comma 2 12 2 5" xfId="10146" xr:uid="{E6C33DA6-2512-40E7-ADB1-3EC1773B5CC0}"/>
    <cellStyle name="Comma 2 12 2 6" xfId="15036" xr:uid="{FF24FFAB-C245-490A-AA93-FD100E676D21}"/>
    <cellStyle name="Comma 2 12 3" xfId="5476" xr:uid="{61307D47-DD28-4C03-9481-FA9FC5B5666D}"/>
    <cellStyle name="Comma 2 12 3 2" xfId="6539" xr:uid="{7FAFA016-D211-4921-9282-42745E8E5D2D}"/>
    <cellStyle name="Comma 2 12 3 2 2" xfId="11499" xr:uid="{9E44A7C1-BF67-46DF-A5A0-FC35E9021CB0}"/>
    <cellStyle name="Comma 2 12 3 3" xfId="7585" xr:uid="{594AC188-533C-4E89-8D97-26E8FA537996}"/>
    <cellStyle name="Comma 2 12 3 3 2" xfId="12545" xr:uid="{95BC7357-DB62-4780-9520-D0213B9622B5}"/>
    <cellStyle name="Comma 2 12 3 4" xfId="10452" xr:uid="{8941EF8F-0BBE-420B-ADA9-A36ABED6316C}"/>
    <cellStyle name="Comma 2 12 3 5" xfId="14564" xr:uid="{6D504131-9BEF-4906-BB87-35401027065D}"/>
    <cellStyle name="Comma 2 12 4" xfId="5913" xr:uid="{30BE8B95-733B-41B5-B31C-F24DE53658F7}"/>
    <cellStyle name="Comma 2 12 4 2" xfId="10873" xr:uid="{B052475C-2ABB-44ED-A2FF-4899BFDC211D}"/>
    <cellStyle name="Comma 2 12 5" xfId="6959" xr:uid="{00D4CBC7-784C-4B01-A64E-98EFEFFB2744}"/>
    <cellStyle name="Comma 2 12 5 2" xfId="11919" xr:uid="{A83D05DC-B765-4D29-8BB5-6B8643BB0F4B}"/>
    <cellStyle name="Comma 2 12 6" xfId="8616" xr:uid="{3E9D88E7-743B-4DD0-9DF8-2451525AC7F6}"/>
    <cellStyle name="Comma 2 12 7" xfId="3097" xr:uid="{9FA9454C-2CBC-47FD-A1A1-61E5825D2E28}"/>
    <cellStyle name="Comma 2 12 8" xfId="14064" xr:uid="{0641CAA9-8809-4669-A221-9644B3E1C101}"/>
    <cellStyle name="Comma 2 13" xfId="583" xr:uid="{69D376F2-E404-424F-A47D-808B4368B853}"/>
    <cellStyle name="Comma 2 13 2" xfId="3213" xr:uid="{6366682E-E85B-45C1-9E8B-3E4971EBCDE5}"/>
    <cellStyle name="Comma 2 13 2 2" xfId="15062" xr:uid="{05168665-84A7-4323-91D8-A46E782BF70E}"/>
    <cellStyle name="Comma 2 13 3" xfId="14588" xr:uid="{BE19BD5E-EA1B-4E5E-8485-20DB0D968083}"/>
    <cellStyle name="Comma 2 13 4" xfId="14090" xr:uid="{414F970A-0108-44F6-80B7-4D2D5F691FDA}"/>
    <cellStyle name="Comma 2 14" xfId="613" xr:uid="{E16D8FA8-299B-4B77-94D9-9140863C6327}"/>
    <cellStyle name="Comma 2 14 2" xfId="5718" xr:uid="{7388EFDB-6E90-4879-935E-98761C9BF72C}"/>
    <cellStyle name="Comma 2 14 2 2" xfId="10678" xr:uid="{31A7B533-5263-4CA5-A77C-6DFE38E6B5EA}"/>
    <cellStyle name="Comma 2 14 3" xfId="6763" xr:uid="{40EFE918-99DC-425C-A5C0-0AA236508A6A}"/>
    <cellStyle name="Comma 2 14 3 2" xfId="11723" xr:uid="{816AA59E-0713-42CC-A55F-D31F586DBB8C}"/>
    <cellStyle name="Comma 2 14 4" xfId="7851" xr:uid="{F97CC3B2-1A22-49C7-99AB-EB48FBA4CF55}"/>
    <cellStyle name="Comma 2 14 5" xfId="952" xr:uid="{0C74E7DC-3F21-48DE-A8AF-8307263BCF28}"/>
    <cellStyle name="Comma 2 15" xfId="635" xr:uid="{975748F1-A098-46E8-8582-8B744525276C}"/>
    <cellStyle name="Comma 2 15 2" xfId="6000" xr:uid="{89F3B5DE-5ABE-40CB-9208-06C338491BEE}"/>
    <cellStyle name="Comma 2 15 2 2" xfId="10960" xr:uid="{85EC27E9-F660-45C6-8A4C-BEDBE5610C2D}"/>
    <cellStyle name="Comma 2 15 2 3" xfId="14673" xr:uid="{B20988F1-888B-4CC4-95C1-DBB2DBBC378F}"/>
    <cellStyle name="Comma 2 15 3" xfId="7046" xr:uid="{9053872C-56C3-4E30-9B43-2C6D60AB5C82}"/>
    <cellStyle name="Comma 2 15 3 2" xfId="12006" xr:uid="{596353A3-B262-4CFB-A24F-F0B87EE31811}"/>
    <cellStyle name="Comma 2 15 3 3" xfId="14227" xr:uid="{5AA9427A-0ACF-4A62-B731-7AADA63972BA}"/>
    <cellStyle name="Comma 2 15 4" xfId="9803" xr:uid="{00022FBD-B929-4E73-A794-843B3947523A}"/>
    <cellStyle name="Comma 2 15 5" xfId="4770" xr:uid="{8A1032B7-F225-4513-B26F-86A21C5F6CF1}"/>
    <cellStyle name="Comma 2 15 6" xfId="13680" xr:uid="{512757BB-B9D3-4976-BEF4-A9F5978D3F2D}"/>
    <cellStyle name="Comma 2 16" xfId="4773" xr:uid="{3A7F77E5-653A-4CC6-A4B0-222C6C834476}"/>
    <cellStyle name="Comma 2 16 2" xfId="4885" xr:uid="{7BA0DE5B-7F0F-4F47-A9D3-50E679E68CA4}"/>
    <cellStyle name="Comma 2 16 2 2" xfId="6014" xr:uid="{8E5839CC-1C71-4752-BA1B-21472C1FA9BE}"/>
    <cellStyle name="Comma 2 16 2 2 2" xfId="10974" xr:uid="{1E0A50B3-64A1-4947-B910-35A5F6A4ACFC}"/>
    <cellStyle name="Comma 2 16 2 3" xfId="7060" xr:uid="{34F509FE-5A4C-4D1F-BAB5-BA036292771B}"/>
    <cellStyle name="Comma 2 16 2 3 2" xfId="12020" xr:uid="{A3E6D17E-096B-4849-8CCA-DF63A94F1147}"/>
    <cellStyle name="Comma 2 16 2 4" xfId="9912" xr:uid="{6CC76B04-0BCB-48BB-9744-84E882B6A3AD}"/>
    <cellStyle name="Comma 2 16 2 5" xfId="14616" xr:uid="{08BCEE9E-FC36-4D62-AB4C-09944887DC6A}"/>
    <cellStyle name="Comma 2 16 3" xfId="6003" xr:uid="{B40A47CF-4622-4B9F-A7B7-F53906D7A332}"/>
    <cellStyle name="Comma 2 16 3 2" xfId="10963" xr:uid="{70EA3263-EC29-4C3F-A9F7-E31DCB31882D}"/>
    <cellStyle name="Comma 2 16 4" xfId="7049" xr:uid="{9CB6CC35-F346-4E8B-8DC7-8223FA4ACE1A}"/>
    <cellStyle name="Comma 2 16 4 2" xfId="12009" xr:uid="{5B94952B-A2D0-41A1-988E-F31F3D2C9B9D}"/>
    <cellStyle name="Comma 2 16 5" xfId="9806" xr:uid="{4F4BA2CE-CFC0-4CE9-82F7-A0D5210BB5C8}"/>
    <cellStyle name="Comma 2 16 6" xfId="13689" xr:uid="{6BB9F9A8-CF03-48DC-8874-2996B878AB30}"/>
    <cellStyle name="Comma 2 17" xfId="4778" xr:uid="{7D5583B8-2BEA-4191-98E9-BCE1805DA817}"/>
    <cellStyle name="Comma 2 17 2" xfId="6007" xr:uid="{8E0D1FD7-E639-49BD-9670-4382DFA2C7FD}"/>
    <cellStyle name="Comma 2 17 2 2" xfId="10967" xr:uid="{B543AA01-6840-4369-9A16-71A859EC3B08}"/>
    <cellStyle name="Comma 2 17 3" xfId="7053" xr:uid="{DFF4B68F-F7AE-43D6-A5CF-D5568A8A7B70}"/>
    <cellStyle name="Comma 2 17 3 2" xfId="12013" xr:uid="{6BB74416-1DA5-443F-A452-41A19E92EFD7}"/>
    <cellStyle name="Comma 2 17 4" xfId="9810" xr:uid="{0B649BE5-45FB-4196-BA97-F69806D4674C}"/>
    <cellStyle name="Comma 2 17 5" xfId="15107" xr:uid="{81268C12-9A70-4089-99AF-D56C1DCD0A9C}"/>
    <cellStyle name="Comma 2 18" xfId="4921" xr:uid="{1592BE55-8A92-4771-BCB9-20FAB1CD0DBA}"/>
    <cellStyle name="Comma 2 18 2" xfId="6045" xr:uid="{B190273C-BD6F-409A-986B-30E84209E44E}"/>
    <cellStyle name="Comma 2 18 2 2" xfId="11005" xr:uid="{45503358-5C31-4955-9CDA-1D007223BA5C}"/>
    <cellStyle name="Comma 2 18 3" xfId="7091" xr:uid="{740F49F6-787E-4C62-95DF-2C365DF10762}"/>
    <cellStyle name="Comma 2 18 3 2" xfId="12051" xr:uid="{A1F8E40F-3E22-45E6-ACF2-152569120A20}"/>
    <cellStyle name="Comma 2 18 4" xfId="9943" xr:uid="{E848EA62-6536-4349-8FE7-9E3619DA65D6}"/>
    <cellStyle name="Comma 2 18 5" xfId="13629" xr:uid="{E4C9DEC1-C1AB-4001-9670-4CA3C1BEEF13}"/>
    <cellStyle name="Comma 2 19" xfId="5255" xr:uid="{F2208AEA-2170-4D43-8877-B79C09B9E4D3}"/>
    <cellStyle name="Comma 2 19 2" xfId="6344" xr:uid="{C3AB09F9-72FA-40C0-BC2F-2047CAA180A8}"/>
    <cellStyle name="Comma 2 19 2 2" xfId="11304" xr:uid="{B6D0A150-EEC1-4AEF-A168-D2788D529F96}"/>
    <cellStyle name="Comma 2 19 3" xfId="7390" xr:uid="{E3920671-40EC-4874-A414-D44026B98B13}"/>
    <cellStyle name="Comma 2 19 3 2" xfId="12350" xr:uid="{D48F00D7-2832-420C-8048-F07593403359}"/>
    <cellStyle name="Comma 2 19 4" xfId="10250" xr:uid="{DA173298-07A1-44A8-B712-16D63082B79F}"/>
    <cellStyle name="Comma 2 2" xfId="13" xr:uid="{00000000-0005-0000-0000-000006000000}"/>
    <cellStyle name="Comma 2 2 10" xfId="376" xr:uid="{74DE93D4-407C-4B23-AA57-6FB1A550EDAE}"/>
    <cellStyle name="Comma 2 2 10 2" xfId="11724" xr:uid="{1B26B444-BDAB-442C-A0E0-7E3EB65C7160}"/>
    <cellStyle name="Comma 2 2 10 2 2" xfId="14890" xr:uid="{61D57327-EC75-43BD-84B2-37A90C2633AB}"/>
    <cellStyle name="Comma 2 2 10 3" xfId="6764" xr:uid="{298E8551-5CF2-404D-AB90-AB130CBAE207}"/>
    <cellStyle name="Comma 2 2 10 3 2" xfId="14418" xr:uid="{51B2719D-3AEF-4305-A8BD-A7DA26E139D5}"/>
    <cellStyle name="Comma 2 2 10 4" xfId="13915" xr:uid="{CC3299B1-29AE-43D1-8B44-C33094A111CA}"/>
    <cellStyle name="Comma 2 2 11" xfId="342" xr:uid="{CEE2D880-59DB-4BD0-A028-F10D133DD722}"/>
    <cellStyle name="Comma 2 2 11 2" xfId="7852" xr:uid="{BAE4FC7C-1FAB-421D-B731-AE344FBD3000}"/>
    <cellStyle name="Comma 2 2 11 2 2" xfId="14864" xr:uid="{3CA2E3CA-D1AD-4DDD-9022-D1349189AF1E}"/>
    <cellStyle name="Comma 2 2 11 3" xfId="953" xr:uid="{8E8F3D45-20EB-4D00-828D-669467491A57}"/>
    <cellStyle name="Comma 2 2 11 3 2" xfId="14396" xr:uid="{C5472B29-ACBB-4F9F-A4E9-942C7B2E02D9}"/>
    <cellStyle name="Comma 2 2 11 4" xfId="13888" xr:uid="{1E8DC36F-EC84-4CD0-8910-19F3CD1BCA63}"/>
    <cellStyle name="Comma 2 2 12" xfId="540" xr:uid="{ECB85024-EC64-4DF6-8C9D-284C97A7BE9A}"/>
    <cellStyle name="Comma 2 2 12 2" xfId="15033" xr:uid="{FAAF0A91-53F2-4040-9B5A-FF07FEA5FF6A}"/>
    <cellStyle name="Comma 2 2 12 3" xfId="14561" xr:uid="{7097EF1D-AFD3-4B3E-B970-F147A1BA7EBF}"/>
    <cellStyle name="Comma 2 2 12 4" xfId="14061" xr:uid="{E85333FA-43AE-4AEE-BBB3-CDDA2AF76648}"/>
    <cellStyle name="Comma 2 2 13" xfId="152" xr:uid="{05C0DDF6-A2F4-4A93-881C-F95410935FCE}"/>
    <cellStyle name="Comma 2 2 13 2" xfId="14251" xr:uid="{834EE92C-BB5B-4264-8A2D-4714ADFFAC49}"/>
    <cellStyle name="Comma 2 2 14" xfId="673" xr:uid="{A261D7DD-D7F6-44F7-9311-4C2D40AF41A4}"/>
    <cellStyle name="Comma 2 2 14 2" xfId="14631" xr:uid="{2A914339-2DA7-45DA-A5E1-5F7716B6DB2A}"/>
    <cellStyle name="Comma 2 2 14 3" xfId="13663" xr:uid="{7398B301-64F7-4D41-8C84-06CB0F7EC742}"/>
    <cellStyle name="Comma 2 2 15" xfId="4880" xr:uid="{F74F146A-36D6-4640-91A6-B9874BB2BE44}"/>
    <cellStyle name="Comma 2 2 15 2" xfId="4898" xr:uid="{C0800106-CA29-400C-BB42-CE25613DE9D4}"/>
    <cellStyle name="Comma 2 2 15 2 2" xfId="6024" xr:uid="{E66442F9-FB96-40CB-B07B-AE2D5C749020}"/>
    <cellStyle name="Comma 2 2 15 2 2 2" xfId="10984" xr:uid="{1B82C664-4A10-4049-BFCB-626A46F9F612}"/>
    <cellStyle name="Comma 2 2 15 2 3" xfId="7070" xr:uid="{286FDA10-958E-4355-9411-E3B3C3D0F03F}"/>
    <cellStyle name="Comma 2 2 15 2 3 2" xfId="12030" xr:uid="{CFFBAE0B-01D1-45F6-9CD3-8C98E2396D2A}"/>
    <cellStyle name="Comma 2 2 15 2 4" xfId="9922" xr:uid="{3915212F-6C4B-4F43-A89C-F7604DA60FED}"/>
    <cellStyle name="Comma 2 2 15 3" xfId="6012" xr:uid="{DBDF2B5A-51FF-4FC7-A3DA-4ABA22EE8A83}"/>
    <cellStyle name="Comma 2 2 15 3 2" xfId="10972" xr:uid="{C692B36F-10DC-4E7D-8B57-D1B418E113CB}"/>
    <cellStyle name="Comma 2 2 15 4" xfId="7058" xr:uid="{7C72F814-7E29-42BE-8708-1EEAC66F9671}"/>
    <cellStyle name="Comma 2 2 15 4 2" xfId="12018" xr:uid="{121C29C7-AF9A-4954-89CD-021FCFA00364}"/>
    <cellStyle name="Comma 2 2 15 5" xfId="9909" xr:uid="{42141DF1-B42E-4EA7-9DA3-ECEB1D488CE8}"/>
    <cellStyle name="Comma 2 2 15 6" xfId="14700" xr:uid="{0DA6E022-C302-475A-96E1-ABF03F4AE557}"/>
    <cellStyle name="Comma 2 2 16" xfId="14202" xr:uid="{633377E2-FA1A-45AC-B2E6-86B81C480ACD}"/>
    <cellStyle name="Comma 2 2 17" xfId="15125" xr:uid="{6427B99B-25FC-4208-A024-22FFA1C0EF2B}"/>
    <cellStyle name="Comma 2 2 18" xfId="13716" xr:uid="{7364410D-88E4-45A8-82F5-D3340427D2B6}"/>
    <cellStyle name="Comma 2 2 19" xfId="13646" xr:uid="{3DF5E390-BA06-4A10-8126-28F9EAEF06F3}"/>
    <cellStyle name="Comma 2 2 2" xfId="51" xr:uid="{00000000-0005-0000-0000-000007000000}"/>
    <cellStyle name="Comma 2 2 2 2" xfId="84" xr:uid="{00000000-0005-0000-0000-000008000000}"/>
    <cellStyle name="Comma 2 2 2 2 2" xfId="316" xr:uid="{7C6A1441-03F1-45BE-9876-0650ED5365E7}"/>
    <cellStyle name="Comma 2 2 2 2 2 2" xfId="504" xr:uid="{E26B144A-59B6-4A01-83C0-64CDDC789388}"/>
    <cellStyle name="Comma 2 2 2 2 2 2 2" xfId="11007" xr:uid="{5B0582B1-B45B-451A-A5A8-DCB35B369B76}"/>
    <cellStyle name="Comma 2 2 2 2 2 2 2 2" xfId="15006" xr:uid="{4E22C9BA-EFE3-49B4-851A-28FA4D7ED95F}"/>
    <cellStyle name="Comma 2 2 2 2 2 2 3" xfId="14533" xr:uid="{BF53A6B9-3157-440E-A31B-CCEBFD1B669C}"/>
    <cellStyle name="Comma 2 2 2 2 2 2 4" xfId="14032" xr:uid="{274DD20B-1BBC-4430-BC74-810C64CBE0CE}"/>
    <cellStyle name="Comma 2 2 2 2 2 3" xfId="6047" xr:uid="{568F5002-4685-4F06-AA79-A17CDD839D25}"/>
    <cellStyle name="Comma 2 2 2 2 2 3 2" xfId="14846" xr:uid="{45D22E52-15E6-485F-882F-B8BE4DEC05CA}"/>
    <cellStyle name="Comma 2 2 2 2 2 4" xfId="14378" xr:uid="{E164513D-CB15-4F02-856D-6BAB21B0AFAE}"/>
    <cellStyle name="Comma 2 2 2 2 2 5" xfId="13867" xr:uid="{3698ABB4-DA91-4ADF-A0CC-5942CE391B53}"/>
    <cellStyle name="Comma 2 2 2 2 3" xfId="252" xr:uid="{056D81A8-184D-4108-A5AB-E41D7688DEF0}"/>
    <cellStyle name="Comma 2 2 2 2 3 2" xfId="460" xr:uid="{58CCF877-F1B8-4DE7-8FDD-6F504D809966}"/>
    <cellStyle name="Comma 2 2 2 2 3 2 2" xfId="12053" xr:uid="{796C0965-CB1D-42DE-8103-7288B195F796}"/>
    <cellStyle name="Comma 2 2 2 2 3 2 2 2" xfId="14962" xr:uid="{4EED07E3-D010-4112-9DAC-1B62DA5DC901}"/>
    <cellStyle name="Comma 2 2 2 2 3 2 3" xfId="14489" xr:uid="{DD87A5ED-2618-4E45-9945-8DF2DF3555D0}"/>
    <cellStyle name="Comma 2 2 2 2 3 2 4" xfId="13988" xr:uid="{FC8C8F0D-679B-4A96-9573-C616664B1B8A}"/>
    <cellStyle name="Comma 2 2 2 2 3 3" xfId="7093" xr:uid="{2FA174B0-649C-4FD2-8D00-CEA7D9AF04F1}"/>
    <cellStyle name="Comma 2 2 2 2 3 3 2" xfId="14786" xr:uid="{5F74018D-9A87-490C-A6E2-FAA653F9E865}"/>
    <cellStyle name="Comma 2 2 2 2 3 4" xfId="14330" xr:uid="{CF4E2363-B88E-45C0-A3B2-3F2159110C00}"/>
    <cellStyle name="Comma 2 2 2 2 3 5" xfId="13806" xr:uid="{52277A56-9136-431F-8608-0139D52F3914}"/>
    <cellStyle name="Comma 2 2 2 2 4" xfId="423" xr:uid="{D912DE05-7EC2-4685-AD3F-BCC5EF3759DF}"/>
    <cellStyle name="Comma 2 2 2 2 4 2" xfId="9945" xr:uid="{465DE9AB-439D-41FA-977B-C3D2F8E69049}"/>
    <cellStyle name="Comma 2 2 2 2 4 2 2" xfId="14925" xr:uid="{1E326060-0D1A-4B34-9D27-454B4272EF14}"/>
    <cellStyle name="Comma 2 2 2 2 4 3" xfId="14452" xr:uid="{7E5003E2-A4E1-4D21-A3E0-AE71988E57C0}"/>
    <cellStyle name="Comma 2 2 2 2 4 4" xfId="13951" xr:uid="{5A466BDB-DA6C-438F-A594-7E49EB8AD35D}"/>
    <cellStyle name="Comma 2 2 2 2 5" xfId="211" xr:uid="{A53E0870-2F03-41EE-9E4D-E8BE4717C602}"/>
    <cellStyle name="Comma 2 2 2 2 5 2" xfId="14746" xr:uid="{D38A4AF2-D644-4819-B0B9-E30F5920930C}"/>
    <cellStyle name="Comma 2 2 2 2 6" xfId="4923" xr:uid="{96944BDD-5F3D-457D-8239-96B8A6921131}"/>
    <cellStyle name="Comma 2 2 2 2 6 2" xfId="14293" xr:uid="{88F4D3E9-5B54-4D3B-BAAE-85B828B5A92E}"/>
    <cellStyle name="Comma 2 2 2 2 7" xfId="13766" xr:uid="{2C541365-D5CE-4B0F-9ACA-8456B19A2047}"/>
    <cellStyle name="Comma 2 2 2 3" xfId="288" xr:uid="{9133307B-C8F6-4FC4-97E5-A937AEA23495}"/>
    <cellStyle name="Comma 2 2 2 3 2" xfId="484" xr:uid="{8D51C205-32C7-4554-9522-46213557A366}"/>
    <cellStyle name="Comma 2 2 2 3 2 2" xfId="11306" xr:uid="{F006768B-FD24-4213-BEE7-CEB4CC01B2C8}"/>
    <cellStyle name="Comma 2 2 2 3 2 2 2" xfId="14986" xr:uid="{71FFEE2C-1081-4E7E-9F65-9F6FAE4B9312}"/>
    <cellStyle name="Comma 2 2 2 3 2 3" xfId="6346" xr:uid="{F456AEF5-E915-4DED-B556-052D33FD76EC}"/>
    <cellStyle name="Comma 2 2 2 3 2 3 2" xfId="14513" xr:uid="{D0C41FA7-32E4-41A5-9971-09CF483F387B}"/>
    <cellStyle name="Comma 2 2 2 3 2 4" xfId="14012" xr:uid="{3365AF71-AEFA-4D40-BBFC-527227DA8043}"/>
    <cellStyle name="Comma 2 2 2 3 3" xfId="7392" xr:uid="{57A49D97-C6A3-4133-9E82-D30C1142DEAA}"/>
    <cellStyle name="Comma 2 2 2 3 3 2" xfId="12352" xr:uid="{2E2D56EC-2BFA-4C64-B76A-EA17EEDF3A40}"/>
    <cellStyle name="Comma 2 2 2 3 3 3" xfId="14819" xr:uid="{82AE2CE7-9EBD-45FB-94B4-5CEB7CB57EA6}"/>
    <cellStyle name="Comma 2 2 2 3 4" xfId="10252" xr:uid="{80394E3A-A5AB-4869-A1B9-C49E2C2AFCEC}"/>
    <cellStyle name="Comma 2 2 2 3 4 2" xfId="14357" xr:uid="{BB70A1FB-B9C3-4B85-9999-4186DE65FDB4}"/>
    <cellStyle name="Comma 2 2 2 3 5" xfId="5257" xr:uid="{60468CE5-2C31-4C2D-BF33-399AA9922AF9}"/>
    <cellStyle name="Comma 2 2 2 3 6" xfId="13839" xr:uid="{AB31D7FF-1804-42F5-8EA3-5F9B707DC29E}"/>
    <cellStyle name="Comma 2 2 2 4" xfId="232" xr:uid="{2B9738C8-343F-49FF-AF10-AA82A145CEF4}"/>
    <cellStyle name="Comma 2 2 2 4 2" xfId="440" xr:uid="{A673904F-FFB8-4412-9189-AC501CBEE50A}"/>
    <cellStyle name="Comma 2 2 2 4 2 2" xfId="10680" xr:uid="{DED655B2-E58C-4D8C-B7F9-1221A06F7C93}"/>
    <cellStyle name="Comma 2 2 2 4 2 2 2" xfId="14942" xr:uid="{675C457A-2B88-4517-A717-8ABF0546632C}"/>
    <cellStyle name="Comma 2 2 2 4 2 3" xfId="14469" xr:uid="{D5D252CF-F6D0-4AB4-8214-6F231B2E74D6}"/>
    <cellStyle name="Comma 2 2 2 4 2 4" xfId="13968" xr:uid="{D419B0F2-5A54-409B-B814-3021FE182040}"/>
    <cellStyle name="Comma 2 2 2 4 3" xfId="5720" xr:uid="{65D21B3F-88B8-466D-B040-BDAE63D4B2AB}"/>
    <cellStyle name="Comma 2 2 2 4 3 2" xfId="14766" xr:uid="{225F360F-4537-40C0-89C6-00C7CD7BD6CE}"/>
    <cellStyle name="Comma 2 2 2 4 4" xfId="14310" xr:uid="{22806CAD-4FB1-4DFA-BF60-8E955D1C9B13}"/>
    <cellStyle name="Comma 2 2 2 4 5" xfId="13786" xr:uid="{2793B67A-84D3-4DD1-ABCA-DC34C8F4F8FC}"/>
    <cellStyle name="Comma 2 2 2 5" xfId="400" xr:uid="{9C0D2F35-9028-4D84-9530-27353B698599}"/>
    <cellStyle name="Comma 2 2 2 5 2" xfId="11725" xr:uid="{BC7F882A-C28A-4E32-9AAB-C33B35C571E9}"/>
    <cellStyle name="Comma 2 2 2 5 2 2" xfId="14904" xr:uid="{7CC946E8-9E95-4431-84AD-F92396DE9C32}"/>
    <cellStyle name="Comma 2 2 2 5 3" xfId="6765" xr:uid="{22A19CCF-ECFA-4384-BDDF-929D18752DB6}"/>
    <cellStyle name="Comma 2 2 2 5 3 2" xfId="14431" xr:uid="{32C50F98-B26A-4AF8-B9BA-DC2A8A37E5A5}"/>
    <cellStyle name="Comma 2 2 2 5 4" xfId="13930" xr:uid="{3F2A9738-3184-48FB-9074-7334ED2C5C33}"/>
    <cellStyle name="Comma 2 2 2 6" xfId="181" xr:uid="{EF7A30F0-37E0-4A26-A154-A17807F94C51}"/>
    <cellStyle name="Comma 2 2 2 6 2" xfId="12702" xr:uid="{9DEF6437-2FDE-4CBD-A26E-86308E379734}"/>
    <cellStyle name="Comma 2 2 2 6 2 2" xfId="14269" xr:uid="{8BB88266-272E-44C8-9B92-74EF02A9A0CE}"/>
    <cellStyle name="Comma 2 2 2 6 3" xfId="7761" xr:uid="{E9E8D2BD-3836-4046-AE96-18AF9F049442}"/>
    <cellStyle name="Comma 2 2 2 6 4" xfId="13737" xr:uid="{1BD2DE3F-5966-4C18-A5D5-2E857ECF0A5E}"/>
    <cellStyle name="Comma 2 2 2 7" xfId="656" xr:uid="{B80FFB8A-69DA-4AE3-BFDA-7F1582F5C097}"/>
    <cellStyle name="Comma 2 2 2 7 2" xfId="7853" xr:uid="{59ADFD36-E3A4-4B11-955B-9FC4C911820F}"/>
    <cellStyle name="Comma 2 2 2 7 3" xfId="14718" xr:uid="{E6EDCF6B-0278-4D16-B5C8-27D83DB801E1}"/>
    <cellStyle name="Comma 2 2 2 8" xfId="954" xr:uid="{14D794ED-5745-442C-BB6B-488B3BF5BE6E}"/>
    <cellStyle name="Comma 2 2 2 8 2" xfId="14180" xr:uid="{EA0AE46A-DB55-4222-8DD5-1E03D492EC6D}"/>
    <cellStyle name="Comma 2 2 2 9" xfId="13657" xr:uid="{A2B0C2E7-6351-46E3-BE9B-6EA8FEDAB6AA}"/>
    <cellStyle name="Comma 2 2 3" xfId="55" xr:uid="{00000000-0005-0000-0000-000009000000}"/>
    <cellStyle name="Comma 2 2 3 2" xfId="88" xr:uid="{00000000-0005-0000-0000-00000A000000}"/>
    <cellStyle name="Comma 2 2 3 2 2" xfId="320" xr:uid="{066EBDEA-9A4B-4BF9-A979-54AF8EFF78CF}"/>
    <cellStyle name="Comma 2 2 3 2 2 2" xfId="507" xr:uid="{3FA0B3AF-5F41-49B2-8FE0-66792E1BB616}"/>
    <cellStyle name="Comma 2 2 3 2 2 2 2" xfId="11092" xr:uid="{614376F4-9A8F-46F2-AF27-6C9CCEC39204}"/>
    <cellStyle name="Comma 2 2 3 2 2 2 2 2" xfId="15009" xr:uid="{727D4A43-F4BA-4712-BB84-CA7CC06735AD}"/>
    <cellStyle name="Comma 2 2 3 2 2 2 3" xfId="14536" xr:uid="{8737B86F-D020-4E53-9496-B681888C6C2C}"/>
    <cellStyle name="Comma 2 2 3 2 2 2 4" xfId="14035" xr:uid="{73A64D59-6534-497F-8CA4-39D9F300C6F8}"/>
    <cellStyle name="Comma 2 2 3 2 2 3" xfId="6132" xr:uid="{EBC1A82A-E431-4E6D-8998-C11811FDAA16}"/>
    <cellStyle name="Comma 2 2 3 2 2 3 2" xfId="14850" xr:uid="{8B3A9261-A02D-4B98-BB98-141F8A0E3A0E}"/>
    <cellStyle name="Comma 2 2 3 2 2 4" xfId="14381" xr:uid="{20DD0971-C0C1-4C5E-A983-30D6049939ED}"/>
    <cellStyle name="Comma 2 2 3 2 2 5" xfId="13871" xr:uid="{7490A640-583D-463D-BB85-F14967DD92C6}"/>
    <cellStyle name="Comma 2 2 3 2 3" xfId="255" xr:uid="{4EF1914A-213B-4546-A2EB-165038BA4F97}"/>
    <cellStyle name="Comma 2 2 3 2 3 2" xfId="463" xr:uid="{3220AC7F-AFB7-4FAF-A623-C192DF719B7F}"/>
    <cellStyle name="Comma 2 2 3 2 3 2 2" xfId="12138" xr:uid="{904DF013-431A-4ADF-AC46-6A71C1260EB0}"/>
    <cellStyle name="Comma 2 2 3 2 3 2 2 2" xfId="14965" xr:uid="{2A921DDE-BDA5-4C8C-9CDB-93ADC65CF50C}"/>
    <cellStyle name="Comma 2 2 3 2 3 2 3" xfId="14492" xr:uid="{D533FDC1-0239-464B-871C-137E2B4794DB}"/>
    <cellStyle name="Comma 2 2 3 2 3 2 4" xfId="13991" xr:uid="{56DAAF7F-AC13-4281-9759-074113AF534F}"/>
    <cellStyle name="Comma 2 2 3 2 3 3" xfId="7178" xr:uid="{11360D97-2D1B-4EC0-9388-1DFDCFE3CD96}"/>
    <cellStyle name="Comma 2 2 3 2 3 3 2" xfId="14789" xr:uid="{822004DC-772B-4F4C-A5E0-C81D17439283}"/>
    <cellStyle name="Comma 2 2 3 2 3 4" xfId="14333" xr:uid="{E604B6CD-7F01-458E-BC0E-26C7677AF9F4}"/>
    <cellStyle name="Comma 2 2 3 2 3 5" xfId="13809" xr:uid="{5BD613AB-6FE3-4060-906F-98DC947E7777}"/>
    <cellStyle name="Comma 2 2 3 2 4" xfId="426" xr:uid="{414E8A6B-2730-4D6A-854B-74D903654488}"/>
    <cellStyle name="Comma 2 2 3 2 4 2" xfId="10033" xr:uid="{8D9123F7-A047-4E8D-A386-2D50E8943E87}"/>
    <cellStyle name="Comma 2 2 3 2 4 2 2" xfId="14928" xr:uid="{C45B1BEA-9AC7-4A6E-85B0-73FC97107A50}"/>
    <cellStyle name="Comma 2 2 3 2 4 3" xfId="14455" xr:uid="{80144B00-A7DD-47B8-A0AB-FC9D308C6E57}"/>
    <cellStyle name="Comma 2 2 3 2 4 4" xfId="13954" xr:uid="{7FDDCC59-488A-4AE7-8FBF-524F80EE88CF}"/>
    <cellStyle name="Comma 2 2 3 2 5" xfId="215" xr:uid="{EACA240D-E5A5-4423-A615-51472F889E67}"/>
    <cellStyle name="Comma 2 2 3 2 5 2" xfId="14750" xr:uid="{52352050-6934-41E0-884F-2DEDD9612429}"/>
    <cellStyle name="Comma 2 2 3 2 6" xfId="5019" xr:uid="{6CE4294F-F199-4513-A792-A8FC6A6D0DD6}"/>
    <cellStyle name="Comma 2 2 3 2 6 2" xfId="14296" xr:uid="{5A05CF0F-5ACB-48AE-9F3E-6589A9348576}"/>
    <cellStyle name="Comma 2 2 3 2 7" xfId="13770" xr:uid="{CC83106A-5F8D-4463-8037-C1DBD2E466D1}"/>
    <cellStyle name="Comma 2 2 3 3" xfId="81" xr:uid="{00000000-0005-0000-0000-00000B000000}"/>
    <cellStyle name="Comma 2 2 3 3 2" xfId="314" xr:uid="{D0635741-8FD6-48BB-98AC-13242A78E781}"/>
    <cellStyle name="Comma 2 2 3 3 2 2" xfId="502" xr:uid="{5DF9E717-8327-47C8-8D0A-A67C683284A2}"/>
    <cellStyle name="Comma 2 2 3 3 2 2 2" xfId="11391" xr:uid="{0F519635-1247-4CBC-9628-356D57CF6788}"/>
    <cellStyle name="Comma 2 2 3 3 2 2 2 2" xfId="15004" xr:uid="{3BE87FC2-B668-43DB-88A2-1B94A830C521}"/>
    <cellStyle name="Comma 2 2 3 3 2 2 3" xfId="14531" xr:uid="{CE61663D-AA84-4C8A-A864-CFF044EDC40F}"/>
    <cellStyle name="Comma 2 2 3 3 2 2 4" xfId="14030" xr:uid="{43C1EB4A-6949-4AD9-9229-01E440C07309}"/>
    <cellStyle name="Comma 2 2 3 3 2 3" xfId="6431" xr:uid="{BC55E612-6FAC-4B35-8F1D-AEFA83EDE973}"/>
    <cellStyle name="Comma 2 2 3 3 2 3 2" xfId="14844" xr:uid="{25C811F5-ECDD-48A4-80F3-2C1157ED2154}"/>
    <cellStyle name="Comma 2 2 3 3 2 4" xfId="14376" xr:uid="{31AE5728-A347-4152-81EE-6CF6CCBCEE8A}"/>
    <cellStyle name="Comma 2 2 3 3 2 5" xfId="13865" xr:uid="{E17F2AC6-787F-45C0-A9E1-25C02E2ACD2D}"/>
    <cellStyle name="Comma 2 2 3 3 3" xfId="250" xr:uid="{3577BF69-AE98-470E-99FD-17C37F995A65}"/>
    <cellStyle name="Comma 2 2 3 3 3 2" xfId="458" xr:uid="{B502B4FF-80FF-4470-95F5-7E3A5E4D0CE2}"/>
    <cellStyle name="Comma 2 2 3 3 3 2 2" xfId="12437" xr:uid="{DEA9A0EB-142C-459E-BE1B-C432750A5306}"/>
    <cellStyle name="Comma 2 2 3 3 3 2 2 2" xfId="14960" xr:uid="{B1B2B54C-E571-4EC6-B08A-B91D24AD7A3E}"/>
    <cellStyle name="Comma 2 2 3 3 3 2 3" xfId="14487" xr:uid="{AB8C1842-88F8-404B-B7DA-771FB0D46803}"/>
    <cellStyle name="Comma 2 2 3 3 3 2 4" xfId="13986" xr:uid="{FCE9A566-2347-4BCF-AC00-08253DEE0E7E}"/>
    <cellStyle name="Comma 2 2 3 3 3 3" xfId="7477" xr:uid="{61F58C1C-ACF2-4EEB-BF50-3E3B25679A2A}"/>
    <cellStyle name="Comma 2 2 3 3 3 3 2" xfId="14784" xr:uid="{EE8FF539-928D-4AE9-89B1-B8682096861D}"/>
    <cellStyle name="Comma 2 2 3 3 3 4" xfId="14328" xr:uid="{53741977-0446-4216-9590-03D26BED0B47}"/>
    <cellStyle name="Comma 2 2 3 3 3 5" xfId="13804" xr:uid="{024A2C73-73F2-459E-963F-8577909F7A42}"/>
    <cellStyle name="Comma 2 2 3 3 4" xfId="421" xr:uid="{C36E3312-68A7-4B5F-B3A6-2E4304ECA4A5}"/>
    <cellStyle name="Comma 2 2 3 3 4 2" xfId="10343" xr:uid="{2BC724A2-1CA3-4289-9758-5F1F43F121E3}"/>
    <cellStyle name="Comma 2 2 3 3 4 2 2" xfId="14923" xr:uid="{2AAD3DEB-3C1E-4809-8320-9F75D59BD32E}"/>
    <cellStyle name="Comma 2 2 3 3 4 3" xfId="14450" xr:uid="{CF9A60F5-D718-4054-9EDE-9EFF97112574}"/>
    <cellStyle name="Comma 2 2 3 3 4 4" xfId="13949" xr:uid="{C268762E-6641-4420-A456-C5BAE2043EBB}"/>
    <cellStyle name="Comma 2 2 3 3 5" xfId="209" xr:uid="{033F3636-2C99-4A95-B3C9-3F9B6920ECD3}"/>
    <cellStyle name="Comma 2 2 3 3 5 2" xfId="14744" xr:uid="{378F4B91-3559-47F1-8B47-B34B6F293508}"/>
    <cellStyle name="Comma 2 2 3 3 6" xfId="5353" xr:uid="{F41D2453-E011-457D-95F1-7DCB81FF851E}"/>
    <cellStyle name="Comma 2 2 3 3 6 2" xfId="14291" xr:uid="{11B9C490-7958-459D-882B-6774741365EA}"/>
    <cellStyle name="Comma 2 2 3 3 7" xfId="13764" xr:uid="{FDAAD6E1-B4E5-45A6-92BB-C2D2CA597B14}"/>
    <cellStyle name="Comma 2 2 3 4" xfId="292" xr:uid="{50B8AC53-8874-434E-A0CD-83450C88FCD6}"/>
    <cellStyle name="Comma 2 2 3 4 2" xfId="487" xr:uid="{D423099E-2B75-4332-9E21-7043BA234EBD}"/>
    <cellStyle name="Comma 2 2 3 4 2 2" xfId="10764" xr:uid="{C0689AA3-E3CD-47E3-A766-FB5B36BAC89A}"/>
    <cellStyle name="Comma 2 2 3 4 2 2 2" xfId="14989" xr:uid="{7E486D29-1AEE-4E47-A3E0-C525CCA5E962}"/>
    <cellStyle name="Comma 2 2 3 4 2 3" xfId="14516" xr:uid="{1DE930CE-39B7-4231-8E64-C0D4612BCBD1}"/>
    <cellStyle name="Comma 2 2 3 4 2 4" xfId="14015" xr:uid="{A651FA2A-8095-49BD-996D-AD2134295F38}"/>
    <cellStyle name="Comma 2 2 3 4 3" xfId="5804" xr:uid="{4E394873-9D12-47F0-8436-7470BCFBAA0A}"/>
    <cellStyle name="Comma 2 2 3 4 3 2" xfId="14823" xr:uid="{770ED6FD-44A4-4F87-B505-813191FC3A58}"/>
    <cellStyle name="Comma 2 2 3 4 4" xfId="14360" xr:uid="{9D663CF5-BD1A-461D-9015-DB934DD92209}"/>
    <cellStyle name="Comma 2 2 3 4 5" xfId="13843" xr:uid="{26F577B4-9BDA-4483-AC9C-5AF85D020984}"/>
    <cellStyle name="Comma 2 2 3 5" xfId="235" xr:uid="{EE54E4E8-11EF-482C-9CAD-E8FF9857391A}"/>
    <cellStyle name="Comma 2 2 3 5 2" xfId="443" xr:uid="{12248FB6-43FF-4394-AB05-63CADF91AB26}"/>
    <cellStyle name="Comma 2 2 3 5 2 2" xfId="11810" xr:uid="{E233293C-0387-484E-9F8A-19B7F0F3E00D}"/>
    <cellStyle name="Comma 2 2 3 5 2 2 2" xfId="14945" xr:uid="{A4C0CEA8-1B8C-4842-ACDF-5691089750F1}"/>
    <cellStyle name="Comma 2 2 3 5 2 3" xfId="14472" xr:uid="{F9192AF8-3FE0-46AB-B9DC-9AD69C7D57B6}"/>
    <cellStyle name="Comma 2 2 3 5 2 4" xfId="13971" xr:uid="{532357E3-BCB6-4630-A898-E2408A0FA75B}"/>
    <cellStyle name="Comma 2 2 3 5 3" xfId="6850" xr:uid="{24E9DD46-9761-4635-A566-4D894B3CE781}"/>
    <cellStyle name="Comma 2 2 3 5 3 2" xfId="14769" xr:uid="{9C0F769C-787D-4BA5-9821-270AF7E48E5F}"/>
    <cellStyle name="Comma 2 2 3 5 4" xfId="14313" xr:uid="{28DE64A5-4A53-4EBA-864D-1BB0BBAE5FFA}"/>
    <cellStyle name="Comma 2 2 3 5 5" xfId="13789" xr:uid="{E1894961-FD6F-4A14-98B4-C86AFBD952C4}"/>
    <cellStyle name="Comma 2 2 3 6" xfId="403" xr:uid="{06D0C0E9-CB71-4E8E-8B18-A3689F9E1B81}"/>
    <cellStyle name="Comma 2 2 3 6 2" xfId="12706" xr:uid="{94D5F754-ABD4-464D-AD77-BE4FBBB37E6F}"/>
    <cellStyle name="Comma 2 2 3 6 2 2" xfId="14907" xr:uid="{19C508E8-E857-4E2C-8A9B-7BFEC4BA9F66}"/>
    <cellStyle name="Comma 2 2 3 6 3" xfId="7765" xr:uid="{B11F1397-E937-4E47-A9B6-274E7830CB44}"/>
    <cellStyle name="Comma 2 2 3 6 3 2" xfId="14434" xr:uid="{614A37FF-18C8-4EC1-9B3E-3CFDC1DB6DF0}"/>
    <cellStyle name="Comma 2 2 3 6 4" xfId="13933" xr:uid="{67C21402-62C0-44CA-AFD1-F794A8A691D6}"/>
    <cellStyle name="Comma 2 2 3 7" xfId="185" xr:uid="{CF8E62B9-E2B3-40ED-8411-945A94F61FB8}"/>
    <cellStyle name="Comma 2 2 3 7 2" xfId="8109" xr:uid="{A56BEFB6-BE77-4CDF-9E59-2CDDBC86B13E}"/>
    <cellStyle name="Comma 2 2 3 7 3" xfId="14722" xr:uid="{ED8798ED-ED16-4B66-AE20-A6DAF1167B84}"/>
    <cellStyle name="Comma 2 2 3 8" xfId="1759" xr:uid="{DF73CA7A-14FE-4C5D-BF3C-EA70CCC66747}"/>
    <cellStyle name="Comma 2 2 3 8 2" xfId="14273" xr:uid="{542C4228-CD06-4DAE-823B-06C2DACAE9D4}"/>
    <cellStyle name="Comma 2 2 3 9" xfId="13741" xr:uid="{41A39C36-B4A3-45CD-9F63-0675977EB841}"/>
    <cellStyle name="Comma 2 2 4" xfId="64" xr:uid="{00000000-0005-0000-0000-00000C000000}"/>
    <cellStyle name="Comma 2 2 4 2" xfId="550" xr:uid="{F3F5DF00-1865-4202-8BA6-E47E26D0F1C2}"/>
    <cellStyle name="Comma 2 2 4 2 2" xfId="718" xr:uid="{B5E7DE01-EF45-4E9C-8D47-F5711E832E19}"/>
    <cellStyle name="Comma 2 2 4 2 2 2" xfId="11164" xr:uid="{1F25D1E7-2A66-4CC7-9A35-FBD9F23008A0}"/>
    <cellStyle name="Comma 2 2 4 2 2 3" xfId="6204" xr:uid="{4F8A9F36-0E0C-44F0-AEC6-3A2309729EE6}"/>
    <cellStyle name="Comma 2 2 4 2 2 4" xfId="15038" xr:uid="{FA0B6FAC-C476-4F03-9FDB-4C625F0F1214}"/>
    <cellStyle name="Comma 2 2 4 2 3" xfId="7250" xr:uid="{E3791EE6-0560-432F-81C3-39B3120323E3}"/>
    <cellStyle name="Comma 2 2 4 2 3 2" xfId="12210" xr:uid="{CF96027F-8317-4815-9CFD-7020D931D688}"/>
    <cellStyle name="Comma 2 2 4 2 3 3" xfId="14566" xr:uid="{9DDA0A7A-90E7-42F1-AE35-B7D88AFA9D64}"/>
    <cellStyle name="Comma 2 2 4 2 4" xfId="10109" xr:uid="{0A32F6CA-A658-40D2-B14E-DC64F44F8873}"/>
    <cellStyle name="Comma 2 2 4 2 4 2" xfId="15122" xr:uid="{3F2915AB-2637-4AB9-9072-51FF34F206F9}"/>
    <cellStyle name="Comma 2 2 4 2 5" xfId="5102" xr:uid="{09F35D07-CF52-4B71-9440-EBB1475C0192}"/>
    <cellStyle name="Comma 2 2 4 2 6" xfId="13643" xr:uid="{B9407AC5-1ADD-4046-9E31-28310E9CF106}"/>
    <cellStyle name="Comma 2 2 4 3" xfId="713" xr:uid="{038AB052-B6A5-41C3-B75E-DDBF8E0291F9}"/>
    <cellStyle name="Comma 2 2 4 3 2" xfId="6503" xr:uid="{F638E478-E164-4E30-8EC5-5ED5D9A9859B}"/>
    <cellStyle name="Comma 2 2 4 3 2 2" xfId="11463" xr:uid="{32EC628D-8291-4655-9E1F-A144B117E490}"/>
    <cellStyle name="Comma 2 2 4 3 3" xfId="7549" xr:uid="{A9FA8A9D-17D2-4043-93DC-C461BE419593}"/>
    <cellStyle name="Comma 2 2 4 3 3 2" xfId="12509" xr:uid="{F205E910-0F1C-45DB-9C6F-DA288AD96B01}"/>
    <cellStyle name="Comma 2 2 4 3 4" xfId="10415" xr:uid="{27E21BF1-8892-4952-AFA4-756730F4323C}"/>
    <cellStyle name="Comma 2 2 4 3 5" xfId="5436" xr:uid="{377C34EC-B36C-43E8-B038-12BC5E822005}"/>
    <cellStyle name="Comma 2 2 4 3 6" xfId="15147" xr:uid="{FED6F7A1-CDE4-499E-8389-97A70DCC2C41}"/>
    <cellStyle name="Comma 2 2 4 33" xfId="560" xr:uid="{E559A5B5-9F2E-44B4-BEE9-657447747672}"/>
    <cellStyle name="Comma 2 2 4 33 2" xfId="15044" xr:uid="{A77B6329-DE4A-4852-AE48-C6E936CCF94D}"/>
    <cellStyle name="Comma 2 2 4 33 3" xfId="14572" xr:uid="{C759F435-05F1-40C8-B452-266F20277DD1}"/>
    <cellStyle name="Comma 2 2 4 33 4" xfId="14071" xr:uid="{E06CAA82-BD68-4A2F-A29E-CF029891E3EA}"/>
    <cellStyle name="Comma 2 2 4 4" xfId="637" xr:uid="{14743776-E587-4CF5-B339-43F3904A959B}"/>
    <cellStyle name="Comma 2 2 4 4 2" xfId="727" xr:uid="{C0453F5F-38F0-48C6-9BDD-47632A24D407}"/>
    <cellStyle name="Comma 2 2 4 4 2 2" xfId="10836" xr:uid="{19F1CEA1-4843-4B86-A1BB-DFEB0199EC0D}"/>
    <cellStyle name="Comma 2 2 4 4 3" xfId="5876" xr:uid="{170C0438-0724-41B0-893B-982024FE5713}"/>
    <cellStyle name="Comma 2 2 4 5" xfId="6922" xr:uid="{52415B45-1F51-43D0-A29A-3DD76BF1BC84}"/>
    <cellStyle name="Comma 2 2 4 5 2" xfId="11882" xr:uid="{E6728ECD-CB4C-4B9D-B056-C49152109AB1}"/>
    <cellStyle name="Comma 2 2 4 6" xfId="8481" xr:uid="{AAEF341D-0E76-4DDA-B258-D3A5B9A309AA}"/>
    <cellStyle name="Comma 2 2 4 7" xfId="2637" xr:uid="{774ED520-1346-464D-A3E7-DC98C5891777}"/>
    <cellStyle name="Comma 2 2 5" xfId="59" xr:uid="{00000000-0005-0000-0000-00000D000000}"/>
    <cellStyle name="Comma 2 2 5 2" xfId="296" xr:uid="{FB556E4A-21E5-4752-BB5E-A8F4DC0EA352}"/>
    <cellStyle name="Comma 2 2 5 2 2" xfId="490" xr:uid="{AA3D3C7B-1B71-4287-B483-1D12CBA0CF93}"/>
    <cellStyle name="Comma 2 2 5 2 2 2" xfId="11215" xr:uid="{DBD27379-843B-4CDB-AE21-A4D999C13B2A}"/>
    <cellStyle name="Comma 2 2 5 2 2 2 2" xfId="14992" xr:uid="{58B42FAB-200C-4278-AC67-B5C95A2E0D12}"/>
    <cellStyle name="Comma 2 2 5 2 2 3" xfId="6255" xr:uid="{E9E6FF30-D5F0-4BC6-ACCC-20F76AC49EC3}"/>
    <cellStyle name="Comma 2 2 5 2 2 3 2" xfId="14519" xr:uid="{4D9EE51F-BD6D-4511-AAB5-A8031CD4020D}"/>
    <cellStyle name="Comma 2 2 5 2 2 4" xfId="14018" xr:uid="{A5A9DDE0-DB59-4D71-8A68-107E5799EEFA}"/>
    <cellStyle name="Comma 2 2 5 2 3" xfId="7301" xr:uid="{46ED1E04-3DC2-4F0A-873D-7D25EC9FA493}"/>
    <cellStyle name="Comma 2 2 5 2 3 2" xfId="12261" xr:uid="{D39763BF-214D-4373-B7B3-B0C87BEDBAC1}"/>
    <cellStyle name="Comma 2 2 5 2 3 3" xfId="14827" xr:uid="{E345A68B-42DF-448A-BE53-5E1F58060FB4}"/>
    <cellStyle name="Comma 2 2 5 2 4" xfId="10161" xr:uid="{5F77DA52-FACB-401C-B4CA-AE07804116EF}"/>
    <cellStyle name="Comma 2 2 5 2 4 2" xfId="14363" xr:uid="{6FEEC5A1-FE8C-4532-9EE9-A7BEA467ECFD}"/>
    <cellStyle name="Comma 2 2 5 2 5" xfId="5157" xr:uid="{EA6E2C72-638C-4EEA-89A9-7C4C19DD16BD}"/>
    <cellStyle name="Comma 2 2 5 2 6" xfId="13847" xr:uid="{3612EA9E-F239-412A-BA03-C4EDA2F4BD85}"/>
    <cellStyle name="Comma 2 2 5 3" xfId="238" xr:uid="{76ACDC43-725D-4579-A6DA-4336F2777B2A}"/>
    <cellStyle name="Comma 2 2 5 3 2" xfId="446" xr:uid="{45232E41-FCE6-41EF-B766-52AB2144F80F}"/>
    <cellStyle name="Comma 2 2 5 3 2 2" xfId="11515" xr:uid="{147D8303-C272-4796-B1CD-6BA2401149E6}"/>
    <cellStyle name="Comma 2 2 5 3 2 2 2" xfId="14948" xr:uid="{96829B50-1EC9-4E06-8EC2-AB8BC48824EE}"/>
    <cellStyle name="Comma 2 2 5 3 2 3" xfId="6555" xr:uid="{2A0006B6-1F73-4B84-988F-33155633993A}"/>
    <cellStyle name="Comma 2 2 5 3 2 3 2" xfId="14475" xr:uid="{E4621859-6093-48E3-84C4-1C088DA19DA7}"/>
    <cellStyle name="Comma 2 2 5 3 2 4" xfId="13974" xr:uid="{26D0BA1C-5ECF-4EB3-B11E-73E462B3F45F}"/>
    <cellStyle name="Comma 2 2 5 3 3" xfId="7601" xr:uid="{EBD4B7CB-3AB6-42A1-B784-6D68D24AA47C}"/>
    <cellStyle name="Comma 2 2 5 3 3 2" xfId="12561" xr:uid="{7066EF5D-3E99-4C77-A39B-BB533E99DDE3}"/>
    <cellStyle name="Comma 2 2 5 3 3 3" xfId="14772" xr:uid="{9DF1FBAB-1411-4CC7-8395-3DAD18C56E14}"/>
    <cellStyle name="Comma 2 2 5 3 4" xfId="10468" xr:uid="{1FF0838A-ECB1-4F6C-9FD7-D2EE080BF053}"/>
    <cellStyle name="Comma 2 2 5 3 4 2" xfId="14316" xr:uid="{FC5CAA15-1BB5-4F68-958A-01E7937CFBA9}"/>
    <cellStyle name="Comma 2 2 5 3 5" xfId="5492" xr:uid="{C11C6B19-F7F3-4CBA-98A2-5D8718420C0F}"/>
    <cellStyle name="Comma 2 2 5 3 6" xfId="13792" xr:uid="{1BD11A8D-80CB-49C8-BF07-F2842165F89B}"/>
    <cellStyle name="Comma 2 2 5 4" xfId="407" xr:uid="{BB361887-3ACA-4B46-8DB7-E4B0791CBB88}"/>
    <cellStyle name="Comma 2 2 5 4 2" xfId="10889" xr:uid="{188B1642-AA82-479F-BD4F-44F95A89E302}"/>
    <cellStyle name="Comma 2 2 5 4 2 2" xfId="14910" xr:uid="{82CBD333-691F-4C3C-B414-1283A4FD24C3}"/>
    <cellStyle name="Comma 2 2 5 4 3" xfId="5929" xr:uid="{FFFC9063-BB68-421A-9B37-81B00A3FB995}"/>
    <cellStyle name="Comma 2 2 5 4 3 2" xfId="14437" xr:uid="{2E8EBECD-4CF3-4ABD-AE8F-894EA02271C7}"/>
    <cellStyle name="Comma 2 2 5 4 4" xfId="13936" xr:uid="{CAE966E0-7AAD-470B-8D56-F602D98059B8}"/>
    <cellStyle name="Comma 2 2 5 5" xfId="189" xr:uid="{EA30D501-6C40-4504-B22B-B17D88FD319B}"/>
    <cellStyle name="Comma 2 2 5 5 2" xfId="11935" xr:uid="{70D78339-5339-4851-87B6-5B19565922F0}"/>
    <cellStyle name="Comma 2 2 5 5 3" xfId="6975" xr:uid="{C7820A3D-CE7F-4B2A-A502-5D975375575B}"/>
    <cellStyle name="Comma 2 2 5 5 4" xfId="14725" xr:uid="{3FE7B58F-F44C-4A19-849F-6B5E1776A228}"/>
    <cellStyle name="Comma 2 2 5 6" xfId="8657" xr:uid="{780D5988-4B09-4A9F-AD41-66BE113AE509}"/>
    <cellStyle name="Comma 2 2 5 6 2" xfId="14276" xr:uid="{FE4F8859-228C-40B5-A25E-B1366ECD6733}"/>
    <cellStyle name="Comma 2 2 5 7" xfId="3214" xr:uid="{CB474F7D-7554-4E2B-AF59-5E7A0E15E547}"/>
    <cellStyle name="Comma 2 2 5 8" xfId="13745" xr:uid="{0A471977-3AF3-4763-9EE7-AA8A23FCBA62}"/>
    <cellStyle name="Comma 2 2 6" xfId="161" xr:uid="{A99D27E7-D7FE-4A4C-A17E-D199954B7506}"/>
    <cellStyle name="Comma 2 2 6 2" xfId="6015" xr:uid="{E8DCF345-5601-40B7-9FDA-993693BE9EBF}"/>
    <cellStyle name="Comma 2 2 6 2 2" xfId="10975" xr:uid="{AAFE01C6-6AC5-43B6-97DC-128A5F42475F}"/>
    <cellStyle name="Comma 2 2 6 3" xfId="7061" xr:uid="{B37AD68D-D774-4502-B001-49C115F2A670}"/>
    <cellStyle name="Comma 2 2 6 3 2" xfId="12021" xr:uid="{17921D3E-04AF-4BCD-A182-DA75C6D45A9C}"/>
    <cellStyle name="Comma 2 2 6 4" xfId="9913" xr:uid="{B23CCC5F-C630-437E-AD61-C327718F4C29}"/>
    <cellStyle name="Comma 2 2 6 5" xfId="4886" xr:uid="{47D5E74F-0169-4289-9C39-F53A857C8B44}"/>
    <cellStyle name="Comma 2 2 7" xfId="272" xr:uid="{6D2B5287-7F75-43B3-AD92-1B5D2C12537A}"/>
    <cellStyle name="Comma 2 2 7 2" xfId="472" xr:uid="{FAD4225B-4790-404B-8C32-CC6EE8B67C8E}"/>
    <cellStyle name="Comma 2 2 7 2 2" xfId="11006" xr:uid="{A5FEB9AF-E2FB-40E5-AFB5-309814E97348}"/>
    <cellStyle name="Comma 2 2 7 2 2 2" xfId="14974" xr:uid="{4B4396F3-A192-4AAE-AC2D-5DB894CAE71F}"/>
    <cellStyle name="Comma 2 2 7 2 3" xfId="6046" xr:uid="{D2E2AB66-1A78-4E66-9D6D-81F39E450BDE}"/>
    <cellStyle name="Comma 2 2 7 2 3 2" xfId="14501" xr:uid="{2ADCA624-E141-421A-8177-FEB644412481}"/>
    <cellStyle name="Comma 2 2 7 2 4" xfId="14000" xr:uid="{5FD83F85-B06B-4EFC-A0CC-1061371AF330}"/>
    <cellStyle name="Comma 2 2 7 3" xfId="7092" xr:uid="{5829D97C-EE2A-4A57-9B6C-FDBB62E8B0AF}"/>
    <cellStyle name="Comma 2 2 7 3 2" xfId="12052" xr:uid="{A4C5A932-0241-4989-9714-BB34982A38CC}"/>
    <cellStyle name="Comma 2 2 7 3 3" xfId="14803" xr:uid="{9E7AF264-A8EE-4861-A54D-64F937B2DFC5}"/>
    <cellStyle name="Comma 2 2 7 4" xfId="9944" xr:uid="{A62B3459-E41C-470F-93EB-31A54ED4AAE2}"/>
    <cellStyle name="Comma 2 2 7 4 2" xfId="14345" xr:uid="{C769834B-0265-4589-9876-E6CC4C163034}"/>
    <cellStyle name="Comma 2 2 7 5" xfId="4922" xr:uid="{55C13D1E-FD4C-4E95-89CB-05BF66549A2A}"/>
    <cellStyle name="Comma 2 2 7 6" xfId="13823" xr:uid="{603C21FA-9A15-4CAF-B400-82CF5B8F28E8}"/>
    <cellStyle name="Comma 2 2 8" xfId="92" xr:uid="{00000000-0005-0000-0000-00000E000000}"/>
    <cellStyle name="Comma 2 2 8 2" xfId="512" xr:uid="{7AB3395D-69A7-4ECA-97BE-3019312228D9}"/>
    <cellStyle name="Comma 2 2 8 2 2" xfId="11305" xr:uid="{257DA6A5-F1CA-4B2A-91F3-198C521EA2E8}"/>
    <cellStyle name="Comma 2 2 8 2 2 2" xfId="15012" xr:uid="{35E38ABB-A047-4DAD-B543-B88A9ACB7A5E}"/>
    <cellStyle name="Comma 2 2 8 2 3" xfId="6345" xr:uid="{4053B341-5A0E-4339-BCFB-C016CA842D3D}"/>
    <cellStyle name="Comma 2 2 8 2 3 2" xfId="14539" xr:uid="{341AFA7A-99E4-4C63-A21D-5CBDD621DBD2}"/>
    <cellStyle name="Comma 2 2 8 2 4" xfId="14039" xr:uid="{95F0CAFE-0BF0-4234-9FF1-1CDCA64C1D61}"/>
    <cellStyle name="Comma 2 2 8 3" xfId="568" xr:uid="{C2F4D884-D7C6-4808-9F61-538000BF95FC}"/>
    <cellStyle name="Comma 2 2 8 3 2" xfId="12351" xr:uid="{76F16542-AFFD-4BE6-B604-D4702C334855}"/>
    <cellStyle name="Comma 2 2 8 3 2 2" xfId="15049" xr:uid="{8519C8A0-9378-440A-BAEA-DDC49435D29A}"/>
    <cellStyle name="Comma 2 2 8 3 3" xfId="7391" xr:uid="{D9B22E23-E0F3-4F71-BB36-C4A3C36B8DA4}"/>
    <cellStyle name="Comma 2 2 8 3 3 2" xfId="14577" xr:uid="{E050A671-6EA7-4938-9796-86E5F482FA2F}"/>
    <cellStyle name="Comma 2 2 8 3 4" xfId="14077" xr:uid="{3C460226-C4B7-4801-A888-725B41E97B3E}"/>
    <cellStyle name="Comma 2 2 8 4" xfId="325" xr:uid="{12CFD8BC-492A-41DE-A102-B0C68E98EC14}"/>
    <cellStyle name="Comma 2 2 8 4 2" xfId="10251" xr:uid="{75E11567-66E6-4ECC-9DF8-21516B1E5A38}"/>
    <cellStyle name="Comma 2 2 8 4 3" xfId="14853" xr:uid="{4A1A48B2-DE28-44CB-AA51-10290D014561}"/>
    <cellStyle name="Comma 2 2 8 5" xfId="5256" xr:uid="{A9D9F4B2-A34E-4811-9AE4-DD26EBC70B6B}"/>
    <cellStyle name="Comma 2 2 8 5 2" xfId="14384" xr:uid="{24235EAF-E39B-4EF3-9EDA-5C70AAC3DBCB}"/>
    <cellStyle name="Comma 2 2 8 6" xfId="13874" xr:uid="{5386170D-A8EB-41E5-8536-C4D22C87CB63}"/>
    <cellStyle name="Comma 2 2 9" xfId="335" xr:uid="{B7DB9263-0B07-402E-8832-3445B89BDE25}"/>
    <cellStyle name="Comma 2 2 9 2" xfId="519" xr:uid="{593A2A81-6095-44C8-AAFD-9FBCE7BE5392}"/>
    <cellStyle name="Comma 2 2 9 2 2" xfId="10679" xr:uid="{293C4056-8BA4-49F7-942E-5B9060AFB663}"/>
    <cellStyle name="Comma 2 2 9 2 2 2" xfId="15018" xr:uid="{81B017B5-5EBD-43ED-A77C-C8FDE145B98F}"/>
    <cellStyle name="Comma 2 2 9 2 3" xfId="14545" xr:uid="{E91451E4-368A-477E-8EB0-668954736586}"/>
    <cellStyle name="Comma 2 2 9 2 4" xfId="14045" xr:uid="{E6362F41-ADDB-44D6-B734-C5115054D279}"/>
    <cellStyle name="Comma 2 2 9 3" xfId="574" xr:uid="{67EAF7F6-2A0E-4A5B-A19C-69753F51A2FB}"/>
    <cellStyle name="Comma 2 2 9 3 2" xfId="15055" xr:uid="{A7C1B7A8-AA9B-4F50-B388-D7068EE330F0}"/>
    <cellStyle name="Comma 2 2 9 3 3" xfId="14583" xr:uid="{CB38E1AF-348F-41DC-9222-2C28872255D9}"/>
    <cellStyle name="Comma 2 2 9 3 4" xfId="14083" xr:uid="{8C9B63E7-D851-4555-9F3F-81C86C79663C}"/>
    <cellStyle name="Comma 2 2 9 4" xfId="5719" xr:uid="{33252873-E972-4372-B942-5A963CD5FA01}"/>
    <cellStyle name="Comma 2 2 9 4 2" xfId="14859" xr:uid="{BDB25042-9BE1-4505-856A-CD816371334D}"/>
    <cellStyle name="Comma 2 2 9 5" xfId="14391" xr:uid="{8335ED6E-FE7F-484D-8388-5E915B800332}"/>
    <cellStyle name="Comma 2 2 9 6" xfId="13882" xr:uid="{FF77EF5E-DC69-40DC-9562-7C96F25079F6}"/>
    <cellStyle name="Comma 2 20" xfId="798" xr:uid="{276BFE5C-9259-4C3E-8484-5C06B10FC321}"/>
    <cellStyle name="Comma 2 20 2" xfId="7806" xr:uid="{FD8B70EA-B296-4AA4-BB32-D3AF2C5FC3F8}"/>
    <cellStyle name="Comma 2 21" xfId="5700" xr:uid="{B4B23065-99EF-4F5C-9C01-FDE6A34C1C90}"/>
    <cellStyle name="Comma 2 21 2" xfId="10660" xr:uid="{C676B778-2F09-4276-B7D3-257941874B98}"/>
    <cellStyle name="Comma 2 22" xfId="6745" xr:uid="{86F0AF7B-DF8F-4440-963B-971AECD8F3DA}"/>
    <cellStyle name="Comma 2 22 2" xfId="11705" xr:uid="{893F6C4A-E2BF-4EAC-ACAE-E63688D3FF30}"/>
    <cellStyle name="Comma 2 23" xfId="760" xr:uid="{6B26B06F-F736-436C-834C-1BE9CF9FA88B}"/>
    <cellStyle name="Comma 2 23 2" xfId="7803" xr:uid="{34115F0D-9086-4B25-AC45-6894A67DD3B5}"/>
    <cellStyle name="Comma 2 24" xfId="13612" xr:uid="{2F5DAFC6-EC28-47DB-A340-94D68C00AEF4}"/>
    <cellStyle name="Comma 2 3" xfId="50" xr:uid="{00000000-0005-0000-0000-00000F000000}"/>
    <cellStyle name="Comma 2 3 10" xfId="702" xr:uid="{2A3FDB73-F609-4C55-A6EE-49C80B9BE3A7}"/>
    <cellStyle name="Comma 2 3 10 2" xfId="748" xr:uid="{96FCC848-CA58-4E8A-B6D9-CA85222BA4D1}"/>
    <cellStyle name="Comma 2 3 10 2 2" xfId="10681" xr:uid="{1C652C64-0221-4D11-9BFF-7A3A2C75DB21}"/>
    <cellStyle name="Comma 2 3 10 3" xfId="5721" xr:uid="{C0ED9A6A-AAE8-41E7-A0FA-299CFAFC8C3A}"/>
    <cellStyle name="Comma 2 3 10 4" xfId="14717" xr:uid="{048841C0-352E-450B-8601-8BD234D9B703}"/>
    <cellStyle name="Comma 2 3 11" xfId="6766" xr:uid="{0CBF50DD-18D7-4603-9C0E-E318905AF57F}"/>
    <cellStyle name="Comma 2 3 11 2" xfId="11726" xr:uid="{52F953B3-AED2-477A-9809-679E30092424}"/>
    <cellStyle name="Comma 2 3 11 3" xfId="15132" xr:uid="{8809E8D5-EA68-4079-AD36-5EFE835DF691}"/>
    <cellStyle name="Comma 2 3 12" xfId="7760" xr:uid="{CC1D37B3-0725-4F5E-9352-CBEE2CB46C42}"/>
    <cellStyle name="Comma 2 3 12 2" xfId="12701" xr:uid="{AECFCE71-6EAD-44C5-81CA-0013A0B755CB}"/>
    <cellStyle name="Comma 2 3 12 3" xfId="13736" xr:uid="{10E36EAA-AC62-4883-8855-A6823E9FB6EE}"/>
    <cellStyle name="Comma 2 3 13" xfId="7854" xr:uid="{8E0E5B7A-F2B7-4812-9A3B-8FD6763A7D5B}"/>
    <cellStyle name="Comma 2 3 14" xfId="955" xr:uid="{5F860D62-0508-4811-B946-154ABC9CA708}"/>
    <cellStyle name="Comma 2 3 15" xfId="13653" xr:uid="{532DA510-2CE3-4E1C-AA75-293EEA7ED9A6}"/>
    <cellStyle name="Comma 2 3 2" xfId="83" xr:uid="{00000000-0005-0000-0000-000010000000}"/>
    <cellStyle name="Comma 2 3 2 2" xfId="315" xr:uid="{9A8E6F1E-6EDC-4B0D-A485-7F0D7E2FA12C}"/>
    <cellStyle name="Comma 2 3 2 2 2" xfId="503" xr:uid="{B49DEDC5-BC79-4B3B-9329-CCDC6F46D820}"/>
    <cellStyle name="Comma 2 3 2 2 2 2" xfId="11009" xr:uid="{1A5158EE-2227-43C1-A3E0-A73AAAC30319}"/>
    <cellStyle name="Comma 2 3 2 2 2 2 2" xfId="15005" xr:uid="{53756993-5FA9-4A7B-9941-601159792502}"/>
    <cellStyle name="Comma 2 3 2 2 2 3" xfId="6049" xr:uid="{8ED71996-AAB0-432A-9D91-0E9B3C855345}"/>
    <cellStyle name="Comma 2 3 2 2 2 3 2" xfId="14532" xr:uid="{3247B90D-493E-4881-8524-7D457A720A56}"/>
    <cellStyle name="Comma 2 3 2 2 2 4" xfId="14031" xr:uid="{8763ED6D-2024-495B-9AB7-4454C2C89E88}"/>
    <cellStyle name="Comma 2 3 2 2 3" xfId="7095" xr:uid="{B133B397-C4BE-4D3F-8062-123E9D2DEFC9}"/>
    <cellStyle name="Comma 2 3 2 2 3 2" xfId="12055" xr:uid="{3FCE16E4-EEBD-49BF-BF5E-AAEB2EA2C79D}"/>
    <cellStyle name="Comma 2 3 2 2 3 3" xfId="14845" xr:uid="{1926F31B-9D4E-4669-8818-AE7B571E47CF}"/>
    <cellStyle name="Comma 2 3 2 2 4" xfId="9947" xr:uid="{27988140-744B-4785-8D6D-2C171704660C}"/>
    <cellStyle name="Comma 2 3 2 2 4 2" xfId="14377" xr:uid="{58E5998C-6FE4-42DA-9E8B-8E842496AD73}"/>
    <cellStyle name="Comma 2 3 2 2 5" xfId="4925" xr:uid="{B996C9BB-583E-4D72-9431-69442B8D3483}"/>
    <cellStyle name="Comma 2 3 2 2 6" xfId="13866" xr:uid="{36CB7173-4A86-4A60-9B28-30826A7013FF}"/>
    <cellStyle name="Comma 2 3 2 3" xfId="251" xr:uid="{8C1F830A-3DC4-44EC-8950-A174992DE394}"/>
    <cellStyle name="Comma 2 3 2 3 2" xfId="459" xr:uid="{FE03C267-E86C-4E23-B830-0B9F58BF0831}"/>
    <cellStyle name="Comma 2 3 2 3 2 2" xfId="11308" xr:uid="{E67AF529-F95B-4A32-809E-8EA871E22D0D}"/>
    <cellStyle name="Comma 2 3 2 3 2 2 2" xfId="14961" xr:uid="{8FE88287-9049-4DE9-87D6-29FF6A21CD07}"/>
    <cellStyle name="Comma 2 3 2 3 2 3" xfId="6348" xr:uid="{8A47AE73-7175-4505-A219-9DD755B81D9A}"/>
    <cellStyle name="Comma 2 3 2 3 2 3 2" xfId="14488" xr:uid="{EAD5747C-107A-45C2-A760-E86457CDB0DA}"/>
    <cellStyle name="Comma 2 3 2 3 2 4" xfId="13987" xr:uid="{D1E055BD-1EAE-4970-A152-2B409A87D255}"/>
    <cellStyle name="Comma 2 3 2 3 3" xfId="7394" xr:uid="{E9B67AE8-A553-408A-B2BF-A69DE63518C9}"/>
    <cellStyle name="Comma 2 3 2 3 3 2" xfId="12354" xr:uid="{A4E1143E-9FF2-4912-A5A8-18D89351CDAE}"/>
    <cellStyle name="Comma 2 3 2 3 3 3" xfId="14785" xr:uid="{4AA75E46-ED1A-436E-A53A-8CC8C58F2C10}"/>
    <cellStyle name="Comma 2 3 2 3 4" xfId="10254" xr:uid="{6141A8A1-B0E8-4600-82F0-3C4AB827FF2F}"/>
    <cellStyle name="Comma 2 3 2 3 4 2" xfId="14329" xr:uid="{C0945B49-DDBF-445B-8A55-084703D812A2}"/>
    <cellStyle name="Comma 2 3 2 3 5" xfId="5259" xr:uid="{CEED7F1C-69C7-4A67-BCDE-97DE47B36933}"/>
    <cellStyle name="Comma 2 3 2 3 6" xfId="13805" xr:uid="{F08E2F64-9B03-46E6-B8CF-DA52974E80F5}"/>
    <cellStyle name="Comma 2 3 2 4" xfId="422" xr:uid="{C3F1A21A-6429-4DF3-A15F-68FD8DFD6BBF}"/>
    <cellStyle name="Comma 2 3 2 4 2" xfId="10682" xr:uid="{4ECFDD10-7AFF-4A67-8DD8-148F6A4D344A}"/>
    <cellStyle name="Comma 2 3 2 4 2 2" xfId="14924" xr:uid="{0FD53E37-3830-4D46-944F-EA81DDBA259A}"/>
    <cellStyle name="Comma 2 3 2 4 3" xfId="5722" xr:uid="{FC2A7136-C64E-4B90-98D7-CF1150F7B3BA}"/>
    <cellStyle name="Comma 2 3 2 4 3 2" xfId="14451" xr:uid="{911214FC-2A4A-4F5C-82AE-4BF63FCE24C3}"/>
    <cellStyle name="Comma 2 3 2 4 4" xfId="13950" xr:uid="{65DCD1AF-F5CD-4D55-803A-61F39E9A186E}"/>
    <cellStyle name="Comma 2 3 2 5" xfId="210" xr:uid="{447424D1-7ABD-456F-9A51-334AD154B4EE}"/>
    <cellStyle name="Comma 2 3 2 5 2" xfId="11727" xr:uid="{61422528-12DA-4DF3-BAEA-028648497C4C}"/>
    <cellStyle name="Comma 2 3 2 5 3" xfId="6767" xr:uid="{FF825A90-CCB4-48B1-8F3A-7303E59931D4}"/>
    <cellStyle name="Comma 2 3 2 5 4" xfId="14745" xr:uid="{88E1B445-273C-4363-A8BC-C9A5242A6CA9}"/>
    <cellStyle name="Comma 2 3 2 6" xfId="7855" xr:uid="{EA99E9BA-5B45-4CD6-80BA-D428063FFE39}"/>
    <cellStyle name="Comma 2 3 2 6 2" xfId="14292" xr:uid="{62471644-AC59-4F6B-85CE-AD5787446321}"/>
    <cellStyle name="Comma 2 3 2 7" xfId="956" xr:uid="{B462EE9B-2282-40FA-85A4-FF6B19EBC394}"/>
    <cellStyle name="Comma 2 3 2 8" xfId="13765" xr:uid="{7AF51341-865E-459C-A3F0-6EB4954FC71E}"/>
    <cellStyle name="Comma 2 3 3" xfId="287" xr:uid="{EB4EF59E-6DBD-4438-8FB8-5251FD20BF47}"/>
    <cellStyle name="Comma 2 3 3 2" xfId="483" xr:uid="{9C8140D2-80AD-4AB6-8728-F5C2D2C004A2}"/>
    <cellStyle name="Comma 2 3 3 2 2" xfId="6133" xr:uid="{DCBD99CD-8F35-4A2F-9DDD-8A5CBAD9576B}"/>
    <cellStyle name="Comma 2 3 3 2 2 2" xfId="11093" xr:uid="{45519991-A008-4E22-ACA9-A86EB944CE51}"/>
    <cellStyle name="Comma 2 3 3 2 2 3" xfId="14985" xr:uid="{00639EC5-FE5A-4119-9F1E-3AE23F35836A}"/>
    <cellStyle name="Comma 2 3 3 2 3" xfId="7179" xr:uid="{51599B03-5079-4135-86A0-445831D69875}"/>
    <cellStyle name="Comma 2 3 3 2 3 2" xfId="12139" xr:uid="{CD213B1B-1B83-49D5-B546-299226716DCC}"/>
    <cellStyle name="Comma 2 3 3 2 3 3" xfId="14512" xr:uid="{FBE8DB73-AB52-46B2-BB17-FFC9C6416287}"/>
    <cellStyle name="Comma 2 3 3 2 4" xfId="10034" xr:uid="{0F6FED48-E8A7-4290-866E-AEFDACA189FD}"/>
    <cellStyle name="Comma 2 3 3 2 5" xfId="5020" xr:uid="{D2783EEA-53E5-4323-87E4-6F3851A61101}"/>
    <cellStyle name="Comma 2 3 3 2 6" xfId="14011" xr:uid="{059F91DD-3613-4A63-894A-E821C17CEBC2}"/>
    <cellStyle name="Comma 2 3 3 3" xfId="5354" xr:uid="{6339DEB8-4AA5-4832-9C1C-D13DAC798AEA}"/>
    <cellStyle name="Comma 2 3 3 3 2" xfId="6432" xr:uid="{A3200091-D7F4-42F8-93CF-C19198510583}"/>
    <cellStyle name="Comma 2 3 3 3 2 2" xfId="11392" xr:uid="{BE62917B-FC30-4259-A4DF-07CAD2831484}"/>
    <cellStyle name="Comma 2 3 3 3 3" xfId="7478" xr:uid="{0070B0EA-771C-4AC3-8BD6-DF8C2CDB1048}"/>
    <cellStyle name="Comma 2 3 3 3 3 2" xfId="12438" xr:uid="{D3CDB6DE-23D0-4634-92AF-68C22C9B05E1}"/>
    <cellStyle name="Comma 2 3 3 3 4" xfId="10344" xr:uid="{2A07DB1E-7F70-43DC-90AA-F9C5FAD3465A}"/>
    <cellStyle name="Comma 2 3 3 3 5" xfId="14818" xr:uid="{75FCF869-83F7-4D4B-92B7-1C135B287971}"/>
    <cellStyle name="Comma 2 3 3 4" xfId="5805" xr:uid="{EC7DBEEE-0ACE-4F3D-A974-CB3E2E3A605B}"/>
    <cellStyle name="Comma 2 3 3 4 2" xfId="10765" xr:uid="{0A7A340A-1DED-44F3-AE91-A856548D5B03}"/>
    <cellStyle name="Comma 2 3 3 4 3" xfId="14356" xr:uid="{E353B52D-FAC8-4DB6-A1ED-4261801A4DA6}"/>
    <cellStyle name="Comma 2 3 3 5" xfId="6851" xr:uid="{81795663-146E-4853-B486-A73586A8767E}"/>
    <cellStyle name="Comma 2 3 3 5 2" xfId="11811" xr:uid="{74D64B05-9D0F-4F25-8576-9E7CDCB3A297}"/>
    <cellStyle name="Comma 2 3 3 6" xfId="8110" xr:uid="{469903A4-3205-448F-8D95-F6B376B8BACE}"/>
    <cellStyle name="Comma 2 3 3 7" xfId="1760" xr:uid="{97FAFAD3-DFB7-4EB1-AAEA-C1578E97BC2F}"/>
    <cellStyle name="Comma 2 3 3 8" xfId="13838" xr:uid="{3B83AF95-6621-415B-B654-136A5482DAC7}"/>
    <cellStyle name="Comma 2 3 4" xfId="231" xr:uid="{F4BE1C3C-3579-40BF-A2DF-BAA426C2FFB6}"/>
    <cellStyle name="Comma 2 3 4 2" xfId="439" xr:uid="{AA8CED57-F95C-435A-9363-0DEAE9CD6EF0}"/>
    <cellStyle name="Comma 2 3 4 2 2" xfId="6205" xr:uid="{D5A3EF77-F309-416E-BB63-57B416FA4F94}"/>
    <cellStyle name="Comma 2 3 4 2 2 2" xfId="11165" xr:uid="{AB3923AB-33C6-4A7F-927B-F9D9A92145D6}"/>
    <cellStyle name="Comma 2 3 4 2 2 3" xfId="14941" xr:uid="{BD0AEE7C-C92A-4FAE-8991-E9A06AF5BC81}"/>
    <cellStyle name="Comma 2 3 4 2 3" xfId="7251" xr:uid="{33A904F3-3AF8-4E01-A31F-DE42B318DD13}"/>
    <cellStyle name="Comma 2 3 4 2 3 2" xfId="12211" xr:uid="{75C42D31-F483-42CA-9292-1970997D32BC}"/>
    <cellStyle name="Comma 2 3 4 2 3 3" xfId="14468" xr:uid="{3AA3457E-897F-4535-93C8-7AF913CB01C4}"/>
    <cellStyle name="Comma 2 3 4 2 4" xfId="10110" xr:uid="{1C03FE9F-8D55-47FE-B140-93845BAD4258}"/>
    <cellStyle name="Comma 2 3 4 2 5" xfId="5103" xr:uid="{2175114E-37A0-4322-9EBD-C53333C8D325}"/>
    <cellStyle name="Comma 2 3 4 2 6" xfId="13967" xr:uid="{5B3271C1-9165-402D-A583-0B82B4744CA5}"/>
    <cellStyle name="Comma 2 3 4 3" xfId="5437" xr:uid="{B7FD56F1-F92E-49D8-954B-64EB90C5179A}"/>
    <cellStyle name="Comma 2 3 4 3 2" xfId="6504" xr:uid="{1BF2164D-8AC8-4AE4-839A-32E7BAE61672}"/>
    <cellStyle name="Comma 2 3 4 3 2 2" xfId="11464" xr:uid="{DD5AFC9C-8F5E-4910-A29A-AE754E348078}"/>
    <cellStyle name="Comma 2 3 4 3 3" xfId="7550" xr:uid="{D01BFC71-CAC7-461A-82FC-560CE8ECCAF1}"/>
    <cellStyle name="Comma 2 3 4 3 3 2" xfId="12510" xr:uid="{C751F7EF-6177-4DB7-87F8-76E252923B15}"/>
    <cellStyle name="Comma 2 3 4 3 4" xfId="10416" xr:uid="{79C1A693-8F63-46A1-B09B-BBEF6970F9D8}"/>
    <cellStyle name="Comma 2 3 4 3 5" xfId="14765" xr:uid="{ADEAC0D7-65CB-4217-8B20-D99802FA035A}"/>
    <cellStyle name="Comma 2 3 4 4" xfId="5877" xr:uid="{A3EA9FC1-6649-4FBD-A37D-669AB683ED76}"/>
    <cellStyle name="Comma 2 3 4 4 2" xfId="10837" xr:uid="{989EACB7-C2F7-412D-9439-B4A118A28A6A}"/>
    <cellStyle name="Comma 2 3 4 4 3" xfId="14309" xr:uid="{37881F6F-C1BD-441A-9D6C-5CAE6663B6F7}"/>
    <cellStyle name="Comma 2 3 4 5" xfId="6923" xr:uid="{CCD7BAB1-244D-4B83-94E8-28091A9155BB}"/>
    <cellStyle name="Comma 2 3 4 5 2" xfId="11883" xr:uid="{66E34D29-85B7-40E7-91EF-5A748C3BEA9B}"/>
    <cellStyle name="Comma 2 3 4 6" xfId="8482" xr:uid="{39399D53-0131-4A27-8A9B-80E98BF8BF67}"/>
    <cellStyle name="Comma 2 3 4 7" xfId="2638" xr:uid="{48B50D8E-C85D-4FE5-863C-D89C04526E92}"/>
    <cellStyle name="Comma 2 3 4 8" xfId="13785" xr:uid="{032E8DBC-3E19-4F77-89C5-5E89F58CD91E}"/>
    <cellStyle name="Comma 2 3 5" xfId="399" xr:uid="{84767B0A-C071-4F9F-B04F-EF68E65E3FEE}"/>
    <cellStyle name="Comma 2 3 5 2" xfId="5158" xr:uid="{ABCF9577-E94D-4CCC-9C53-3145ED6AA138}"/>
    <cellStyle name="Comma 2 3 5 2 2" xfId="6256" xr:uid="{B5BD135E-101F-4BC6-B8A4-1BEA1EE85B61}"/>
    <cellStyle name="Comma 2 3 5 2 2 2" xfId="11216" xr:uid="{046CB99E-7B7A-4D4E-86CD-13073582037C}"/>
    <cellStyle name="Comma 2 3 5 2 3" xfId="7302" xr:uid="{C908BF6C-D76B-4384-872C-B1F55D7664B4}"/>
    <cellStyle name="Comma 2 3 5 2 3 2" xfId="12262" xr:uid="{9E2E91C3-CD67-4EF5-A89E-5E48F3EDDD85}"/>
    <cellStyle name="Comma 2 3 5 2 4" xfId="10162" xr:uid="{28A73505-E833-4337-82BA-58A9CD101130}"/>
    <cellStyle name="Comma 2 3 5 2 5" xfId="14903" xr:uid="{DEA9F88E-2778-498F-8CDA-2632FBD7B91C}"/>
    <cellStyle name="Comma 2 3 5 3" xfId="5493" xr:uid="{3D5EB584-02AD-4B81-B52C-C04ACE34927A}"/>
    <cellStyle name="Comma 2 3 5 3 2" xfId="6556" xr:uid="{976F4B42-2C76-4D7A-8F05-6F9A785711D9}"/>
    <cellStyle name="Comma 2 3 5 3 2 2" xfId="11516" xr:uid="{7AE4F90F-E1F0-4B66-8B1F-61C285F9527A}"/>
    <cellStyle name="Comma 2 3 5 3 3" xfId="7602" xr:uid="{2524B16A-85E8-4B42-80CA-505C6C32B2ED}"/>
    <cellStyle name="Comma 2 3 5 3 3 2" xfId="12562" xr:uid="{78D39AC1-D860-4136-8EF9-C07208D1A5D6}"/>
    <cellStyle name="Comma 2 3 5 3 4" xfId="10469" xr:uid="{00AA541A-D658-4D3C-BE1C-12FA6DD953B2}"/>
    <cellStyle name="Comma 2 3 5 3 5" xfId="14430" xr:uid="{A5B2CCB9-DC23-4A02-A0E9-39553A6E9DE1}"/>
    <cellStyle name="Comma 2 3 5 4" xfId="5930" xr:uid="{078585D9-B03A-4AFC-A010-AD924FF22E8F}"/>
    <cellStyle name="Comma 2 3 5 4 2" xfId="10890" xr:uid="{FAA850F8-19BF-486A-9F42-9DC75B539A66}"/>
    <cellStyle name="Comma 2 3 5 5" xfId="6976" xr:uid="{E284360F-C6A1-42E7-949F-79DD9ACBE650}"/>
    <cellStyle name="Comma 2 3 5 5 2" xfId="11936" xr:uid="{88EF3121-8340-495C-837F-5D20FDC443EC}"/>
    <cellStyle name="Comma 2 3 5 6" xfId="8658" xr:uid="{054664FD-AC13-4267-812B-7B539172A64C}"/>
    <cellStyle name="Comma 2 3 5 7" xfId="3215" xr:uid="{B7937FD9-C9B6-4B0E-967E-B5FADD2A140E}"/>
    <cellStyle name="Comma 2 3 5 8" xfId="13929" xr:uid="{EF29CBAB-54A8-4315-8BA5-A60EAB695762}"/>
    <cellStyle name="Comma 2 3 6" xfId="537" xr:uid="{4B3E3388-2ED5-4A9C-A48C-10A22F6B2465}"/>
    <cellStyle name="Comma 2 3 6 2" xfId="6013" xr:uid="{10DB0A5A-8F09-4A42-937F-2F92BFBE5AD8}"/>
    <cellStyle name="Comma 2 3 6 2 2" xfId="10973" xr:uid="{297554B2-CE28-471B-969C-44C6A65F968D}"/>
    <cellStyle name="Comma 2 3 6 2 3" xfId="15031" xr:uid="{CB053596-5275-4C68-AA6F-D76AB870D756}"/>
    <cellStyle name="Comma 2 3 6 3" xfId="7059" xr:uid="{945290C4-4028-40FA-871E-83EF1C089BDC}"/>
    <cellStyle name="Comma 2 3 6 3 2" xfId="12019" xr:uid="{2F4725EB-6330-4F23-A5BC-84CCDE11FEB9}"/>
    <cellStyle name="Comma 2 3 6 3 3" xfId="14559" xr:uid="{2D006D83-9C54-49E5-95BD-3D36D523369E}"/>
    <cellStyle name="Comma 2 3 6 4" xfId="9911" xr:uid="{E1EDFEE1-A35C-4014-8397-8A768D80AD46}"/>
    <cellStyle name="Comma 2 3 6 5" xfId="4884" xr:uid="{64877E9A-CE94-4827-B909-DE5B2CB82EF4}"/>
    <cellStyle name="Comma 2 3 6 6" xfId="14059" xr:uid="{BB1611E7-6CF9-4297-BFD9-39CFCBA8A1AC}"/>
    <cellStyle name="Comma 2 3 7" xfId="597" xr:uid="{80455F9B-6D66-4D7F-AB8C-6C6D766F033A}"/>
    <cellStyle name="Comma 2 3 7 2" xfId="6027" xr:uid="{02DB9A89-E5B6-40B6-9D0A-C009E868B494}"/>
    <cellStyle name="Comma 2 3 7 2 2" xfId="10987" xr:uid="{C3BBB5E4-C438-46C4-A432-4D4CA244423C}"/>
    <cellStyle name="Comma 2 3 7 2 3" xfId="15070" xr:uid="{D911B4D3-2367-4C81-B38F-B5DDB301CE85}"/>
    <cellStyle name="Comma 2 3 7 3" xfId="7073" xr:uid="{F8319A85-9DCB-42AE-A00F-46DFE94BEBA6}"/>
    <cellStyle name="Comma 2 3 7 3 2" xfId="12033" xr:uid="{5857D4F5-7B81-4726-BD75-351427685CED}"/>
    <cellStyle name="Comma 2 3 7 3 3" xfId="14594" xr:uid="{9249C150-C3F9-4A5E-856C-5D914E6E7785}"/>
    <cellStyle name="Comma 2 3 7 4" xfId="9925" xr:uid="{7B87E4A8-20E1-45E1-84F9-94155C3E5692}"/>
    <cellStyle name="Comma 2 3 7 5" xfId="4901" xr:uid="{C1966987-9D5D-466D-AA5F-9F286AA1236E}"/>
    <cellStyle name="Comma 2 3 7 6" xfId="14098" xr:uid="{BD48525A-453E-4403-BD8D-542C5CEF3B01}"/>
    <cellStyle name="Comma 2 3 8" xfId="180" xr:uid="{8767BD16-1C8E-4042-8193-5325A0C95B94}"/>
    <cellStyle name="Comma 2 3 8 2" xfId="6048" xr:uid="{3A9CA68C-8AAE-4BFC-8B6F-BD078D7C2DA6}"/>
    <cellStyle name="Comma 2 3 8 2 2" xfId="11008" xr:uid="{640B3950-58E8-4575-86C7-575B90E81E06}"/>
    <cellStyle name="Comma 2 3 8 2 3" xfId="14268" xr:uid="{60BD17D5-3996-4B28-A792-4F9307C414BC}"/>
    <cellStyle name="Comma 2 3 8 3" xfId="7094" xr:uid="{FBA5A793-19D5-4A81-A30C-279A261F6C37}"/>
    <cellStyle name="Comma 2 3 8 3 2" xfId="12054" xr:uid="{5415DDDA-665B-448A-8708-DAE18D3D4D61}"/>
    <cellStyle name="Comma 2 3 8 4" xfId="9946" xr:uid="{53EC14D9-46E6-4889-A271-8A78F5D38B9B}"/>
    <cellStyle name="Comma 2 3 8 5" xfId="4924" xr:uid="{2ACF443E-004D-4D20-854C-A6284AADDE08}"/>
    <cellStyle name="Comma 2 3 8 6" xfId="14132" xr:uid="{B6610E45-2231-44A0-B35F-A1144E7EB716}"/>
    <cellStyle name="Comma 2 3 9" xfId="681" xr:uid="{BE836FDD-1D9B-4F0A-B349-47975A84E96D}"/>
    <cellStyle name="Comma 2 3 9 2" xfId="6347" xr:uid="{6D91DE07-0928-4B75-8BD4-62109F5892C6}"/>
    <cellStyle name="Comma 2 3 9 2 2" xfId="11307" xr:uid="{14695BE0-55D4-4F76-B734-2E9198F1F079}"/>
    <cellStyle name="Comma 2 3 9 3" xfId="7393" xr:uid="{EF30E903-D5F4-4F93-9899-1815C7B78E2D}"/>
    <cellStyle name="Comma 2 3 9 3 2" xfId="12353" xr:uid="{7444C313-7AA5-4B28-842D-F306CE3669D2}"/>
    <cellStyle name="Comma 2 3 9 4" xfId="10253" xr:uid="{4BBE1E7D-92E9-4742-AAD9-71E5434AFE9C}"/>
    <cellStyle name="Comma 2 3 9 5" xfId="5258" xr:uid="{5076A8BF-7055-4A5E-9827-567DA75ACF94}"/>
    <cellStyle name="Comma 2 3 9 6" xfId="14625" xr:uid="{9BB25ECE-22CA-415F-944B-BDE80141F866}"/>
    <cellStyle name="Comma 2 4" xfId="54" xr:uid="{00000000-0005-0000-0000-000011000000}"/>
    <cellStyle name="Comma 2 4 10" xfId="707" xr:uid="{93B1DA09-AEBB-42EF-AB3D-EB4912FD3040}"/>
    <cellStyle name="Comma 2 4 10 2" xfId="12705" xr:uid="{A12E3322-522B-4088-9D8D-99B321C8919E}"/>
    <cellStyle name="Comma 2 4 10 3" xfId="7764" xr:uid="{ED0C80B6-6027-4C7F-88A0-4213B4121523}"/>
    <cellStyle name="Comma 2 4 10 4" xfId="14721" xr:uid="{E9B7A6B9-3CB8-4173-B2D3-B6A529DD829F}"/>
    <cellStyle name="Comma 2 4 11" xfId="674" xr:uid="{A9E9179D-1328-49A3-84D2-48EC6535010A}"/>
    <cellStyle name="Comma 2 4 11 2" xfId="742" xr:uid="{F2C9C36D-BD13-4446-836E-812D1CC9DB31}"/>
    <cellStyle name="Comma 2 4 11 3" xfId="7856" xr:uid="{5DB66BBE-65C0-40F2-933F-654B194A03D4}"/>
    <cellStyle name="Comma 2 4 11 4" xfId="14189" xr:uid="{D585005B-C469-41A5-B590-380822910FAD}"/>
    <cellStyle name="Comma 2 4 12" xfId="957" xr:uid="{B8D6D526-DF31-4718-8744-7FFC226D119F}"/>
    <cellStyle name="Comma 2 4 12 2" xfId="15110" xr:uid="{5FDD16F3-43FF-4F64-ABDC-B4C6B115ACD4}"/>
    <cellStyle name="Comma 2 4 13" xfId="13740" xr:uid="{7CDFDB60-0EE9-4999-B614-3DE5F265512A}"/>
    <cellStyle name="Comma 2 4 14" xfId="13627" xr:uid="{E96600A0-0BB6-465F-B9DB-C646CD059C5E}"/>
    <cellStyle name="Comma 2 4 2" xfId="87" xr:uid="{00000000-0005-0000-0000-000012000000}"/>
    <cellStyle name="Comma 2 4 2 2" xfId="319" xr:uid="{3F44A96F-5416-4754-A243-F0ED1244E3BC}"/>
    <cellStyle name="Comma 2 4 2 2 2" xfId="506" xr:uid="{A671FBD2-BB97-4647-B40C-CC6C4D9A0347}"/>
    <cellStyle name="Comma 2 4 2 2 2 2" xfId="11011" xr:uid="{EA74CD9E-30F6-47E2-9B6C-38A18EF0C828}"/>
    <cellStyle name="Comma 2 4 2 2 2 2 2" xfId="15008" xr:uid="{59AB066A-9554-45D2-ABC9-34409CF6675D}"/>
    <cellStyle name="Comma 2 4 2 2 2 3" xfId="6051" xr:uid="{1A8BEBDF-19CF-4E63-9CC7-961EBDDF2531}"/>
    <cellStyle name="Comma 2 4 2 2 2 3 2" xfId="14535" xr:uid="{30B41B54-CFBF-4AE5-823B-8D0C3FEEED18}"/>
    <cellStyle name="Comma 2 4 2 2 2 4" xfId="14034" xr:uid="{06A58218-D1EE-426F-A85A-27EB21FFD74E}"/>
    <cellStyle name="Comma 2 4 2 2 3" xfId="7097" xr:uid="{033C955A-2496-41D1-B00B-8DA6CBFFED22}"/>
    <cellStyle name="Comma 2 4 2 2 3 2" xfId="12057" xr:uid="{F4E233C6-0DF4-44F8-9116-1321B3A537A4}"/>
    <cellStyle name="Comma 2 4 2 2 3 3" xfId="14849" xr:uid="{91B55F2C-7C64-4BBE-9AC7-05BC7B336D0E}"/>
    <cellStyle name="Comma 2 4 2 2 4" xfId="9949" xr:uid="{F594585D-DFD0-468A-9193-BE050C44A6B0}"/>
    <cellStyle name="Comma 2 4 2 2 4 2" xfId="14380" xr:uid="{CEDB6D42-9C5E-4469-8008-F2496781954D}"/>
    <cellStyle name="Comma 2 4 2 2 5" xfId="4927" xr:uid="{CE5DF3A5-D971-4B75-9D51-F9D9AC063187}"/>
    <cellStyle name="Comma 2 4 2 2 6" xfId="13870" xr:uid="{FA529B2F-7AF1-4A4B-9D55-3DA83F7DDB7F}"/>
    <cellStyle name="Comma 2 4 2 3" xfId="254" xr:uid="{3C58FE09-1053-4800-840A-3763A56A7DA4}"/>
    <cellStyle name="Comma 2 4 2 3 2" xfId="462" xr:uid="{A6BD0B77-8988-4E2A-8378-63661A2D1868}"/>
    <cellStyle name="Comma 2 4 2 3 2 2" xfId="11310" xr:uid="{25F0AE90-7D46-42F1-A9CA-28F9E90C99BE}"/>
    <cellStyle name="Comma 2 4 2 3 2 2 2" xfId="14964" xr:uid="{1BB67109-EF01-4142-81A5-F40F0EAED7FA}"/>
    <cellStyle name="Comma 2 4 2 3 2 3" xfId="6350" xr:uid="{6604558D-1547-4FA2-83BF-5CB79802E28D}"/>
    <cellStyle name="Comma 2 4 2 3 2 3 2" xfId="14491" xr:uid="{872F745C-5360-448B-8149-B723C99FD14C}"/>
    <cellStyle name="Comma 2 4 2 3 2 4" xfId="13990" xr:uid="{A0E598B7-7889-4268-943E-320DCECD79CD}"/>
    <cellStyle name="Comma 2 4 2 3 3" xfId="7396" xr:uid="{516C3CEF-22E6-4631-BC38-EC8FE7690912}"/>
    <cellStyle name="Comma 2 4 2 3 3 2" xfId="12356" xr:uid="{35239AC1-3E35-4FC9-AF19-73080CB37FCF}"/>
    <cellStyle name="Comma 2 4 2 3 3 3" xfId="14788" xr:uid="{6E86CE88-7EEF-4F88-9A12-A3CCD6007793}"/>
    <cellStyle name="Comma 2 4 2 3 4" xfId="10256" xr:uid="{DC3313AF-0EDE-4CD8-ABFC-206E0BA4C32F}"/>
    <cellStyle name="Comma 2 4 2 3 4 2" xfId="14332" xr:uid="{E69B3FA9-236F-4DEF-B151-B032AA2D239B}"/>
    <cellStyle name="Comma 2 4 2 3 5" xfId="5261" xr:uid="{BB94C199-437F-40F4-A22B-131874054091}"/>
    <cellStyle name="Comma 2 4 2 3 6" xfId="13808" xr:uid="{63B7DEA6-491A-4156-8ED1-DBF4290E7F55}"/>
    <cellStyle name="Comma 2 4 2 4" xfId="425" xr:uid="{87216A2C-41CE-4AB3-9FB5-E864D4D3D3F4}"/>
    <cellStyle name="Comma 2 4 2 4 2" xfId="10684" xr:uid="{88548B41-41C4-43C7-AC41-DAD26001A933}"/>
    <cellStyle name="Comma 2 4 2 4 2 2" xfId="14927" xr:uid="{E7E8AC6E-19E0-4CC1-B3C6-82CF2B7AFBDB}"/>
    <cellStyle name="Comma 2 4 2 4 3" xfId="5724" xr:uid="{7D16CC94-B4B2-4A26-960E-CE4BC8AD31AC}"/>
    <cellStyle name="Comma 2 4 2 4 3 2" xfId="14454" xr:uid="{F51D47E4-8C4D-4D9C-93F1-BD87028B7C1F}"/>
    <cellStyle name="Comma 2 4 2 4 4" xfId="13953" xr:uid="{AE69BE39-EED1-4FDD-9ABD-CD3C3D4F19F9}"/>
    <cellStyle name="Comma 2 4 2 5" xfId="214" xr:uid="{7310C2D2-41C6-4EAB-854B-56FF13012D72}"/>
    <cellStyle name="Comma 2 4 2 5 2" xfId="11729" xr:uid="{BC8ED06D-1F9A-4262-A978-60BF44F5245F}"/>
    <cellStyle name="Comma 2 4 2 5 3" xfId="6769" xr:uid="{9CD03450-98F5-4D88-A6F4-D7B3023DCA1E}"/>
    <cellStyle name="Comma 2 4 2 5 4" xfId="14749" xr:uid="{17C079DC-DCAA-4D0D-83E2-F46AC9FA4F4F}"/>
    <cellStyle name="Comma 2 4 2 6" xfId="7857" xr:uid="{DC919FCE-18CC-4BFA-B300-1FDF99BF910C}"/>
    <cellStyle name="Comma 2 4 2 6 2" xfId="14295" xr:uid="{3A705536-D97D-4D6C-8488-EBDFCF9E9A74}"/>
    <cellStyle name="Comma 2 4 2 7" xfId="958" xr:uid="{F4719A7F-092C-4232-9631-7D109179EEFE}"/>
    <cellStyle name="Comma 2 4 2 8" xfId="13769" xr:uid="{CF0D0C02-7931-4A29-ADF2-0F92089F5B01}"/>
    <cellStyle name="Comma 2 4 3" xfId="291" xr:uid="{75F5303C-7CD9-4BDA-85A7-DEB2508BE91B}"/>
    <cellStyle name="Comma 2 4 3 2" xfId="486" xr:uid="{D274A5ED-432C-49D5-AFF1-A01150ACE582}"/>
    <cellStyle name="Comma 2 4 3 2 2" xfId="6134" xr:uid="{6B26291E-5BA2-478D-8CA9-0846612FFBE7}"/>
    <cellStyle name="Comma 2 4 3 2 2 2" xfId="11094" xr:uid="{E040509A-31FA-4AD3-B749-BA3BA344960E}"/>
    <cellStyle name="Comma 2 4 3 2 2 3" xfId="14988" xr:uid="{90AF074C-A804-4D35-85A7-370BB0DDD08D}"/>
    <cellStyle name="Comma 2 4 3 2 3" xfId="7180" xr:uid="{D7EB255A-D6BB-491E-8539-B6E58A98275D}"/>
    <cellStyle name="Comma 2 4 3 2 3 2" xfId="12140" xr:uid="{FC220920-C741-453F-AAD4-C7A72AE236C9}"/>
    <cellStyle name="Comma 2 4 3 2 3 3" xfId="14515" xr:uid="{52E8DA64-304C-4489-94A3-6879F1F65FC8}"/>
    <cellStyle name="Comma 2 4 3 2 4" xfId="10035" xr:uid="{2CFA21EB-59BF-471B-B79F-4155EB038799}"/>
    <cellStyle name="Comma 2 4 3 2 5" xfId="5021" xr:uid="{A1DFE82B-BFF7-4BEC-876C-4F3498455030}"/>
    <cellStyle name="Comma 2 4 3 2 6" xfId="14014" xr:uid="{029E9F63-B8F5-4207-A2DE-F6E9210251E0}"/>
    <cellStyle name="Comma 2 4 3 3" xfId="5355" xr:uid="{457A07F1-F770-4B7E-AD14-824281130D6F}"/>
    <cellStyle name="Comma 2 4 3 3 2" xfId="6433" xr:uid="{0FD21450-9EDE-48F0-9C9C-F91396883043}"/>
    <cellStyle name="Comma 2 4 3 3 2 2" xfId="11393" xr:uid="{B15AAA66-32B0-4BE6-827D-573FBD91BAB2}"/>
    <cellStyle name="Comma 2 4 3 3 3" xfId="7479" xr:uid="{EACFF379-902E-4910-A808-0E92638ED0E7}"/>
    <cellStyle name="Comma 2 4 3 3 3 2" xfId="12439" xr:uid="{74BBDB08-B347-4A6B-BAF6-2B19FAEBEDA3}"/>
    <cellStyle name="Comma 2 4 3 3 4" xfId="10345" xr:uid="{510151F0-5BE3-4F85-A4DF-929E03AE52B5}"/>
    <cellStyle name="Comma 2 4 3 3 5" xfId="14822" xr:uid="{6EBDE773-8FC5-4613-9A70-43DD0B8B392A}"/>
    <cellStyle name="Comma 2 4 3 4" xfId="5806" xr:uid="{ED68A5B8-C0DC-47A2-A8B8-B20668A95823}"/>
    <cellStyle name="Comma 2 4 3 4 2" xfId="10766" xr:uid="{510A1223-83C1-4A32-979D-8A3F18E0F54A}"/>
    <cellStyle name="Comma 2 4 3 4 3" xfId="14359" xr:uid="{EA9A7CA4-23DF-49FE-BFFA-56E45CAF4EF9}"/>
    <cellStyle name="Comma 2 4 3 5" xfId="6852" xr:uid="{C0112DFA-0BD5-4A0C-8F88-115CF0AAC7FD}"/>
    <cellStyle name="Comma 2 4 3 5 2" xfId="11812" xr:uid="{4803DED9-A702-4432-A3C3-0D1F0337D999}"/>
    <cellStyle name="Comma 2 4 3 6" xfId="8111" xr:uid="{05DBCF7E-7880-4FA3-AF8E-C5775EF94B05}"/>
    <cellStyle name="Comma 2 4 3 7" xfId="1761" xr:uid="{B30E72A3-AF7C-47EE-8CCF-43E1560BF50E}"/>
    <cellStyle name="Comma 2 4 3 8" xfId="13842" xr:uid="{8A6E4713-248F-4939-A4C9-26F99265ED97}"/>
    <cellStyle name="Comma 2 4 4" xfId="234" xr:uid="{76CF9EA6-67D2-451C-B917-115DF187E17A}"/>
    <cellStyle name="Comma 2 4 4 2" xfId="442" xr:uid="{E139E9B6-B9AA-4F6E-A040-91BC8840AD19}"/>
    <cellStyle name="Comma 2 4 4 2 2" xfId="6206" xr:uid="{74C10C95-3FCA-42A7-8D5E-06D99DA20639}"/>
    <cellStyle name="Comma 2 4 4 2 2 2" xfId="11166" xr:uid="{23943155-CBD5-44CC-8964-4123EE41C965}"/>
    <cellStyle name="Comma 2 4 4 2 2 3" xfId="14944" xr:uid="{7A696241-D97B-42BC-8148-41AEA6AEBAC9}"/>
    <cellStyle name="Comma 2 4 4 2 3" xfId="7252" xr:uid="{62170830-D752-4471-81F3-31EF7A596A8B}"/>
    <cellStyle name="Comma 2 4 4 2 3 2" xfId="12212" xr:uid="{059D21FA-0D4B-4138-9DD0-F7676C7A2B73}"/>
    <cellStyle name="Comma 2 4 4 2 3 3" xfId="14471" xr:uid="{DBCD5D81-33FC-4AAE-8CFD-B615C7F395E7}"/>
    <cellStyle name="Comma 2 4 4 2 4" xfId="10111" xr:uid="{032FAC3A-9D7B-4E33-85E7-712B9931E698}"/>
    <cellStyle name="Comma 2 4 4 2 5" xfId="5104" xr:uid="{515FDDE3-D707-4D8C-B16C-4C5783E933A4}"/>
    <cellStyle name="Comma 2 4 4 2 6" xfId="13970" xr:uid="{96A71B97-7B09-46CB-9C21-948A562E90DE}"/>
    <cellStyle name="Comma 2 4 4 3" xfId="5438" xr:uid="{597841F5-CCC9-4E06-927D-77FC13846E83}"/>
    <cellStyle name="Comma 2 4 4 3 2" xfId="6505" xr:uid="{48B6B78C-75A5-4F5A-83B2-F5DA06345BF3}"/>
    <cellStyle name="Comma 2 4 4 3 2 2" xfId="11465" xr:uid="{567C1D10-6759-49B2-AD78-97762FD81C23}"/>
    <cellStyle name="Comma 2 4 4 3 3" xfId="7551" xr:uid="{3B6522D5-1F02-457A-B40B-090B1E3D05FF}"/>
    <cellStyle name="Comma 2 4 4 3 3 2" xfId="12511" xr:uid="{59216020-301E-4C5B-841C-D3B9EBC224A5}"/>
    <cellStyle name="Comma 2 4 4 3 4" xfId="10417" xr:uid="{D347EF1B-FF9D-4A48-B745-9283C09AEBA5}"/>
    <cellStyle name="Comma 2 4 4 3 5" xfId="14768" xr:uid="{CE99640F-E579-4B06-93ED-6EA2E18C5F91}"/>
    <cellStyle name="Comma 2 4 4 4" xfId="5878" xr:uid="{28921888-7C05-4C93-9963-7341204ADC1F}"/>
    <cellStyle name="Comma 2 4 4 4 2" xfId="10838" xr:uid="{07E7E124-2373-4F95-BB21-095565FFC245}"/>
    <cellStyle name="Comma 2 4 4 4 3" xfId="14312" xr:uid="{8841FDFE-BF6E-4D76-9F01-D5A4BD3841E7}"/>
    <cellStyle name="Comma 2 4 4 5" xfId="6924" xr:uid="{C987D9BD-4F1E-429E-BD6C-977C5626C2E8}"/>
    <cellStyle name="Comma 2 4 4 5 2" xfId="11884" xr:uid="{F51F2C93-1737-4669-B8AC-6ABC21C9FA25}"/>
    <cellStyle name="Comma 2 4 4 6" xfId="8483" xr:uid="{E590D1D0-35F5-4073-9D54-29BE44FD0FC6}"/>
    <cellStyle name="Comma 2 4 4 7" xfId="2639" xr:uid="{29E42069-7D86-41CA-95B4-E354CA1AB3DF}"/>
    <cellStyle name="Comma 2 4 4 8" xfId="13788" xr:uid="{052522DE-8798-455F-A39C-A1C960024785}"/>
    <cellStyle name="Comma 2 4 5" xfId="339" xr:uid="{9FCF3B20-97D2-475D-9B3D-4926E6FE1695}"/>
    <cellStyle name="Comma 2 4 5 2" xfId="522" xr:uid="{47457763-6FA8-4A17-8C0B-59BBD9C10CAD}"/>
    <cellStyle name="Comma 2 4 5 2 2" xfId="6257" xr:uid="{B076B5B2-7E51-4F74-B8FC-FA969D2D04EB}"/>
    <cellStyle name="Comma 2 4 5 2 2 2" xfId="11217" xr:uid="{F5FC0D0B-B689-453C-B676-BDC538B9FADB}"/>
    <cellStyle name="Comma 2 4 5 2 2 3" xfId="15021" xr:uid="{5A86E9FD-BD57-41EB-B081-6E8776598274}"/>
    <cellStyle name="Comma 2 4 5 2 3" xfId="7303" xr:uid="{11F89429-5229-42D7-952A-E4DA7A5AEC91}"/>
    <cellStyle name="Comma 2 4 5 2 3 2" xfId="12263" xr:uid="{158D81C1-D7E7-4B45-A5B6-103E7E822E2A}"/>
    <cellStyle name="Comma 2 4 5 2 3 3" xfId="14548" xr:uid="{0A3F58BD-4884-4DC7-A32C-7C2B6394D4AF}"/>
    <cellStyle name="Comma 2 4 5 2 4" xfId="10163" xr:uid="{94BF0A6B-3FA8-4EF9-8F3D-77D2F6723CAA}"/>
    <cellStyle name="Comma 2 4 5 2 5" xfId="5159" xr:uid="{A284B9B2-22DA-4845-8F05-1FB758B21BCA}"/>
    <cellStyle name="Comma 2 4 5 2 6" xfId="14048" xr:uid="{C1F3623C-4115-4BD8-9200-D7FB8EC3933A}"/>
    <cellStyle name="Comma 2 4 5 3" xfId="577" xr:uid="{99B9D5A3-EAE2-4507-A952-EA96208B9F54}"/>
    <cellStyle name="Comma 2 4 5 3 2" xfId="6557" xr:uid="{A6ED4B7C-B2BD-4A18-8935-1B7AC976990F}"/>
    <cellStyle name="Comma 2 4 5 3 2 2" xfId="11517" xr:uid="{29C144DC-ADDA-47B7-8C88-C7AFEE99F947}"/>
    <cellStyle name="Comma 2 4 5 3 2 3" xfId="15058" xr:uid="{24A5602F-4611-4A9E-8132-1477671FA6FD}"/>
    <cellStyle name="Comma 2 4 5 3 3" xfId="7603" xr:uid="{5618C6E0-8F3E-457F-ABDD-0FC581F88F9A}"/>
    <cellStyle name="Comma 2 4 5 3 3 2" xfId="12563" xr:uid="{B4B48A13-89E2-4246-82F6-6F8C91705494}"/>
    <cellStyle name="Comma 2 4 5 3 3 3" xfId="14586" xr:uid="{74BF3909-C8D6-452F-9088-32FE64934792}"/>
    <cellStyle name="Comma 2 4 5 3 4" xfId="10470" xr:uid="{43DECDEE-AA4A-460D-A36F-416EFA3F5CE3}"/>
    <cellStyle name="Comma 2 4 5 3 5" xfId="5494" xr:uid="{21AD10A3-8BA0-4207-88F3-112FA937E026}"/>
    <cellStyle name="Comma 2 4 5 3 6" xfId="14086" xr:uid="{3D864C48-41AF-4721-9A01-21885B66DAD0}"/>
    <cellStyle name="Comma 2 4 5 4" xfId="5931" xr:uid="{4F7D7E4B-A322-42EE-99D2-341E345BAD0B}"/>
    <cellStyle name="Comma 2 4 5 4 2" xfId="10891" xr:uid="{8DC01FBB-2412-462F-ACF2-FF95E5DBB060}"/>
    <cellStyle name="Comma 2 4 5 4 3" xfId="14862" xr:uid="{483367B9-5BAD-4A18-97C6-BE11818ACB5D}"/>
    <cellStyle name="Comma 2 4 5 5" xfId="6977" xr:uid="{1F1446D5-CE7E-4C11-87C8-EED58036522E}"/>
    <cellStyle name="Comma 2 4 5 5 2" xfId="11937" xr:uid="{FE0D70A5-0AED-4412-81B4-4E9345642E1E}"/>
    <cellStyle name="Comma 2 4 5 5 3" xfId="14394" xr:uid="{322F493B-1CBB-41AE-ABAA-264C223C2D04}"/>
    <cellStyle name="Comma 2 4 5 6" xfId="8659" xr:uid="{DD686775-43F8-4AA3-A14E-AF98A8736B01}"/>
    <cellStyle name="Comma 2 4 5 7" xfId="3216" xr:uid="{0B1A60AC-1882-430A-BAF2-00FCC73E52E1}"/>
    <cellStyle name="Comma 2 4 5 8" xfId="13886" xr:uid="{58C7D02F-71D7-445E-82D9-B136B9AADFAF}"/>
    <cellStyle name="Comma 2 4 6" xfId="402" xr:uid="{8B157492-CC60-4F41-925C-D7A353F7407F}"/>
    <cellStyle name="Comma 2 4 6 2" xfId="6050" xr:uid="{E2F092B0-B02B-47BF-A69A-EB6AAA75AB05}"/>
    <cellStyle name="Comma 2 4 6 2 2" xfId="11010" xr:uid="{840F6CC9-040D-4735-B74E-6B228770A95F}"/>
    <cellStyle name="Comma 2 4 6 2 3" xfId="14906" xr:uid="{BB85F876-9936-4F5E-97B0-1A07CB5DDF66}"/>
    <cellStyle name="Comma 2 4 6 3" xfId="7096" xr:uid="{EE0B590E-9820-4F01-8A5A-FAD60C0E2345}"/>
    <cellStyle name="Comma 2 4 6 3 2" xfId="12056" xr:uid="{BA3E1A8E-A7B0-498C-BA85-B08EA5D9CC93}"/>
    <cellStyle name="Comma 2 4 6 3 3" xfId="14433" xr:uid="{4851CAB5-018C-4CEE-A49D-5D87963A8E26}"/>
    <cellStyle name="Comma 2 4 6 4" xfId="9948" xr:uid="{8DA0876A-F6FB-48DD-94B1-573C6AD61DAF}"/>
    <cellStyle name="Comma 2 4 6 5" xfId="4926" xr:uid="{653732DB-EE37-4B84-B32F-E55A7DEA3813}"/>
    <cellStyle name="Comma 2 4 6 6" xfId="13932" xr:uid="{E4806469-0CF6-4BAA-996F-D2A49CD01197}"/>
    <cellStyle name="Comma 2 4 7" xfId="357" xr:uid="{5C03E80A-E454-4F78-ABC8-A46586C72D98}"/>
    <cellStyle name="Comma 2 4 7 2" xfId="6349" xr:uid="{40D6A67D-89F3-49FF-9A15-AFF2D5A1F4FB}"/>
    <cellStyle name="Comma 2 4 7 2 2" xfId="11309" xr:uid="{544A674F-2DCF-4C2C-A747-D6D3BE10B2D2}"/>
    <cellStyle name="Comma 2 4 7 2 3" xfId="14877" xr:uid="{0FA01CDA-8A8E-4464-8231-44D6B28C0C9B}"/>
    <cellStyle name="Comma 2 4 7 3" xfId="7395" xr:uid="{A5037076-D7D2-42CE-8A2C-63F21B73C605}"/>
    <cellStyle name="Comma 2 4 7 3 2" xfId="12355" xr:uid="{5CB13C76-E9E5-4C1C-8F89-33EE1F1E57D0}"/>
    <cellStyle name="Comma 2 4 7 3 3" xfId="14406" xr:uid="{9F4906E1-9EF3-4CC0-8409-78C2F1A583EC}"/>
    <cellStyle name="Comma 2 4 7 4" xfId="10255" xr:uid="{694749AD-71F6-45A8-8E24-18C6714CB7AC}"/>
    <cellStyle name="Comma 2 4 7 5" xfId="5260" xr:uid="{E95B826A-AB3A-4477-A4FC-5F982796C28D}"/>
    <cellStyle name="Comma 2 4 7 6" xfId="13902" xr:uid="{2650B194-B62B-4186-8DAC-CF166F5B75DD}"/>
    <cellStyle name="Comma 2 4 8" xfId="541" xr:uid="{97F6D3B9-E987-4B01-BA4B-A40AA142EF3E}"/>
    <cellStyle name="Comma 2 4 8 2" xfId="10683" xr:uid="{D81D37B7-7511-4A99-9B0E-620076DDC7E4}"/>
    <cellStyle name="Comma 2 4 8 2 2" xfId="15034" xr:uid="{9031385B-65DD-4D9D-911F-2D6BC2928F97}"/>
    <cellStyle name="Comma 2 4 8 3" xfId="5723" xr:uid="{D4ECAF85-8EB0-4787-918F-774318F609CB}"/>
    <cellStyle name="Comma 2 4 8 3 2" xfId="14562" xr:uid="{CBCAF6CA-D49F-469B-91CE-ACD1880CBEBF}"/>
    <cellStyle name="Comma 2 4 8 4" xfId="14062" xr:uid="{2AC4B80C-C699-4761-8109-D3E0606DDF1B}"/>
    <cellStyle name="Comma 2 4 9" xfId="184" xr:uid="{FC122818-A64C-45C2-9005-0BF3C052CBA7}"/>
    <cellStyle name="Comma 2 4 9 2" xfId="11728" xr:uid="{1089F8EE-03FD-48FB-B861-98A6C4EF081E}"/>
    <cellStyle name="Comma 2 4 9 3" xfId="6768" xr:uid="{92C8459A-08B3-40CD-8EE2-9B8757A4FC65}"/>
    <cellStyle name="Comma 2 4 9 4" xfId="14272" xr:uid="{5F2DBA2C-602C-40C4-B532-56508FFA48E7}"/>
    <cellStyle name="Comma 2 5" xfId="63" xr:uid="{00000000-0005-0000-0000-000013000000}"/>
    <cellStyle name="Comma 2 5 10" xfId="959" xr:uid="{9CC512C6-0D09-49AC-B60E-E3C149B79387}"/>
    <cellStyle name="Comma 2 5 11" xfId="13748" xr:uid="{E8BE2D8D-5B04-49F1-A28A-61DB9B055880}"/>
    <cellStyle name="Comma 2 5 2" xfId="299" xr:uid="{9A8E68B7-1A26-4CDB-8B5B-0471F275FC5D}"/>
    <cellStyle name="Comma 2 5 2 2" xfId="492" xr:uid="{80194E1B-6A5E-4FA5-92EA-4C4DD6AFCDB9}"/>
    <cellStyle name="Comma 2 5 2 2 2" xfId="6135" xr:uid="{32283CC2-82D1-433C-AF4A-DD0B2E665815}"/>
    <cellStyle name="Comma 2 5 2 2 2 2" xfId="11095" xr:uid="{227CA151-4C7F-4566-8CFD-1B1D95F9F9FF}"/>
    <cellStyle name="Comma 2 5 2 2 2 3" xfId="14994" xr:uid="{C84C1991-3FD7-4F91-A494-9821606DC27B}"/>
    <cellStyle name="Comma 2 5 2 2 3" xfId="7181" xr:uid="{F1912B18-EC9C-42E3-B19B-8BD6120613E4}"/>
    <cellStyle name="Comma 2 5 2 2 3 2" xfId="12141" xr:uid="{4CCDE69C-23F9-4F50-9D82-95C4269029DE}"/>
    <cellStyle name="Comma 2 5 2 2 3 3" xfId="14521" xr:uid="{324A0E97-9926-41A0-A388-93DA0ABAD7B4}"/>
    <cellStyle name="Comma 2 5 2 2 4" xfId="10036" xr:uid="{C7D4EF84-0535-423F-85E0-8923BDC0011D}"/>
    <cellStyle name="Comma 2 5 2 2 5" xfId="5022" xr:uid="{5AA273AC-A1FB-4AAC-92E9-E92C8EC1878B}"/>
    <cellStyle name="Comma 2 5 2 2 6" xfId="14020" xr:uid="{FD12383A-6BCA-4BB2-ABB0-FAE4D87A9B01}"/>
    <cellStyle name="Comma 2 5 2 3" xfId="5356" xr:uid="{DAACCC32-A2F8-47F9-B8EA-2D2719D9D225}"/>
    <cellStyle name="Comma 2 5 2 3 2" xfId="6434" xr:uid="{D7D69CA9-5B3C-4624-A169-E56F6DBE0296}"/>
    <cellStyle name="Comma 2 5 2 3 2 2" xfId="11394" xr:uid="{6A720CF7-451C-407A-9D32-C8237D27439B}"/>
    <cellStyle name="Comma 2 5 2 3 3" xfId="7480" xr:uid="{EF637F1E-548B-4089-AE63-5DCF34F17FA5}"/>
    <cellStyle name="Comma 2 5 2 3 3 2" xfId="12440" xr:uid="{ED1AC6E2-2237-428C-B4A9-885A595C3DD3}"/>
    <cellStyle name="Comma 2 5 2 3 4" xfId="10346" xr:uid="{2FBE65F9-E42C-493C-87DF-87B3085D3155}"/>
    <cellStyle name="Comma 2 5 2 3 5" xfId="14830" xr:uid="{62B1DC1E-188C-402C-BBB0-CA58EC3631C5}"/>
    <cellStyle name="Comma 2 5 2 4" xfId="5807" xr:uid="{E11E2CC9-B69B-4F12-95A6-89728DE3B38B}"/>
    <cellStyle name="Comma 2 5 2 4 2" xfId="10767" xr:uid="{F7BA6063-E759-4A23-87EF-782A140D074D}"/>
    <cellStyle name="Comma 2 5 2 4 3" xfId="14366" xr:uid="{4645F02B-9DD3-4378-9754-12C2EE4B7A54}"/>
    <cellStyle name="Comma 2 5 2 5" xfId="6853" xr:uid="{9DC8912A-909F-4C89-9AA1-E41116CA057D}"/>
    <cellStyle name="Comma 2 5 2 5 2" xfId="11813" xr:uid="{2F806046-ECAD-4AF7-A0A6-6061C00EF36B}"/>
    <cellStyle name="Comma 2 5 2 6" xfId="8112" xr:uid="{2F1A4FA8-7B1F-4EC2-9D90-0D088ACD77FB}"/>
    <cellStyle name="Comma 2 5 2 7" xfId="1762" xr:uid="{825D4887-7FA1-43B9-8204-7FCE66F7B3BB}"/>
    <cellStyle name="Comma 2 5 2 8" xfId="13850" xr:uid="{2D964C5B-2988-4E5C-961D-ED9C19CA6BDC}"/>
    <cellStyle name="Comma 2 5 3" xfId="240" xr:uid="{56811D35-A294-4784-8807-75CBD41F924A}"/>
    <cellStyle name="Comma 2 5 3 2" xfId="448" xr:uid="{A3730B51-3FE9-4F40-9CAD-E276CEB4EA53}"/>
    <cellStyle name="Comma 2 5 3 2 2" xfId="6258" xr:uid="{15F0A859-0D23-43DA-9454-56D7FBF4CA9C}"/>
    <cellStyle name="Comma 2 5 3 2 2 2" xfId="11218" xr:uid="{EA32C475-1AE5-40E5-B3F8-B592BA8728A0}"/>
    <cellStyle name="Comma 2 5 3 2 2 3" xfId="14950" xr:uid="{D2544356-A6A5-4530-9BD9-B65335562799}"/>
    <cellStyle name="Comma 2 5 3 2 3" xfId="7304" xr:uid="{CAC550AE-02B3-4C6A-9DE4-8CA355029948}"/>
    <cellStyle name="Comma 2 5 3 2 3 2" xfId="12264" xr:uid="{9C0A53F4-E67E-45EE-9BBE-DA85E65F35B9}"/>
    <cellStyle name="Comma 2 5 3 2 3 3" xfId="14477" xr:uid="{FB9292F3-67E2-49EA-8B82-77FC926A614F}"/>
    <cellStyle name="Comma 2 5 3 2 4" xfId="10164" xr:uid="{84F4D8C5-AD72-4A79-9CF4-1FEB019D24E3}"/>
    <cellStyle name="Comma 2 5 3 2 5" xfId="5160" xr:uid="{C0EB0D48-8991-44D7-B7AB-09EA0D9FF84A}"/>
    <cellStyle name="Comma 2 5 3 2 6" xfId="13976" xr:uid="{3033A781-3A32-4139-85E5-BA0462598B27}"/>
    <cellStyle name="Comma 2 5 3 3" xfId="5495" xr:uid="{126F18A9-D8CA-4D87-B790-F4FDE27227E4}"/>
    <cellStyle name="Comma 2 5 3 3 2" xfId="6558" xr:uid="{408340C9-C9F9-4EB6-BD4F-5FEBF3E66C96}"/>
    <cellStyle name="Comma 2 5 3 3 2 2" xfId="11518" xr:uid="{25179C1D-7EC6-493C-BB72-04DE3AEDF721}"/>
    <cellStyle name="Comma 2 5 3 3 3" xfId="7604" xr:uid="{8D44C6D8-F52E-4503-9AA1-4245C738DBA3}"/>
    <cellStyle name="Comma 2 5 3 3 3 2" xfId="12564" xr:uid="{098AFAC6-96E4-44DC-80C9-A710C13FA39A}"/>
    <cellStyle name="Comma 2 5 3 3 4" xfId="10471" xr:uid="{DD044BAE-9ABA-4D70-BEBC-BF5694CCEB45}"/>
    <cellStyle name="Comma 2 5 3 3 5" xfId="14774" xr:uid="{6A27E45A-4DD3-45EB-93C8-18E99AFFEB16}"/>
    <cellStyle name="Comma 2 5 3 4" xfId="5932" xr:uid="{D0FF670B-2A07-47AF-BFB6-371FF1AB5A4B}"/>
    <cellStyle name="Comma 2 5 3 4 2" xfId="10892" xr:uid="{C5B8C32F-8227-45DF-B742-5A709D1E7C15}"/>
    <cellStyle name="Comma 2 5 3 4 3" xfId="14318" xr:uid="{C6ACD8FD-B60B-432D-9862-D9459CBB0376}"/>
    <cellStyle name="Comma 2 5 3 5" xfId="6978" xr:uid="{3009DBED-D03F-46DD-A52C-A37BFB18A5C9}"/>
    <cellStyle name="Comma 2 5 3 5 2" xfId="11938" xr:uid="{34FC0D31-DE3B-49A5-A06C-1A99B0A6F48C}"/>
    <cellStyle name="Comma 2 5 3 6" xfId="8660" xr:uid="{4E69EF51-EEB6-4066-B5D2-81CC7D87D788}"/>
    <cellStyle name="Comma 2 5 3 7" xfId="3217" xr:uid="{63BE284F-3091-4B76-A436-903B430353A7}"/>
    <cellStyle name="Comma 2 5 3 8" xfId="13794" xr:uid="{1B941FC5-835E-4253-BB8A-4ED611BA5C2E}"/>
    <cellStyle name="Comma 2 5 4" xfId="410" xr:uid="{6F86372F-B227-406E-B149-6513B3E82C90}"/>
    <cellStyle name="Comma 2 5 4 2" xfId="6052" xr:uid="{95E1AC59-0B8E-4016-8C97-2DD067B22D91}"/>
    <cellStyle name="Comma 2 5 4 2 2" xfId="11012" xr:uid="{C6A9497C-5522-453F-9033-40A96A8004E5}"/>
    <cellStyle name="Comma 2 5 4 2 3" xfId="14912" xr:uid="{BCEA997E-7E82-44BD-825B-D684837D0AB3}"/>
    <cellStyle name="Comma 2 5 4 3" xfId="7098" xr:uid="{2BA30826-86BD-43C2-84C9-7178F95AE591}"/>
    <cellStyle name="Comma 2 5 4 3 2" xfId="12058" xr:uid="{55B003AA-F12D-405E-8D1E-E5206987292B}"/>
    <cellStyle name="Comma 2 5 4 3 3" xfId="14439" xr:uid="{B61DE09E-E616-4F2D-8418-8CA775647C2A}"/>
    <cellStyle name="Comma 2 5 4 4" xfId="9950" xr:uid="{8AC36A33-0962-4FBC-8F3E-BA5FD571808E}"/>
    <cellStyle name="Comma 2 5 4 5" xfId="4928" xr:uid="{49641EC8-0A16-4D64-A2AF-D10560629725}"/>
    <cellStyle name="Comma 2 5 4 6" xfId="13938" xr:uid="{0C9FDEAA-B768-46B3-9D11-A14A7D98BD89}"/>
    <cellStyle name="Comma 2 5 5" xfId="542" xr:uid="{34525507-D395-4517-88E9-E60CCB394A50}"/>
    <cellStyle name="Comma 2 5 5 2" xfId="6351" xr:uid="{D62B0C28-1F42-4807-A660-42AD14FDA4F9}"/>
    <cellStyle name="Comma 2 5 5 2 2" xfId="11311" xr:uid="{2211CA91-05E5-4451-B180-5549C9D85DE4}"/>
    <cellStyle name="Comma 2 5 5 3" xfId="7397" xr:uid="{82E92A5E-0317-4E8C-8330-EC7CC854DEF4}"/>
    <cellStyle name="Comma 2 5 5 3 2" xfId="12357" xr:uid="{2657BFAB-F517-43BC-B3A3-828A21FA1CB5}"/>
    <cellStyle name="Comma 2 5 5 4" xfId="10257" xr:uid="{F128EA2D-5576-499D-977B-7B6AE63E6298}"/>
    <cellStyle name="Comma 2 5 5 5" xfId="5262" xr:uid="{B41C19B8-A234-4F20-A236-F4FB89F1FF5C}"/>
    <cellStyle name="Comma 2 5 6" xfId="192" xr:uid="{55F0FB16-4403-427B-A127-C778B0E79C0C}"/>
    <cellStyle name="Comma 2 5 6 2" xfId="10685" xr:uid="{0338B7E9-D041-4D34-8C55-0ED07A297A08}"/>
    <cellStyle name="Comma 2 5 6 3" xfId="5725" xr:uid="{87A626BF-AA62-4963-826A-DE5A7C2E1740}"/>
    <cellStyle name="Comma 2 5 6 4" xfId="14728" xr:uid="{B0D83EEB-945B-4679-AA95-7AC4EA19C7D9}"/>
    <cellStyle name="Comma 2 5 7" xfId="709" xr:uid="{0FD4D3B3-5846-43AD-A059-52D60FAD771F}"/>
    <cellStyle name="Comma 2 5 7 2" xfId="11730" xr:uid="{CF44D303-4E63-431A-822F-22ECA2932EC9}"/>
    <cellStyle name="Comma 2 5 7 3" xfId="6770" xr:uid="{95D0E616-68D9-49C2-A111-852F1620A847}"/>
    <cellStyle name="Comma 2 5 7 4" xfId="14280" xr:uid="{5103E29E-422B-4C42-8025-DF7EF5C1AD67}"/>
    <cellStyle name="Comma 2 5 8" xfId="693" xr:uid="{37FD75E4-3088-4D98-A0E1-48EA8F62CDD9}"/>
    <cellStyle name="Comma 2 5 8 2" xfId="12686" xr:uid="{4E7DC574-6BEE-4ABC-90EC-68A93DBED4C4}"/>
    <cellStyle name="Comma 2 5 8 3" xfId="7736" xr:uid="{D068B2EF-EC50-4C35-A39A-14DF6AE01D70}"/>
    <cellStyle name="Comma 2 5 9" xfId="7858" xr:uid="{5E496275-0677-4856-B45D-3695F4092CC7}"/>
    <cellStyle name="Comma 2 6" xfId="58" xr:uid="{00000000-0005-0000-0000-000014000000}"/>
    <cellStyle name="Comma 2 6 10" xfId="960" xr:uid="{8A9CD89F-BD6B-472B-ABCA-76E78E488647}"/>
    <cellStyle name="Comma 2 6 11" xfId="13744" xr:uid="{2149568C-AE27-48B9-BBB0-9F1244DB8DA3}"/>
    <cellStyle name="Comma 2 6 2" xfId="295" xr:uid="{845608D6-E9B1-43CF-A0E2-E48B410419E0}"/>
    <cellStyle name="Comma 2 6 2 2" xfId="489" xr:uid="{86E3B994-F542-4583-A88F-CC7A115C792B}"/>
    <cellStyle name="Comma 2 6 2 2 2" xfId="6136" xr:uid="{A8555D7A-1003-4A2E-B4B6-C6D6262AED87}"/>
    <cellStyle name="Comma 2 6 2 2 2 2" xfId="11096" xr:uid="{055FB3D0-88A6-453E-AF01-A0A064C4EFD3}"/>
    <cellStyle name="Comma 2 6 2 2 2 3" xfId="14991" xr:uid="{A558112F-A493-4909-849F-0D051A9D01EE}"/>
    <cellStyle name="Comma 2 6 2 2 3" xfId="7182" xr:uid="{79CCFDF6-E0C2-43CA-B55C-2069BAD2D496}"/>
    <cellStyle name="Comma 2 6 2 2 3 2" xfId="12142" xr:uid="{5FA692F5-59E6-43D9-8922-712D9F8A6823}"/>
    <cellStyle name="Comma 2 6 2 2 3 3" xfId="14518" xr:uid="{F11D9ED3-3362-463D-9090-4E69585F000C}"/>
    <cellStyle name="Comma 2 6 2 2 4" xfId="10037" xr:uid="{082D946B-5BD8-4EA1-BF7D-E71ED07E8AF4}"/>
    <cellStyle name="Comma 2 6 2 2 5" xfId="5023" xr:uid="{E8615D12-C846-4DB1-9CC0-0D7345B0F3CF}"/>
    <cellStyle name="Comma 2 6 2 2 6" xfId="14017" xr:uid="{615E22EB-6B4D-4778-B517-B6872A1F2FBE}"/>
    <cellStyle name="Comma 2 6 2 3" xfId="5357" xr:uid="{7BC1F37F-87C3-4C3B-9175-DC9060F1371A}"/>
    <cellStyle name="Comma 2 6 2 3 2" xfId="6435" xr:uid="{A833E3A4-511E-4F8C-ACCB-4DF5C937B13D}"/>
    <cellStyle name="Comma 2 6 2 3 2 2" xfId="11395" xr:uid="{584B880F-DE63-4A79-B9D1-C915F7AC4ADC}"/>
    <cellStyle name="Comma 2 6 2 3 3" xfId="7481" xr:uid="{3EC5AFAE-879E-41D7-B859-265F7B2B05E4}"/>
    <cellStyle name="Comma 2 6 2 3 3 2" xfId="12441" xr:uid="{C4DA7704-BD6D-47B0-B1B4-2B99F5A5A6D1}"/>
    <cellStyle name="Comma 2 6 2 3 4" xfId="10347" xr:uid="{F5FC42A0-9CC7-4402-8BD5-9DC8286BF78D}"/>
    <cellStyle name="Comma 2 6 2 3 5" xfId="14826" xr:uid="{C9E4F85C-3F26-4748-9F78-02D68BD6CC4E}"/>
    <cellStyle name="Comma 2 6 2 4" xfId="5808" xr:uid="{ADEF5374-1807-4F2D-8697-EAA80E589A33}"/>
    <cellStyle name="Comma 2 6 2 4 2" xfId="10768" xr:uid="{EFECEE38-F913-4F42-9B12-8E616B17421B}"/>
    <cellStyle name="Comma 2 6 2 4 3" xfId="14362" xr:uid="{611AD5B5-A926-420A-A754-B4B8D062FD52}"/>
    <cellStyle name="Comma 2 6 2 5" xfId="6854" xr:uid="{5BFFDB8D-1F3A-49AF-B4B9-5CDC59EC372E}"/>
    <cellStyle name="Comma 2 6 2 5 2" xfId="11814" xr:uid="{79341349-0385-49C9-8C8F-1145196C92D1}"/>
    <cellStyle name="Comma 2 6 2 6" xfId="8113" xr:uid="{2D467865-B6A6-4B5C-8E1B-4B58D78BD42C}"/>
    <cellStyle name="Comma 2 6 2 7" xfId="1763" xr:uid="{A990AD36-2FA3-4EBB-980D-E7DEF1B5BE7B}"/>
    <cellStyle name="Comma 2 6 2 8" xfId="13846" xr:uid="{E570FA90-C997-43A9-95BA-55ECB9316B42}"/>
    <cellStyle name="Comma 2 6 3" xfId="237" xr:uid="{5D6B7AFD-442B-4B9F-9791-4CE64FF07FA8}"/>
    <cellStyle name="Comma 2 6 3 2" xfId="445" xr:uid="{4BB4976E-7135-4A88-90BB-622E56D9060B}"/>
    <cellStyle name="Comma 2 6 3 2 2" xfId="6207" xr:uid="{4A0DAD30-A965-4D5B-906D-4BEF8B5B5AED}"/>
    <cellStyle name="Comma 2 6 3 2 2 2" xfId="11167" xr:uid="{66557773-503D-4170-A4A2-4B486F8C656C}"/>
    <cellStyle name="Comma 2 6 3 2 2 3" xfId="14947" xr:uid="{83C1594F-6B81-41F2-87D2-0D8855B01C76}"/>
    <cellStyle name="Comma 2 6 3 2 3" xfId="7253" xr:uid="{7CE37161-9C89-4888-BF86-59F270C95E76}"/>
    <cellStyle name="Comma 2 6 3 2 3 2" xfId="12213" xr:uid="{291491D2-6337-4B9B-8FFD-B37CF83C1CEC}"/>
    <cellStyle name="Comma 2 6 3 2 3 3" xfId="14474" xr:uid="{37CECB21-62B4-4B9A-A599-97BAEE8999E5}"/>
    <cellStyle name="Comma 2 6 3 2 4" xfId="10112" xr:uid="{A4938508-64D4-47E8-86A4-5F22A8652054}"/>
    <cellStyle name="Comma 2 6 3 2 5" xfId="5105" xr:uid="{C7D656B7-663B-45EB-8D4C-B7C259959038}"/>
    <cellStyle name="Comma 2 6 3 2 6" xfId="13973" xr:uid="{D8D72359-9841-4F79-8DC9-FBD8FEFDE189}"/>
    <cellStyle name="Comma 2 6 3 3" xfId="5439" xr:uid="{73B49D8B-1D8C-49C2-B919-3A71C89666C4}"/>
    <cellStyle name="Comma 2 6 3 3 2" xfId="6506" xr:uid="{20F4E2A4-1CA7-4AC4-BFD3-768AD2855FC1}"/>
    <cellStyle name="Comma 2 6 3 3 2 2" xfId="11466" xr:uid="{DFBFC882-8059-4E56-929F-55E4DC0F9B48}"/>
    <cellStyle name="Comma 2 6 3 3 3" xfId="7552" xr:uid="{0D0BA8D6-C22A-4418-989B-B7828241D820}"/>
    <cellStyle name="Comma 2 6 3 3 3 2" xfId="12512" xr:uid="{8A26912C-F934-4CFE-9005-F8A95E16B64D}"/>
    <cellStyle name="Comma 2 6 3 3 4" xfId="10418" xr:uid="{F53BBE70-18E0-4BF8-81FA-61DDDF9954F1}"/>
    <cellStyle name="Comma 2 6 3 3 5" xfId="14771" xr:uid="{28B3C1FD-D611-4C72-9F87-71FEAD6FB9A1}"/>
    <cellStyle name="Comma 2 6 3 4" xfId="5879" xr:uid="{EE3012D5-1F49-4D5E-AC3F-69CA8E7846AB}"/>
    <cellStyle name="Comma 2 6 3 4 2" xfId="10839" xr:uid="{0EA48712-544A-4676-98B1-A0F8A6A1BAE6}"/>
    <cellStyle name="Comma 2 6 3 4 3" xfId="14315" xr:uid="{1552A17D-613A-4198-9941-C493270AA45B}"/>
    <cellStyle name="Comma 2 6 3 5" xfId="6925" xr:uid="{98D150A5-19D5-477F-806D-9861D403A116}"/>
    <cellStyle name="Comma 2 6 3 5 2" xfId="11885" xr:uid="{5EDD8821-7468-4DFC-B1FD-4D9D3367EA56}"/>
    <cellStyle name="Comma 2 6 3 6" xfId="8484" xr:uid="{06E446D9-BB28-4E19-A48D-598695F254CE}"/>
    <cellStyle name="Comma 2 6 3 7" xfId="2640" xr:uid="{45B7C765-453C-4450-8326-3960DA033D9B}"/>
    <cellStyle name="Comma 2 6 3 8" xfId="13791" xr:uid="{BB9F0885-A574-4B33-8CBA-822D7DAF7BCC}"/>
    <cellStyle name="Comma 2 6 4" xfId="406" xr:uid="{12824E37-03BF-4BFA-A6EE-5056525B4275}"/>
    <cellStyle name="Comma 2 6 4 2" xfId="5161" xr:uid="{4489E671-0EB1-4C33-94DF-C9043092D3A5}"/>
    <cellStyle name="Comma 2 6 4 2 2" xfId="6259" xr:uid="{8C37E226-C15A-4C98-BB1A-2DC59BCBFE4F}"/>
    <cellStyle name="Comma 2 6 4 2 2 2" xfId="11219" xr:uid="{FF25DE61-BB2D-41B1-B57F-4721C0F0CB35}"/>
    <cellStyle name="Comma 2 6 4 2 3" xfId="7305" xr:uid="{F408D221-3657-449B-B76A-0FCFFEEA8BA9}"/>
    <cellStyle name="Comma 2 6 4 2 3 2" xfId="12265" xr:uid="{BD1487A2-3178-49AB-AFA5-386351EA6A73}"/>
    <cellStyle name="Comma 2 6 4 2 4" xfId="10165" xr:uid="{2C058AB4-F5C1-4462-B425-61D35300DCD9}"/>
    <cellStyle name="Comma 2 6 4 2 5" xfId="14909" xr:uid="{8D1B4B34-8596-41C8-B649-75647DE89458}"/>
    <cellStyle name="Comma 2 6 4 3" xfId="5496" xr:uid="{DC89D838-8B7F-41E0-86C7-2074FE2C3CAD}"/>
    <cellStyle name="Comma 2 6 4 3 2" xfId="6559" xr:uid="{52AC4A13-6A43-4FEF-B3B1-96E7C5A5D5C0}"/>
    <cellStyle name="Comma 2 6 4 3 2 2" xfId="11519" xr:uid="{27BBE306-5690-423B-9343-0914110A8876}"/>
    <cellStyle name="Comma 2 6 4 3 3" xfId="7605" xr:uid="{B56D8AA9-DD58-4E2B-AA44-E0D7426BB55E}"/>
    <cellStyle name="Comma 2 6 4 3 3 2" xfId="12565" xr:uid="{B11D5221-CCE6-486E-8E38-F7A69742D004}"/>
    <cellStyle name="Comma 2 6 4 3 4" xfId="10472" xr:uid="{CD897A21-2297-4BA0-9B41-CEFDEF0813F5}"/>
    <cellStyle name="Comma 2 6 4 3 5" xfId="14436" xr:uid="{484965FF-534D-40CA-A334-1BAC4E602334}"/>
    <cellStyle name="Comma 2 6 4 4" xfId="5933" xr:uid="{FEA4B008-F630-4C60-B156-76F11389942B}"/>
    <cellStyle name="Comma 2 6 4 4 2" xfId="10893" xr:uid="{ED8C6FB7-875A-4D45-A741-3C95E2005898}"/>
    <cellStyle name="Comma 2 6 4 5" xfId="6979" xr:uid="{9BC60DA9-3E2B-4FBE-9DB8-36DA545B16B5}"/>
    <cellStyle name="Comma 2 6 4 5 2" xfId="11939" xr:uid="{ABB50A09-2D7B-4A25-B2F7-17A9742C87D6}"/>
    <cellStyle name="Comma 2 6 4 6" xfId="8661" xr:uid="{9ED60939-D736-4A28-9484-D608E39EA394}"/>
    <cellStyle name="Comma 2 6 4 7" xfId="3218" xr:uid="{96446E6A-8C77-42C2-9EC0-6701DB0DE99C}"/>
    <cellStyle name="Comma 2 6 4 8" xfId="13935" xr:uid="{A5DFE938-81EE-4279-B82E-3DB0E2F54D27}"/>
    <cellStyle name="Comma 2 6 5" xfId="188" xr:uid="{4E20E83C-93A5-4189-8BEC-119EAE3B6DA9}"/>
    <cellStyle name="Comma 2 6 5 2" xfId="6053" xr:uid="{A69292E9-5915-475F-B75E-E47F1C1CA582}"/>
    <cellStyle name="Comma 2 6 5 2 2" xfId="11013" xr:uid="{8717DA6C-6B84-4B09-96EF-D03BD5F5B755}"/>
    <cellStyle name="Comma 2 6 5 3" xfId="7099" xr:uid="{CBE41EE1-45CF-4A33-B93C-4DD1A3E55620}"/>
    <cellStyle name="Comma 2 6 5 3 2" xfId="12059" xr:uid="{9ABA8FB2-AC01-4514-AB02-D75880FC2ABA}"/>
    <cellStyle name="Comma 2 6 5 4" xfId="9951" xr:uid="{07FCE4F4-5EC8-4800-9C4A-3CC5F86988D4}"/>
    <cellStyle name="Comma 2 6 5 5" xfId="4929" xr:uid="{EC01432B-9EEE-45EA-B58B-705BB3B32359}"/>
    <cellStyle name="Comma 2 6 5 6" xfId="14724" xr:uid="{BF45C1E3-3351-4DAE-9425-35D73CDA03C2}"/>
    <cellStyle name="Comma 2 6 6" xfId="5263" xr:uid="{6AB5EDDE-C93A-435E-A26C-6C8949FA66E5}"/>
    <cellStyle name="Comma 2 6 6 2" xfId="6352" xr:uid="{A621837F-E5A0-4699-A833-23C5A62C739B}"/>
    <cellStyle name="Comma 2 6 6 2 2" xfId="11312" xr:uid="{22A9D177-AB9F-45C8-89D7-BACDFD6CDDC0}"/>
    <cellStyle name="Comma 2 6 6 3" xfId="7398" xr:uid="{BDC645BC-BB0B-4813-BB31-2F783C756BCC}"/>
    <cellStyle name="Comma 2 6 6 3 2" xfId="12358" xr:uid="{D06A5B93-89DE-4550-B6D2-E673ABCF5FB4}"/>
    <cellStyle name="Comma 2 6 6 4" xfId="10258" xr:uid="{6C43E3D7-DAE7-413E-A643-54C3E86CD9BB}"/>
    <cellStyle name="Comma 2 6 6 5" xfId="14275" xr:uid="{D2EDA006-F085-48DC-8B7E-267C1EE7BBDB}"/>
    <cellStyle name="Comma 2 6 7" xfId="5726" xr:uid="{F78024DF-25D1-4D50-BBB8-32145760A0D9}"/>
    <cellStyle name="Comma 2 6 7 2" xfId="10686" xr:uid="{C60E9773-FBC2-4390-AC8D-D14148B84532}"/>
    <cellStyle name="Comma 2 6 8" xfId="6771" xr:uid="{655A433F-6FA4-43C7-BC99-5D7C409B4078}"/>
    <cellStyle name="Comma 2 6 8 2" xfId="11731" xr:uid="{AE5538B3-266A-4CEF-8669-F6650CD5E3B8}"/>
    <cellStyle name="Comma 2 6 9" xfId="7859" xr:uid="{8E7CD884-1A59-47A4-B0DB-7C292F359CC7}"/>
    <cellStyle name="Comma 2 7" xfId="158" xr:uid="{3E1CD160-DD64-44CE-80BB-7343FE3E28DA}"/>
    <cellStyle name="Comma 2 7 2" xfId="275" xr:uid="{EAB54127-1890-467D-9372-7F61C0A1DB3D}"/>
    <cellStyle name="Comma 2 7 2 2" xfId="474" xr:uid="{59D2BB84-448B-42BC-A34A-BE0B1748ACBF}"/>
    <cellStyle name="Comma 2 7 2 2 2" xfId="6179" xr:uid="{1D6EAAD3-C284-407D-8427-2435BA6AA676}"/>
    <cellStyle name="Comma 2 7 2 2 2 2" xfId="11139" xr:uid="{FA6962A6-3652-421F-A536-89474D5B7BAB}"/>
    <cellStyle name="Comma 2 7 2 2 2 3" xfId="14976" xr:uid="{5CF11CD0-9DF3-47AA-ADD7-860F23F663E4}"/>
    <cellStyle name="Comma 2 7 2 2 3" xfId="7225" xr:uid="{610F1548-5C24-420C-8D61-DFA3813D96E4}"/>
    <cellStyle name="Comma 2 7 2 2 3 2" xfId="12185" xr:uid="{572CB0DC-AB4F-4681-88A6-ABDF4AC31E61}"/>
    <cellStyle name="Comma 2 7 2 2 3 3" xfId="14503" xr:uid="{A5C20E00-5552-4E52-8543-AC8FB3ADAAA8}"/>
    <cellStyle name="Comma 2 7 2 2 4" xfId="10084" xr:uid="{E8E1D136-A367-44AA-919D-3B40931F5F81}"/>
    <cellStyle name="Comma 2 7 2 2 5" xfId="5077" xr:uid="{08AAE7FA-8F17-482D-9C6B-916114D25C45}"/>
    <cellStyle name="Comma 2 7 2 2 6" xfId="14002" xr:uid="{48395141-DBFB-4B63-A9B5-E3698F67295E}"/>
    <cellStyle name="Comma 2 7 2 3" xfId="5411" xr:uid="{8BF609A2-A4FB-473C-8D0B-41E714892D5A}"/>
    <cellStyle name="Comma 2 7 2 3 2" xfId="6478" xr:uid="{5AC432B9-E597-4123-8286-B98D05B92960}"/>
    <cellStyle name="Comma 2 7 2 3 2 2" xfId="11438" xr:uid="{CF157D9D-7D26-4310-96EC-5B139B3110AF}"/>
    <cellStyle name="Comma 2 7 2 3 3" xfId="7524" xr:uid="{E2D22698-EF3E-4DD6-992D-8BE55D9BB63F}"/>
    <cellStyle name="Comma 2 7 2 3 3 2" xfId="12484" xr:uid="{C1E3F090-C6E6-459B-A2F5-98796430E33E}"/>
    <cellStyle name="Comma 2 7 2 3 4" xfId="10390" xr:uid="{D06BD588-C437-4363-B156-1D03A0D4C22D}"/>
    <cellStyle name="Comma 2 7 2 3 5" xfId="14806" xr:uid="{B4D9E9F5-08DF-4284-ACB0-F466900CF510}"/>
    <cellStyle name="Comma 2 7 2 4" xfId="5851" xr:uid="{B46434CE-87C8-4B09-B441-D8C655DA2055}"/>
    <cellStyle name="Comma 2 7 2 4 2" xfId="10811" xr:uid="{040CA784-94A9-45C0-9A06-410B03D6D7AC}"/>
    <cellStyle name="Comma 2 7 2 4 3" xfId="14347" xr:uid="{78B1B0AB-25DB-456C-8FED-5F8AE9C9CFD2}"/>
    <cellStyle name="Comma 2 7 2 5" xfId="6897" xr:uid="{AC7BDCDF-FADA-4C3C-88C2-85C00BBB2669}"/>
    <cellStyle name="Comma 2 7 2 5 2" xfId="11857" xr:uid="{02FAF64B-DEE0-4A0B-8121-2B584CBD4DDC}"/>
    <cellStyle name="Comma 2 7 2 6" xfId="8291" xr:uid="{4B30BF0A-42A0-4059-8FAA-16D155400CF8}"/>
    <cellStyle name="Comma 2 7 2 7" xfId="2283" xr:uid="{B702088E-C574-4B0E-B3A9-5FB859D4D965}"/>
    <cellStyle name="Comma 2 7 2 8" xfId="13826" xr:uid="{7AD50009-9DC2-4800-B2D5-91E17286EC9E}"/>
    <cellStyle name="Comma 2 7 3" xfId="382" xr:uid="{BA6F8804-61E3-4C53-8FD9-9AD25FD1A841}"/>
    <cellStyle name="Comma 2 7 3 2" xfId="6034" xr:uid="{E6A8A84B-48CC-483D-AE6B-A86AC996EFC9}"/>
    <cellStyle name="Comma 2 7 3 2 2" xfId="10994" xr:uid="{AEBA0575-715A-4B53-9D3D-8FECA0A01770}"/>
    <cellStyle name="Comma 2 7 3 2 3" xfId="14893" xr:uid="{060D2BD2-84FE-4822-9717-E363739787EA}"/>
    <cellStyle name="Comma 2 7 3 3" xfId="7080" xr:uid="{695A91CF-E94D-469B-AB64-3E9C7E0DC53F}"/>
    <cellStyle name="Comma 2 7 3 3 2" xfId="12040" xr:uid="{11B36D0D-8477-49CA-936D-F5CAE22DDA39}"/>
    <cellStyle name="Comma 2 7 3 3 3" xfId="14420" xr:uid="{6AFB53F5-D81D-4EAB-8D5C-55F0D21C50C0}"/>
    <cellStyle name="Comma 2 7 3 4" xfId="9932" xr:uid="{CBFDCC30-71DB-4C0B-A0FE-20C8B2A4C324}"/>
    <cellStyle name="Comma 2 7 3 5" xfId="4910" xr:uid="{88E32F37-9C8E-4A9B-A2E3-F73199731E7E}"/>
    <cellStyle name="Comma 2 7 3 6" xfId="13919" xr:uid="{C9E4B8A9-3070-48DC-B5F5-B5925372BB88}"/>
    <cellStyle name="Comma 2 7 4" xfId="5244" xr:uid="{E0FFEA19-1BF9-421D-AAA4-35444CCCF06B}"/>
    <cellStyle name="Comma 2 7 4 2" xfId="6333" xr:uid="{EE131081-1069-4F61-A761-033F666D7F9D}"/>
    <cellStyle name="Comma 2 7 4 2 2" xfId="11293" xr:uid="{706BFEF9-25F9-47E0-8E32-949FDB34B6EF}"/>
    <cellStyle name="Comma 2 7 4 3" xfId="7379" xr:uid="{A556E708-4670-4978-91E2-5B5C6A67B18A}"/>
    <cellStyle name="Comma 2 7 4 3 2" xfId="12339" xr:uid="{93842988-E00D-42D7-875F-5B040EB955E2}"/>
    <cellStyle name="Comma 2 7 4 4" xfId="10239" xr:uid="{E69A09AC-2F6A-44F8-8592-9CE31CF92ED6}"/>
    <cellStyle name="Comma 2 7 4 5" xfId="14704" xr:uid="{C6BEC428-9BDD-42AE-9430-F0A1B10254A6}"/>
    <cellStyle name="Comma 2 7 5" xfId="5707" xr:uid="{D1208787-17CC-4F3F-B5D4-E0A7736B109A}"/>
    <cellStyle name="Comma 2 7 5 2" xfId="10667" xr:uid="{7100F5F6-6C10-42E2-BBC3-E9B047E550B8}"/>
    <cellStyle name="Comma 2 7 5 3" xfId="14255" xr:uid="{E71932FC-0E80-4FA6-A863-A405891F3CF2}"/>
    <cellStyle name="Comma 2 7 6" xfId="6752" xr:uid="{FA703BB8-8744-4A3D-96A8-C7729E743B55}"/>
    <cellStyle name="Comma 2 7 6 2" xfId="11712" xr:uid="{EDEF3457-7471-44C0-BB42-787330212741}"/>
    <cellStyle name="Comma 2 7 7" xfId="7813" xr:uid="{5DD62071-005D-4A76-A9EC-035E5E475380}"/>
    <cellStyle name="Comma 2 7 8" xfId="812" xr:uid="{C36BB3D7-32AD-4711-BE70-FCBB6DFD7B6F}"/>
    <cellStyle name="Comma 2 7 9" xfId="13720" xr:uid="{1831F964-9BA8-4BAE-BDF5-4A2D0E319864}"/>
    <cellStyle name="Comma 2 8" xfId="222" xr:uid="{DB9FEFB2-E5E9-464F-B95F-5CF13994573D}"/>
    <cellStyle name="Comma 2 8 2" xfId="430" xr:uid="{B3521783-5990-480A-B105-F08EAA53DB73}"/>
    <cellStyle name="Comma 2 8 2 2" xfId="6054" xr:uid="{F947070B-608B-49B3-909C-B841E9423885}"/>
    <cellStyle name="Comma 2 8 2 2 2" xfId="11014" xr:uid="{35D70FAB-9545-4392-8DF8-96C469F3436E}"/>
    <cellStyle name="Comma 2 8 2 2 3" xfId="14932" xr:uid="{C65295E0-C3CF-4EF6-8714-578833045365}"/>
    <cellStyle name="Comma 2 8 2 3" xfId="7100" xr:uid="{C55E7E5A-8E12-4EE3-9532-E2EFEFDB964D}"/>
    <cellStyle name="Comma 2 8 2 3 2" xfId="12060" xr:uid="{B6C0E71D-6EF7-4AD4-BF94-EE9450618759}"/>
    <cellStyle name="Comma 2 8 2 3 3" xfId="14459" xr:uid="{E2AF0599-CE74-4ADD-81DF-A5D278CF6EDC}"/>
    <cellStyle name="Comma 2 8 2 4" xfId="9952" xr:uid="{C099267D-1A28-48A1-973E-D425909674D0}"/>
    <cellStyle name="Comma 2 8 2 5" xfId="4930" xr:uid="{0B187A5B-C79E-4562-A6F3-7EC401533009}"/>
    <cellStyle name="Comma 2 8 2 6" xfId="13958" xr:uid="{860AEF2C-9FF4-4BA5-BE13-90B0DA56B489}"/>
    <cellStyle name="Comma 2 8 3" xfId="5264" xr:uid="{8E69561A-7118-49C4-AF0A-2E09AE62DA1C}"/>
    <cellStyle name="Comma 2 8 3 2" xfId="6353" xr:uid="{A2E04655-7927-4D18-8157-FAFB04D46497}"/>
    <cellStyle name="Comma 2 8 3 2 2" xfId="11313" xr:uid="{23BBE18E-8343-4441-87AB-D03270BDF629}"/>
    <cellStyle name="Comma 2 8 3 3" xfId="7399" xr:uid="{C1630155-A640-45D4-B25B-771CC78049D3}"/>
    <cellStyle name="Comma 2 8 3 3 2" xfId="12359" xr:uid="{24B1F0D5-6B3C-488B-A4EE-FE75C4F1FC36}"/>
    <cellStyle name="Comma 2 8 3 4" xfId="10259" xr:uid="{9583C050-A62A-43B5-B34A-68131D815009}"/>
    <cellStyle name="Comma 2 8 3 5" xfId="14756" xr:uid="{1464E819-0DED-4E07-B682-5F2AD58BDECC}"/>
    <cellStyle name="Comma 2 8 4" xfId="5727" xr:uid="{25356014-7A2D-4EBA-8DBD-32DF4AF9C623}"/>
    <cellStyle name="Comma 2 8 4 2" xfId="10687" xr:uid="{69E1DBF1-B211-4EBD-8F83-4CB9C9F70F7D}"/>
    <cellStyle name="Comma 2 8 4 3" xfId="14300" xr:uid="{581CB77B-7A8B-4DB6-8C92-8D9228DC16E0}"/>
    <cellStyle name="Comma 2 8 5" xfId="6772" xr:uid="{1A32379F-0693-4D39-A844-07803419A4A0}"/>
    <cellStyle name="Comma 2 8 5 2" xfId="11732" xr:uid="{A713278D-4587-4BE6-8A0D-846533779C74}"/>
    <cellStyle name="Comma 2 8 6" xfId="7860" xr:uid="{083FF3D9-6821-4EB3-9B17-F9409832CD11}"/>
    <cellStyle name="Comma 2 8 7" xfId="961" xr:uid="{A412890F-5153-4F6D-A3AA-495B15D2D973}"/>
    <cellStyle name="Comma 2 8 8" xfId="13776" xr:uid="{17D76A1B-EEBD-41E1-9178-32123524D793}"/>
    <cellStyle name="Comma 2 9" xfId="532" xr:uid="{CF9E046A-CBD2-4DB3-B26A-0796F7EBD1BE}"/>
    <cellStyle name="Comma 2 9 2" xfId="4931" xr:uid="{C572D50E-44A6-4608-A707-BA0B29EE95A8}"/>
    <cellStyle name="Comma 2 9 2 2" xfId="6055" xr:uid="{EDBDF948-4960-47C5-B70D-1B9B86590D2D}"/>
    <cellStyle name="Comma 2 9 2 2 2" xfId="11015" xr:uid="{B688E4DA-D942-4873-BFAB-894A2887C520}"/>
    <cellStyle name="Comma 2 9 2 3" xfId="7101" xr:uid="{D80279AC-CC68-4123-BD3A-629382EFAE77}"/>
    <cellStyle name="Comma 2 9 2 3 2" xfId="12061" xr:uid="{ABC92B5F-74F3-4A81-98D3-5A00160CF174}"/>
    <cellStyle name="Comma 2 9 2 4" xfId="9953" xr:uid="{7D6AF846-4E2B-422D-8D67-597A61005805}"/>
    <cellStyle name="Comma 2 9 2 5" xfId="15028" xr:uid="{CF0ACF0E-9588-4127-B388-FBD545B11019}"/>
    <cellStyle name="Comma 2 9 3" xfId="5265" xr:uid="{8C8C32F8-0E1B-43E3-AA1F-5211A9A7F12D}"/>
    <cellStyle name="Comma 2 9 3 2" xfId="6354" xr:uid="{90E3C165-EA94-4D95-81FE-88D11A11B27D}"/>
    <cellStyle name="Comma 2 9 3 2 2" xfId="11314" xr:uid="{D839770D-85E1-4BE5-A33F-B334B37178F6}"/>
    <cellStyle name="Comma 2 9 3 3" xfId="7400" xr:uid="{A761992D-677D-4E51-85E6-C1BBBDED9DC1}"/>
    <cellStyle name="Comma 2 9 3 3 2" xfId="12360" xr:uid="{457D4CDF-75F1-4461-9F19-4B56109D44E5}"/>
    <cellStyle name="Comma 2 9 3 4" xfId="10260" xr:uid="{54E263EC-03C7-40B4-BF47-226D3E6422C5}"/>
    <cellStyle name="Comma 2 9 3 5" xfId="14555" xr:uid="{35F33463-E792-4A7C-B6DD-E52B6D7E7DDE}"/>
    <cellStyle name="Comma 2 9 4" xfId="5728" xr:uid="{E52BAE40-9042-4DE8-AA68-F766B9FD7FF4}"/>
    <cellStyle name="Comma 2 9 4 2" xfId="10688" xr:uid="{6740D7CE-4A5A-4358-A6F3-9F7655011B0F}"/>
    <cellStyle name="Comma 2 9 5" xfId="6773" xr:uid="{EF8DFCEF-DD47-41CC-9129-9E8D13F84CA1}"/>
    <cellStyle name="Comma 2 9 5 2" xfId="11733" xr:uid="{41CDEF14-693C-441F-9AEA-830F539E0721}"/>
    <cellStyle name="Comma 2 9 6" xfId="7861" xr:uid="{E2C14D2B-0EFF-4F5E-9D37-C1438ECBDFAD}"/>
    <cellStyle name="Comma 2 9 7" xfId="962" xr:uid="{560F68E0-EC74-4032-BF59-48C2F9708E17}"/>
    <cellStyle name="Comma 2 9 8" xfId="14055" xr:uid="{08152DFD-E4E6-498B-9EA3-A601724D9C8A}"/>
    <cellStyle name="Comma 20" xfId="579" xr:uid="{483E90A1-EF3A-46C0-ABE2-6004E8273980}"/>
    <cellStyle name="Comma 20 10" xfId="963" xr:uid="{F6B52F76-B870-49FC-9A22-2729E9317576}"/>
    <cellStyle name="Comma 20 11" xfId="14088" xr:uid="{EBEB721A-8048-4692-95D5-42940CEA1345}"/>
    <cellStyle name="Comma 20 2" xfId="1764" xr:uid="{67296566-7969-4E8B-A3FC-713B9A56D2FE}"/>
    <cellStyle name="Comma 20 2 2" xfId="5024" xr:uid="{55F0D35D-6F45-49CD-8930-64929F1ADB25}"/>
    <cellStyle name="Comma 20 2 2 2" xfId="6137" xr:uid="{6C772CBE-A8A4-4B55-AFA1-96CE5921E88C}"/>
    <cellStyle name="Comma 20 2 2 2 2" xfId="11097" xr:uid="{652BCFC9-981B-4DB4-A8D6-7C9BD9E934B9}"/>
    <cellStyle name="Comma 20 2 2 3" xfId="7183" xr:uid="{597F3259-F11A-4F0F-B2BC-03E9EE2BB9E1}"/>
    <cellStyle name="Comma 20 2 2 3 2" xfId="12143" xr:uid="{AE01D1DF-A098-49DD-834C-2FCC193D32FB}"/>
    <cellStyle name="Comma 20 2 2 4" xfId="10038" xr:uid="{7899F386-166F-4E34-8C57-6C1E1CC5D69A}"/>
    <cellStyle name="Comma 20 2 3" xfId="5358" xr:uid="{413E1636-9EC3-428F-A393-94F8E7104B92}"/>
    <cellStyle name="Comma 20 2 3 2" xfId="6436" xr:uid="{DD8909EC-B0D5-4578-888B-9C7E82370E43}"/>
    <cellStyle name="Comma 20 2 3 2 2" xfId="11396" xr:uid="{73FD9A35-DA3C-4885-A28A-B0C1D488D649}"/>
    <cellStyle name="Comma 20 2 3 3" xfId="7482" xr:uid="{89A2C3B7-4BBF-4A91-B215-B2B11B350FD1}"/>
    <cellStyle name="Comma 20 2 3 3 2" xfId="12442" xr:uid="{44BB39C1-668B-4BCD-9569-4336EDE2E3D6}"/>
    <cellStyle name="Comma 20 2 3 4" xfId="10348" xr:uid="{9837444A-ABDB-475D-981B-66CB2401AA2B}"/>
    <cellStyle name="Comma 20 2 4" xfId="5809" xr:uid="{3DEB2E6E-BFAE-4B62-8865-5ECB91C022CD}"/>
    <cellStyle name="Comma 20 2 4 2" xfId="10769" xr:uid="{B88DAB03-F218-4280-BAB0-C47BEA4B0388}"/>
    <cellStyle name="Comma 20 2 5" xfId="6855" xr:uid="{0BFBEDC3-4F43-4A73-8727-76DAC20213D4}"/>
    <cellStyle name="Comma 20 2 5 2" xfId="11815" xr:uid="{CB71AFA5-A9E5-49C3-A846-CEC1C037BBC8}"/>
    <cellStyle name="Comma 20 2 6" xfId="8114" xr:uid="{CC8C0EAB-01CC-48C6-BBE3-D4E1B51C0644}"/>
    <cellStyle name="Comma 20 2 7" xfId="15060" xr:uid="{6A400A01-C1B7-4AEC-BBF1-AB1A5C9CB9A9}"/>
    <cellStyle name="Comma 20 3" xfId="2641" xr:uid="{44BF826F-B594-444E-A43E-D387A5C92D8D}"/>
    <cellStyle name="Comma 20 3 2" xfId="5106" xr:uid="{0A16F550-3D9F-4E16-8FF3-067FB30264CB}"/>
    <cellStyle name="Comma 20 3 2 2" xfId="6208" xr:uid="{5C527D64-55F5-4D01-9446-311B9A6AB308}"/>
    <cellStyle name="Comma 20 3 2 2 2" xfId="11168" xr:uid="{ED0E85A6-DC6E-48C8-AAB7-F2ABFA356E6E}"/>
    <cellStyle name="Comma 20 3 2 3" xfId="7254" xr:uid="{839CCF4B-B7C3-48CA-9AE4-FD9F4A4955AF}"/>
    <cellStyle name="Comma 20 3 2 3 2" xfId="12214" xr:uid="{5E64204D-2AB9-4EA2-80C3-0BA170DA74A9}"/>
    <cellStyle name="Comma 20 3 2 4" xfId="10113" xr:uid="{36CE549A-E62A-4063-AB0E-BD96193C98B9}"/>
    <cellStyle name="Comma 20 3 3" xfId="5440" xr:uid="{F027CFC4-6611-44AC-8CE7-AD7B4CD20FAE}"/>
    <cellStyle name="Comma 20 3 3 2" xfId="6507" xr:uid="{0B648909-8761-4ACB-A3AA-2C587DD40BCB}"/>
    <cellStyle name="Comma 20 3 3 2 2" xfId="11467" xr:uid="{223B42E6-EDB0-4CD2-B59A-591DC7586219}"/>
    <cellStyle name="Comma 20 3 3 3" xfId="7553" xr:uid="{5237D458-0431-4CF9-B01C-E56BA5AC9B57}"/>
    <cellStyle name="Comma 20 3 3 3 2" xfId="12513" xr:uid="{23913CDD-C49B-4717-B6A0-A0AECBE35646}"/>
    <cellStyle name="Comma 20 3 3 4" xfId="10419" xr:uid="{37EDCBD1-9C42-4F32-A3C6-B849856D39A2}"/>
    <cellStyle name="Comma 20 3 4" xfId="5880" xr:uid="{B4F1E77B-8BF7-4502-9D3E-DD1612D3C9A6}"/>
    <cellStyle name="Comma 20 3 4 2" xfId="10840" xr:uid="{EE54558D-AFE5-4AF7-9A93-5DFC57EAC396}"/>
    <cellStyle name="Comma 20 3 5" xfId="6926" xr:uid="{DAA1BD5F-E266-4734-A874-27DFA2E12F01}"/>
    <cellStyle name="Comma 20 3 5 2" xfId="11886" xr:uid="{5F86EB3D-E76B-44BD-B54F-CBE8D0465637}"/>
    <cellStyle name="Comma 20 3 6" xfId="8485" xr:uid="{351B1533-E746-4F14-8B50-2F2C9DA155AF}"/>
    <cellStyle name="Comma 20 3 7" xfId="14587" xr:uid="{CC6BBBED-2D27-432A-8D3B-EF88815E53D4}"/>
    <cellStyle name="Comma 20 4" xfId="3219" xr:uid="{714CB5D6-9AE5-4F9A-9542-4B05C8543FE7}"/>
    <cellStyle name="Comma 20 4 2" xfId="5162" xr:uid="{339DC391-128F-43CC-8F82-96FFDE684158}"/>
    <cellStyle name="Comma 20 4 2 2" xfId="6260" xr:uid="{CD6DF5A3-58AD-4037-81C8-24C107B5A4B7}"/>
    <cellStyle name="Comma 20 4 2 2 2" xfId="11220" xr:uid="{61F0FF29-6369-453F-A669-13572604323A}"/>
    <cellStyle name="Comma 20 4 2 3" xfId="7306" xr:uid="{18A43A5A-0074-4F9A-842C-DBB75568D84A}"/>
    <cellStyle name="Comma 20 4 2 3 2" xfId="12266" xr:uid="{F8626A56-1A7D-4C45-98A1-93AADFFD405D}"/>
    <cellStyle name="Comma 20 4 2 4" xfId="10166" xr:uid="{1D89EEC3-1E7A-4719-A2C4-3BD91EA1B093}"/>
    <cellStyle name="Comma 20 4 3" xfId="5497" xr:uid="{3BA0168D-702F-4A1A-AC8D-4B45D3E95FDF}"/>
    <cellStyle name="Comma 20 4 3 2" xfId="6560" xr:uid="{4FFAEF5D-D491-454C-9221-256587A84D1D}"/>
    <cellStyle name="Comma 20 4 3 2 2" xfId="11520" xr:uid="{7EABB0FC-1136-4C64-B319-DAF61FC7080F}"/>
    <cellStyle name="Comma 20 4 3 3" xfId="7606" xr:uid="{804923B0-3186-43A7-84AB-55E7AC9009EF}"/>
    <cellStyle name="Comma 20 4 3 3 2" xfId="12566" xr:uid="{062E8B1F-88B5-4C53-8737-64650DB4F9AF}"/>
    <cellStyle name="Comma 20 4 3 4" xfId="10473" xr:uid="{A0E85EBE-C1F7-43E0-B8EE-DBAB4E3312DA}"/>
    <cellStyle name="Comma 20 4 4" xfId="5934" xr:uid="{60D5919C-1CAE-460E-81F3-1A132A3454C4}"/>
    <cellStyle name="Comma 20 4 4 2" xfId="10894" xr:uid="{C13F7437-04DB-48C1-99CC-B5CDC6041482}"/>
    <cellStyle name="Comma 20 4 5" xfId="6980" xr:uid="{161B2F20-E08A-4205-ADBD-45878E421940}"/>
    <cellStyle name="Comma 20 4 5 2" xfId="11940" xr:uid="{E138AD0D-C1E8-418A-ACD6-1EF40E8233B9}"/>
    <cellStyle name="Comma 20 4 6" xfId="8662" xr:uid="{425910AA-80E5-42FA-A9E7-607BD5F182F6}"/>
    <cellStyle name="Comma 20 5" xfId="4932" xr:uid="{C3421A04-DD1A-4145-A6B8-5BC0FB33E6E3}"/>
    <cellStyle name="Comma 20 5 2" xfId="6056" xr:uid="{69FCC44B-1DAE-46ED-8AED-DB3DC04E3C61}"/>
    <cellStyle name="Comma 20 5 2 2" xfId="11016" xr:uid="{982686A5-AA95-41B8-9B52-92FF7ABDDCFB}"/>
    <cellStyle name="Comma 20 5 3" xfId="7102" xr:uid="{ABE52250-2997-46BB-BA61-2F75743A211E}"/>
    <cellStyle name="Comma 20 5 3 2" xfId="12062" xr:uid="{0B19BBE8-38E4-43B2-BEAE-059D5F10D0CC}"/>
    <cellStyle name="Comma 20 5 4" xfId="9954" xr:uid="{A09A9B74-3CD3-4B33-8B90-C3A419C73293}"/>
    <cellStyle name="Comma 20 6" xfId="5266" xr:uid="{222DC6A2-8E0E-40FC-A1C4-46414BEC2F36}"/>
    <cellStyle name="Comma 20 6 2" xfId="6355" xr:uid="{FBD17C3B-D969-4CF8-8DDA-3CE07447066F}"/>
    <cellStyle name="Comma 20 6 2 2" xfId="11315" xr:uid="{14964C9A-2441-4AB0-818B-3BD148685ADF}"/>
    <cellStyle name="Comma 20 6 3" xfId="7401" xr:uid="{CEFD6C10-F74D-4FF4-A71A-2F17693DA3AF}"/>
    <cellStyle name="Comma 20 6 3 2" xfId="12361" xr:uid="{503F5392-C588-477C-9137-ED198A777E28}"/>
    <cellStyle name="Comma 20 6 4" xfId="10261" xr:uid="{85604CAC-419E-43B9-AC54-810A2A44B6BE}"/>
    <cellStyle name="Comma 20 7" xfId="5729" xr:uid="{DBB47FB3-30D7-4CE0-8AF9-5C67AE990FD9}"/>
    <cellStyle name="Comma 20 7 2" xfId="10689" xr:uid="{C219C2ED-281A-4342-9729-72AD4E797C44}"/>
    <cellStyle name="Comma 20 8" xfId="6774" xr:uid="{8B84A582-3C29-4F7C-8DE2-66D2FCC687A8}"/>
    <cellStyle name="Comma 20 8 2" xfId="11734" xr:uid="{A5D2262A-075F-4060-8803-17B7A9AC7D81}"/>
    <cellStyle name="Comma 20 9" xfId="7862" xr:uid="{EDED9E45-9983-4B77-AB24-44CFB32CF99F}"/>
    <cellStyle name="Comma 21" xfId="614" xr:uid="{283DF3E7-FA0A-4DA0-9842-9100352C12A1}"/>
    <cellStyle name="Comma 21 10" xfId="964" xr:uid="{7F634E71-BF3C-4FBA-98B0-396D8D0EAF5D}"/>
    <cellStyle name="Comma 21 11" xfId="14109" xr:uid="{75CC88A3-EFE6-4D09-A86A-3516D5133C4E}"/>
    <cellStyle name="Comma 21 2" xfId="1765" xr:uid="{21B822A0-3249-4CE8-85BC-82DBAC00985F}"/>
    <cellStyle name="Comma 21 2 2" xfId="5025" xr:uid="{89BC3CFC-977F-4F2B-AAD0-6564BA89F1EE}"/>
    <cellStyle name="Comma 21 2 2 2" xfId="6138" xr:uid="{30C9A020-C9E0-4D79-A7FF-C8DC9E6F64F1}"/>
    <cellStyle name="Comma 21 2 2 2 2" xfId="11098" xr:uid="{FECA86ED-DF3D-4C61-BF21-FF5CF9330D73}"/>
    <cellStyle name="Comma 21 2 2 3" xfId="7184" xr:uid="{CB021140-E5BD-4B43-8553-C080E5AB32D8}"/>
    <cellStyle name="Comma 21 2 2 3 2" xfId="12144" xr:uid="{D0B58608-8121-4E5B-A017-42FA6561A679}"/>
    <cellStyle name="Comma 21 2 2 4" xfId="10039" xr:uid="{A991A7E4-C8CD-4903-BFEE-ECF000B69672}"/>
    <cellStyle name="Comma 21 2 3" xfId="5359" xr:uid="{4C84696D-7C05-42D6-B5D0-0FCFC7FC3201}"/>
    <cellStyle name="Comma 21 2 3 2" xfId="6437" xr:uid="{70B2E6E6-B73F-40B2-B8D3-7E3768C9F871}"/>
    <cellStyle name="Comma 21 2 3 2 2" xfId="11397" xr:uid="{CDEC6667-3785-4AC1-BF03-98FF5F81E0CD}"/>
    <cellStyle name="Comma 21 2 3 3" xfId="7483" xr:uid="{7939C4C5-A5EC-40DE-B13F-F7BC42047FB1}"/>
    <cellStyle name="Comma 21 2 3 3 2" xfId="12443" xr:uid="{B9F6EE49-632F-47E1-9FAE-D2E26506164C}"/>
    <cellStyle name="Comma 21 2 3 4" xfId="10349" xr:uid="{387DDD5F-793F-4876-8A6D-612CE985D35E}"/>
    <cellStyle name="Comma 21 2 4" xfId="5810" xr:uid="{8DBA4CDF-9E9D-4881-9BCB-2933C704BDF7}"/>
    <cellStyle name="Comma 21 2 4 2" xfId="10770" xr:uid="{B3FC5C6B-0751-48A9-9CC6-C966F0753DDA}"/>
    <cellStyle name="Comma 21 2 5" xfId="6856" xr:uid="{CB4D05B3-A052-439A-B872-8D8F1F25D392}"/>
    <cellStyle name="Comma 21 2 5 2" xfId="11816" xr:uid="{D67A28F4-E55D-49D3-9B97-3556B382ACFD}"/>
    <cellStyle name="Comma 21 2 6" xfId="8115" xr:uid="{8FEAE1A0-8C5B-4736-B520-21C1BEC50C84}"/>
    <cellStyle name="Comma 21 2 7" xfId="15082" xr:uid="{5C387F5B-6D3B-4C4E-97DC-EF347050E83D}"/>
    <cellStyle name="Comma 21 3" xfId="2642" xr:uid="{4793CB4D-B459-4FDA-8FE0-E5DB40013FFF}"/>
    <cellStyle name="Comma 21 3 2" xfId="5107" xr:uid="{89A02A87-1A05-47D7-AA30-1C8B03BEBE9E}"/>
    <cellStyle name="Comma 21 3 2 2" xfId="6209" xr:uid="{A112C5A9-2A5D-40BA-88B0-C586802A971E}"/>
    <cellStyle name="Comma 21 3 2 2 2" xfId="11169" xr:uid="{948B4D51-E9D9-41A7-9240-05EC7EA43D8D}"/>
    <cellStyle name="Comma 21 3 2 3" xfId="7255" xr:uid="{A4A727FE-7426-4B37-A178-5B709851FB26}"/>
    <cellStyle name="Comma 21 3 2 3 2" xfId="12215" xr:uid="{51888004-747B-47C5-8CFF-3D9971036734}"/>
    <cellStyle name="Comma 21 3 2 4" xfId="10114" xr:uid="{E84B4771-7222-4E41-9436-FE2A7053FC5E}"/>
    <cellStyle name="Comma 21 3 3" xfId="5441" xr:uid="{9E526C15-03F6-4E19-A997-618AE9C28C21}"/>
    <cellStyle name="Comma 21 3 3 2" xfId="6508" xr:uid="{14E98853-72ED-415E-A635-72AE7B72F7E1}"/>
    <cellStyle name="Comma 21 3 3 2 2" xfId="11468" xr:uid="{F53F1B87-CBDC-465F-96C9-D7E4142EEEA8}"/>
    <cellStyle name="Comma 21 3 3 3" xfId="7554" xr:uid="{779080AB-AD28-4C8C-9D11-8A7F3B9B4369}"/>
    <cellStyle name="Comma 21 3 3 3 2" xfId="12514" xr:uid="{A5F62C33-3BC5-4C29-B01D-E4DF5DFF20CD}"/>
    <cellStyle name="Comma 21 3 3 4" xfId="10420" xr:uid="{D30E8AC2-4245-40CE-AE92-39C98339A188}"/>
    <cellStyle name="Comma 21 3 4" xfId="5881" xr:uid="{9E04FEA3-9E1E-40B3-AC6C-4A2FCD9A4CFB}"/>
    <cellStyle name="Comma 21 3 4 2" xfId="10841" xr:uid="{EBA4F6A4-9365-4DDD-A7C0-CF71A5A46F00}"/>
    <cellStyle name="Comma 21 3 5" xfId="6927" xr:uid="{7950970C-8F50-4752-B58F-B36B869296DD}"/>
    <cellStyle name="Comma 21 3 5 2" xfId="11887" xr:uid="{7A463F24-95A6-44D2-98E8-16238A168E8B}"/>
    <cellStyle name="Comma 21 3 6" xfId="8486" xr:uid="{C7D8457E-CCAA-4B99-814F-85959FC88620}"/>
    <cellStyle name="Comma 21 3 7" xfId="14596" xr:uid="{A19AB1A9-86E6-4EDE-B06C-EDAF3632541E}"/>
    <cellStyle name="Comma 21 4" xfId="3220" xr:uid="{11A3C794-7683-4F2C-AEF9-6E799755BFC1}"/>
    <cellStyle name="Comma 21 4 2" xfId="5163" xr:uid="{888C53B7-68F4-43AA-97C2-58587DC8DDDE}"/>
    <cellStyle name="Comma 21 4 2 2" xfId="6261" xr:uid="{B239C253-AD8F-4232-96F7-64E6331ED18B}"/>
    <cellStyle name="Comma 21 4 2 2 2" xfId="11221" xr:uid="{D838B03F-9539-4D31-A9C3-2056A3C89FF7}"/>
    <cellStyle name="Comma 21 4 2 3" xfId="7307" xr:uid="{81764A12-7143-4C7A-BE52-0B97176DA145}"/>
    <cellStyle name="Comma 21 4 2 3 2" xfId="12267" xr:uid="{254FFEBD-02C0-4D4E-98CF-020929D99782}"/>
    <cellStyle name="Comma 21 4 2 4" xfId="10167" xr:uid="{A2C70976-057A-46E3-AD04-5A5A97C8231F}"/>
    <cellStyle name="Comma 21 4 3" xfId="5498" xr:uid="{14344D0E-96B7-40DA-A953-D37EB2A930F2}"/>
    <cellStyle name="Comma 21 4 3 2" xfId="6561" xr:uid="{22808755-8FEC-4DCD-9D0C-F0A5ABD823FB}"/>
    <cellStyle name="Comma 21 4 3 2 2" xfId="11521" xr:uid="{666C94D9-5230-48FA-8DCC-56F56084B4B2}"/>
    <cellStyle name="Comma 21 4 3 3" xfId="7607" xr:uid="{BEF15B44-0ED3-4B8B-9E24-BD0F74E9F869}"/>
    <cellStyle name="Comma 21 4 3 3 2" xfId="12567" xr:uid="{BFE7CFB9-6B9D-4B68-870E-876491B88DE2}"/>
    <cellStyle name="Comma 21 4 3 4" xfId="10474" xr:uid="{6E08D387-05C0-4FE2-9714-018DFDAA1DA6}"/>
    <cellStyle name="Comma 21 4 4" xfId="5935" xr:uid="{D4E6AAD5-10FA-4295-BD0B-78C8A991EE5B}"/>
    <cellStyle name="Comma 21 4 4 2" xfId="10895" xr:uid="{01AF9913-67F5-46F5-A580-A5E2EB5A45EC}"/>
    <cellStyle name="Comma 21 4 5" xfId="6981" xr:uid="{3F5D72DB-B555-45D3-9A37-663C8F557FE2}"/>
    <cellStyle name="Comma 21 4 5 2" xfId="11941" xr:uid="{3D37EC30-158E-487E-B844-E6952EE2DF6F}"/>
    <cellStyle name="Comma 21 4 6" xfId="8663" xr:uid="{F9CAC76C-AE26-47BC-AD16-B370D2A953B4}"/>
    <cellStyle name="Comma 21 5" xfId="4933" xr:uid="{363CFC9B-1075-4575-AE9A-D68EAA5B6C87}"/>
    <cellStyle name="Comma 21 5 2" xfId="6057" xr:uid="{B586A7C0-B071-47E6-BDF3-E4FDA6EDB94F}"/>
    <cellStyle name="Comma 21 5 2 2" xfId="11017" xr:uid="{26239710-CCDC-46E1-AF00-91BCB0F44EAE}"/>
    <cellStyle name="Comma 21 5 3" xfId="7103" xr:uid="{E6399E77-E0F8-4379-A764-0AB763910DC6}"/>
    <cellStyle name="Comma 21 5 3 2" xfId="12063" xr:uid="{05E256CE-C1B7-4B25-93C5-83002B907DFC}"/>
    <cellStyle name="Comma 21 5 4" xfId="9955" xr:uid="{4B5286E4-25A9-4C97-A175-848965D1CAE3}"/>
    <cellStyle name="Comma 21 6" xfId="5267" xr:uid="{C5B13F95-927F-4A0E-A233-48AED7C5A504}"/>
    <cellStyle name="Comma 21 6 2" xfId="6356" xr:uid="{D219F717-5D44-42C1-BD30-5EB56655B201}"/>
    <cellStyle name="Comma 21 6 2 2" xfId="11316" xr:uid="{E540870B-EB60-4AC6-A075-85ECB7E151B9}"/>
    <cellStyle name="Comma 21 6 3" xfId="7402" xr:uid="{30D8A36E-D1C8-470D-B5D6-C5F849E6472B}"/>
    <cellStyle name="Comma 21 6 3 2" xfId="12362" xr:uid="{0571DF2D-02BA-44F6-A7B3-02B060766A61}"/>
    <cellStyle name="Comma 21 6 4" xfId="10262" xr:uid="{3E34CD8A-E764-4A9B-AAF2-2F67C5EC27B9}"/>
    <cellStyle name="Comma 21 7" xfId="5730" xr:uid="{BAEE90A1-C1CC-4823-A701-E158FD229F6C}"/>
    <cellStyle name="Comma 21 7 2" xfId="10690" xr:uid="{844B5900-9ADA-4EBF-BD46-1A5C5899BE9B}"/>
    <cellStyle name="Comma 21 8" xfId="6775" xr:uid="{D5C7632D-5811-4F68-85F2-9AF70CB1FFE3}"/>
    <cellStyle name="Comma 21 8 2" xfId="11735" xr:uid="{D86F9276-4C6E-4BC0-84F1-FE256C01A946}"/>
    <cellStyle name="Comma 21 9" xfId="7863" xr:uid="{9809DD7C-E4A0-4D40-BDF6-6BEA8CB325FC}"/>
    <cellStyle name="Comma 22" xfId="139" xr:uid="{E18B2DEA-F920-4150-A2ED-B72B57F4ED6F}"/>
    <cellStyle name="Comma 22 10" xfId="965" xr:uid="{AA7CEA80-83DE-42DB-9D60-FA5DBCD203E4}"/>
    <cellStyle name="Comma 22 11" xfId="13709" xr:uid="{04C22EFC-E69B-4E73-97EE-096D51897F6B}"/>
    <cellStyle name="Comma 22 2" xfId="137" xr:uid="{CCEBBA27-5DF6-4B61-B621-B8B580C28D59}"/>
    <cellStyle name="Comma 22 2 2" xfId="264" xr:uid="{BF932236-0B5F-4214-AECB-A4E872D4FEDF}"/>
    <cellStyle name="Comma 22 2 2 2" xfId="466" xr:uid="{4482C112-3B83-4C7A-A4BA-89A55648C4E9}"/>
    <cellStyle name="Comma 22 2 2 2 2" xfId="11099" xr:uid="{22684DFD-90E3-48EA-8773-6993E0ABDEED}"/>
    <cellStyle name="Comma 22 2 2 2 2 2" xfId="14968" xr:uid="{3EBB7646-3101-4C19-BBFE-812A3D3E64C4}"/>
    <cellStyle name="Comma 22 2 2 2 3" xfId="6139" xr:uid="{8A168B1A-7BEC-4DEC-B8A0-A0B04E060646}"/>
    <cellStyle name="Comma 22 2 2 2 3 2" xfId="14495" xr:uid="{FCE51190-4B3C-4574-A515-A8A93E2870C5}"/>
    <cellStyle name="Comma 22 2 2 2 4" xfId="13994" xr:uid="{A71EB139-486F-42F8-8FC6-3F1EA985B419}"/>
    <cellStyle name="Comma 22 2 2 3" xfId="7185" xr:uid="{8A0AF337-B098-419E-A418-951101154FAA}"/>
    <cellStyle name="Comma 22 2 2 3 2" xfId="12145" xr:uid="{71A7D2FB-229E-4A60-85B5-CDCFD1AC433B}"/>
    <cellStyle name="Comma 22 2 2 3 3" xfId="14796" xr:uid="{42EAE146-8A84-4036-82C0-948AF3A054FA}"/>
    <cellStyle name="Comma 22 2 2 4" xfId="10040" xr:uid="{D00A0A33-3CDE-4288-B052-B90425C2D07C}"/>
    <cellStyle name="Comma 22 2 2 4 2" xfId="14338" xr:uid="{3AA0FA9D-B775-4029-9B95-B8F01A3B4C59}"/>
    <cellStyle name="Comma 22 2 2 5" xfId="5026" xr:uid="{5FB84D26-ACCE-44A8-855F-C00627B52CB1}"/>
    <cellStyle name="Comma 22 2 2 6" xfId="13816" xr:uid="{F98F0829-FBC6-4DAA-801C-17869E9073D1}"/>
    <cellStyle name="Comma 22 2 3" xfId="368" xr:uid="{6CBC525A-0F40-4478-B627-1224EEB5E50E}"/>
    <cellStyle name="Comma 22 2 3 2" xfId="6438" xr:uid="{BECCAB45-E631-49CD-ADF5-8DC496B89592}"/>
    <cellStyle name="Comma 22 2 3 2 2" xfId="11398" xr:uid="{4D0D5723-B1AA-4C37-9D7C-3744B6AC3EC4}"/>
    <cellStyle name="Comma 22 2 3 2 3" xfId="14883" xr:uid="{D12DC3A8-51A7-4A2C-BD81-0645B17AC37C}"/>
    <cellStyle name="Comma 22 2 3 3" xfId="7484" xr:uid="{51223C87-7106-4DFE-8F16-DE4EFEF48936}"/>
    <cellStyle name="Comma 22 2 3 3 2" xfId="12444" xr:uid="{83D3D30F-88EA-44D1-9EE5-A5EA07D563EB}"/>
    <cellStyle name="Comma 22 2 3 3 3" xfId="14411" xr:uid="{6D1E340B-DC17-4F71-8BC4-7166414D7262}"/>
    <cellStyle name="Comma 22 2 3 4" xfId="10350" xr:uid="{FFEAEBC2-959F-42DE-B8C6-298D61A2247C}"/>
    <cellStyle name="Comma 22 2 3 5" xfId="5360" xr:uid="{DCBEDDA5-06DF-4F2C-934E-E222CBEBC123}"/>
    <cellStyle name="Comma 22 2 3 6" xfId="13908" xr:uid="{DD395F2A-55CC-4499-9F82-BCC90C4EE333}"/>
    <cellStyle name="Comma 22 2 4" xfId="5811" xr:uid="{C4E7D395-092F-48D7-8A0C-0CA6FF20870E}"/>
    <cellStyle name="Comma 22 2 4 2" xfId="10771" xr:uid="{567FF528-374C-490E-B17C-B72DD2406554}"/>
    <cellStyle name="Comma 22 2 4 3" xfId="14691" xr:uid="{A4AABECE-8655-45CE-A389-A085EF570A52}"/>
    <cellStyle name="Comma 22 2 5" xfId="6857" xr:uid="{E085EC09-5BC4-4CDF-BB58-1AAD61207C71}"/>
    <cellStyle name="Comma 22 2 5 2" xfId="11817" xr:uid="{F539EE4B-FFF0-44C9-92DA-13509B51FD9C}"/>
    <cellStyle name="Comma 22 2 5 3" xfId="14240" xr:uid="{53F65E89-6A20-41B3-9E27-F8216ED7AEFA}"/>
    <cellStyle name="Comma 22 2 6" xfId="8116" xr:uid="{2ACF1E6A-C21F-49DF-B586-C3CD32701C7A}"/>
    <cellStyle name="Comma 22 2 7" xfId="1766" xr:uid="{D627FADF-B9FC-4C2B-98F7-0F6221BAFBC3}"/>
    <cellStyle name="Comma 22 2 8" xfId="13707" xr:uid="{0B268904-96BB-4182-92B0-B8BE5AE9C620}"/>
    <cellStyle name="Comma 22 3" xfId="266" xr:uid="{CA60B42E-31D5-4CA0-94E3-112220B47F3F}"/>
    <cellStyle name="Comma 22 3 2" xfId="468" xr:uid="{3942C2BF-FD99-405B-AB02-0C8AC1A22643}"/>
    <cellStyle name="Comma 22 3 2 2" xfId="6210" xr:uid="{70956B93-E375-4264-8AB0-6092A4168C00}"/>
    <cellStyle name="Comma 22 3 2 2 2" xfId="11170" xr:uid="{440B20CA-42EF-480D-A680-F2794E3F428B}"/>
    <cellStyle name="Comma 22 3 2 2 3" xfId="14970" xr:uid="{33084DCA-3CE4-4490-8284-3D9D01C74A83}"/>
    <cellStyle name="Comma 22 3 2 3" xfId="7256" xr:uid="{5BCDEB51-26E0-4C34-B764-CE60CCD1E4D2}"/>
    <cellStyle name="Comma 22 3 2 3 2" xfId="12216" xr:uid="{96DECBE3-B869-4A38-A34A-F0169C9542BA}"/>
    <cellStyle name="Comma 22 3 2 3 3" xfId="14497" xr:uid="{A12D2AC0-C73D-4BEC-9A01-9AC5ECAB5769}"/>
    <cellStyle name="Comma 22 3 2 4" xfId="10115" xr:uid="{3B82D03C-2F2D-483C-8E02-E39F53DC45B6}"/>
    <cellStyle name="Comma 22 3 2 5" xfId="5108" xr:uid="{614EF7DC-1FB3-4B81-B276-8BC7117336B8}"/>
    <cellStyle name="Comma 22 3 2 6" xfId="13996" xr:uid="{8F1F6626-2FE5-440E-87E9-4DE98EFC7BAD}"/>
    <cellStyle name="Comma 22 3 3" xfId="5442" xr:uid="{0BB175B1-30FB-4901-BBF1-D79667479F0F}"/>
    <cellStyle name="Comma 22 3 3 2" xfId="6509" xr:uid="{5E1A8E6B-8BF0-4186-91D7-26E5237FA8C3}"/>
    <cellStyle name="Comma 22 3 3 2 2" xfId="11469" xr:uid="{2BDCE09B-0676-44CC-B0CE-6092E246801B}"/>
    <cellStyle name="Comma 22 3 3 3" xfId="7555" xr:uid="{15B7AE63-F389-4FBD-BEF0-AA3EB006B4B5}"/>
    <cellStyle name="Comma 22 3 3 3 2" xfId="12515" xr:uid="{FE5B3DD4-90A4-494F-A484-E884652FC40D}"/>
    <cellStyle name="Comma 22 3 3 4" xfId="10421" xr:uid="{88599725-D7A0-49C0-B234-75BFDDEF73D1}"/>
    <cellStyle name="Comma 22 3 3 5" xfId="14798" xr:uid="{2CFE066E-31DB-4AE7-B11E-0C7912AD87C6}"/>
    <cellStyle name="Comma 22 3 4" xfId="5882" xr:uid="{AE6B2892-ECA4-47A1-B33D-3D0432BA1F75}"/>
    <cellStyle name="Comma 22 3 4 2" xfId="10842" xr:uid="{937EE0A7-F1B2-4232-82F2-5955CBB9F547}"/>
    <cellStyle name="Comma 22 3 4 3" xfId="14340" xr:uid="{42CB8C95-5B7C-464D-8DF2-D0320175009E}"/>
    <cellStyle name="Comma 22 3 5" xfId="6928" xr:uid="{0F0F464F-2448-47FC-9D82-D5788700AA84}"/>
    <cellStyle name="Comma 22 3 5 2" xfId="11888" xr:uid="{BC6B442A-5851-417C-AE2E-83DDB27F386C}"/>
    <cellStyle name="Comma 22 3 6" xfId="8487" xr:uid="{D0DC2871-4454-4A4A-ABEB-DDFCE4B237C5}"/>
    <cellStyle name="Comma 22 3 7" xfId="2643" xr:uid="{ADCA6A8F-B31E-46DF-8DF0-820A4AE2AD28}"/>
    <cellStyle name="Comma 22 3 8" xfId="13818" xr:uid="{248E7BB0-BDD0-4883-AA46-081269897DF5}"/>
    <cellStyle name="Comma 22 4" xfId="370" xr:uid="{11BF8D3E-972B-4DD5-AE1D-4285CDDE5891}"/>
    <cellStyle name="Comma 22 4 2" xfId="5164" xr:uid="{55077E90-F7FD-4FD2-8305-561A2E0B2719}"/>
    <cellStyle name="Comma 22 4 2 2" xfId="6262" xr:uid="{3521550D-5EC2-4BE4-A1E1-C98CD006CA31}"/>
    <cellStyle name="Comma 22 4 2 2 2" xfId="11222" xr:uid="{FCA83F3C-4503-404D-8A25-6717132943BB}"/>
    <cellStyle name="Comma 22 4 2 3" xfId="7308" xr:uid="{0D47A9A8-FD52-4DA6-9120-0F60EDD93830}"/>
    <cellStyle name="Comma 22 4 2 3 2" xfId="12268" xr:uid="{A1E75657-9B7D-430E-B514-D287ED45509E}"/>
    <cellStyle name="Comma 22 4 2 4" xfId="10168" xr:uid="{0772B5B8-4B6F-4F25-BC66-71DB137E478C}"/>
    <cellStyle name="Comma 22 4 2 5" xfId="14885" xr:uid="{3763BB0C-13F1-4F63-BDE6-1E57C1F97D65}"/>
    <cellStyle name="Comma 22 4 3" xfId="5499" xr:uid="{A2327F29-5685-4B9B-95E1-62D9D39514D7}"/>
    <cellStyle name="Comma 22 4 3 2" xfId="6562" xr:uid="{B8E1AF56-9657-4050-ADBD-55618B4EC50A}"/>
    <cellStyle name="Comma 22 4 3 2 2" xfId="11522" xr:uid="{D9F81EC7-A60F-4AF7-926C-E814EC58A8E4}"/>
    <cellStyle name="Comma 22 4 3 3" xfId="7608" xr:uid="{5182E0F1-557B-468F-84B1-BBC1F10E77A5}"/>
    <cellStyle name="Comma 22 4 3 3 2" xfId="12568" xr:uid="{CE1E9AEB-7F87-4993-9771-606D25A3AF5F}"/>
    <cellStyle name="Comma 22 4 3 4" xfId="10475" xr:uid="{5962423D-9EE9-49F7-9818-F25A155E40A0}"/>
    <cellStyle name="Comma 22 4 3 5" xfId="14413" xr:uid="{7E66C217-3AAA-4B1B-B44A-7308249474BC}"/>
    <cellStyle name="Comma 22 4 4" xfId="5936" xr:uid="{40C35A2B-C081-48F5-BE26-60D9648EB86E}"/>
    <cellStyle name="Comma 22 4 4 2" xfId="10896" xr:uid="{91DBDDA8-706F-48B9-AB05-97248838F4BA}"/>
    <cellStyle name="Comma 22 4 5" xfId="6982" xr:uid="{6254B95B-C276-428D-8E71-35F4A3C548BF}"/>
    <cellStyle name="Comma 22 4 5 2" xfId="11942" xr:uid="{8288CA86-E17C-44D8-B973-131CED539FBE}"/>
    <cellStyle name="Comma 22 4 6" xfId="8664" xr:uid="{9BD9C8F4-35D1-4ADA-9895-4FDC783950AB}"/>
    <cellStyle name="Comma 22 4 7" xfId="3221" xr:uid="{7D59A2AD-27B1-4D22-8533-1E0214CC24AB}"/>
    <cellStyle name="Comma 22 4 8" xfId="13910" xr:uid="{38EFAC5E-5F02-4542-A9A5-557E97743B2F}"/>
    <cellStyle name="Comma 22 5" xfId="4934" xr:uid="{1869A76C-58BA-4DA6-8F9D-9A4B98DDC3F5}"/>
    <cellStyle name="Comma 22 5 2" xfId="6058" xr:uid="{8B8EEA63-814C-49B9-BFA4-145E88BBE390}"/>
    <cellStyle name="Comma 22 5 2 2" xfId="11018" xr:uid="{AE285290-1927-4C96-B0A4-45A0A3505E1B}"/>
    <cellStyle name="Comma 22 5 3" xfId="7104" xr:uid="{99150DED-E911-4854-A755-42EB1DD4F3D7}"/>
    <cellStyle name="Comma 22 5 3 2" xfId="12064" xr:uid="{2C42A35A-EE15-4124-A7C3-9B6EB3560A59}"/>
    <cellStyle name="Comma 22 5 4" xfId="9956" xr:uid="{1804D188-7087-4C46-BC64-BD14559917BC}"/>
    <cellStyle name="Comma 22 5 5" xfId="14693" xr:uid="{D18A04EE-E67D-414D-AEDA-1A0D10AAD677}"/>
    <cellStyle name="Comma 22 6" xfId="5268" xr:uid="{58217028-5A76-4A8A-89D6-4F833AA77C68}"/>
    <cellStyle name="Comma 22 6 2" xfId="6357" xr:uid="{DBD0C802-6142-4143-80F5-64114D137CE1}"/>
    <cellStyle name="Comma 22 6 2 2" xfId="11317" xr:uid="{B0CAD9E3-5522-4A57-BCF0-CE64FEBEA0B6}"/>
    <cellStyle name="Comma 22 6 3" xfId="7403" xr:uid="{ACB92D79-57CE-4B84-A108-45CAC7941A4B}"/>
    <cellStyle name="Comma 22 6 3 2" xfId="12363" xr:uid="{F13AF178-6BED-4AFC-8121-72982F4668C1}"/>
    <cellStyle name="Comma 22 6 4" xfId="10263" xr:uid="{C209568A-4591-444E-BC39-4E58AE5D9E76}"/>
    <cellStyle name="Comma 22 6 5" xfId="14242" xr:uid="{04D560EF-DE55-47D5-951E-6E101A6FF81F}"/>
    <cellStyle name="Comma 22 7" xfId="5731" xr:uid="{4F3B1667-EFAE-40A6-BD7C-96F2E47111A4}"/>
    <cellStyle name="Comma 22 7 2" xfId="10691" xr:uid="{B2B03F1C-DC75-466E-97C0-FF0722DD77B5}"/>
    <cellStyle name="Comma 22 8" xfId="6776" xr:uid="{646BA25F-5A96-4B1A-9ECF-4F49DE524989}"/>
    <cellStyle name="Comma 22 8 2" xfId="11736" xr:uid="{6E0A3DBB-4884-4B5D-B2C0-12465FE03AE8}"/>
    <cellStyle name="Comma 22 9" xfId="7864" xr:uid="{EE0D6D2B-C0BB-44FB-881D-8A4F6551A3AE}"/>
    <cellStyle name="Comma 23" xfId="39" xr:uid="{00000000-0005-0000-0000-000015000000}"/>
    <cellStyle name="Comma 23 10" xfId="7865" xr:uid="{2B0E865A-0136-43AE-9708-21FF972BEEC1}"/>
    <cellStyle name="Comma 23 11" xfId="966" xr:uid="{B4962E50-6743-462E-A864-28BD4DD47CA8}"/>
    <cellStyle name="Comma 23 12" xfId="13730" xr:uid="{4DE2E5F2-5855-4D01-9F1A-5D9DA7164E83}"/>
    <cellStyle name="Comma 23 2" xfId="77" xr:uid="{00000000-0005-0000-0000-000016000000}"/>
    <cellStyle name="Comma 23 2 2" xfId="310" xr:uid="{B6EF0E3B-CC09-4E30-9038-A22415A557C0}"/>
    <cellStyle name="Comma 23 2 2 2" xfId="498" xr:uid="{C50557C2-4FD4-49F1-930C-85C1086A2909}"/>
    <cellStyle name="Comma 23 2 2 2 2" xfId="11100" xr:uid="{C732B15D-F37F-427B-92FB-68AE404954FA}"/>
    <cellStyle name="Comma 23 2 2 2 2 2" xfId="15000" xr:uid="{F760C3B7-4844-4480-A040-12E7612829BB}"/>
    <cellStyle name="Comma 23 2 2 2 3" xfId="6140" xr:uid="{D9120BF9-6BA6-4A52-ACA9-002DF114C7C9}"/>
    <cellStyle name="Comma 23 2 2 2 3 2" xfId="14527" xr:uid="{C616512E-902C-42B9-81A1-05B8DA94FA4B}"/>
    <cellStyle name="Comma 23 2 2 2 4" xfId="14026" xr:uid="{ADC5C388-2896-42B0-A101-44DD180F5C74}"/>
    <cellStyle name="Comma 23 2 2 3" xfId="7186" xr:uid="{9C9D304C-59DF-4575-946F-1AABD89D84E8}"/>
    <cellStyle name="Comma 23 2 2 3 2" xfId="12146" xr:uid="{A90BB41D-8259-4FB6-A63F-63A4AF687E8B}"/>
    <cellStyle name="Comma 23 2 2 3 3" xfId="14841" xr:uid="{C3BB0AB7-5EAE-4358-91A3-2E40D143CF1D}"/>
    <cellStyle name="Comma 23 2 2 4" xfId="10041" xr:uid="{D368F294-654D-41A7-9CF5-1030DF7EDC2F}"/>
    <cellStyle name="Comma 23 2 2 4 2" xfId="14372" xr:uid="{35326BE1-CEA5-4196-B4A0-16384D35A2CB}"/>
    <cellStyle name="Comma 23 2 2 5" xfId="5027" xr:uid="{195FCC14-C801-4FA7-A131-2C8F7EF49135}"/>
    <cellStyle name="Comma 23 2 2 6" xfId="13861" xr:uid="{A2059E97-C132-4F88-9025-70DCE5E52BC4}"/>
    <cellStyle name="Comma 23 2 3" xfId="246" xr:uid="{D2864EFC-6590-4072-983A-47259B8F1FBB}"/>
    <cellStyle name="Comma 23 2 3 2" xfId="454" xr:uid="{B8418516-586D-440C-9F7E-D6DD7D099F96}"/>
    <cellStyle name="Comma 23 2 3 2 2" xfId="11399" xr:uid="{C87F1D3F-3CEF-45B0-8303-EB7A3CF2076B}"/>
    <cellStyle name="Comma 23 2 3 2 2 2" xfId="14956" xr:uid="{ED9A2107-8951-4D02-8F0F-EF09E8BFE278}"/>
    <cellStyle name="Comma 23 2 3 2 3" xfId="6439" xr:uid="{F658B439-6214-401A-B58A-7C9824115723}"/>
    <cellStyle name="Comma 23 2 3 2 3 2" xfId="14483" xr:uid="{92F973B5-536C-44E2-A29F-0BAC40E858FC}"/>
    <cellStyle name="Comma 23 2 3 2 4" xfId="13982" xr:uid="{6D2B004B-9C00-43B6-9515-177137FD8A8F}"/>
    <cellStyle name="Comma 23 2 3 3" xfId="7485" xr:uid="{3601A949-4BA8-47B1-9860-BF283BF4B830}"/>
    <cellStyle name="Comma 23 2 3 3 2" xfId="12445" xr:uid="{C36173BD-076E-4FE6-9341-39D20D34C441}"/>
    <cellStyle name="Comma 23 2 3 3 3" xfId="14780" xr:uid="{41AFFB72-EF05-4F56-A76D-CFF4B58B3A49}"/>
    <cellStyle name="Comma 23 2 3 4" xfId="10351" xr:uid="{F85B0224-4002-48B2-AADF-CBB76E6BCC00}"/>
    <cellStyle name="Comma 23 2 3 4 2" xfId="14324" xr:uid="{47EDE5FB-B234-4086-9791-E07651EF6922}"/>
    <cellStyle name="Comma 23 2 3 5" xfId="5361" xr:uid="{A92A5B87-43DD-45CE-B71C-9F0A9BAA13E5}"/>
    <cellStyle name="Comma 23 2 3 6" xfId="13800" xr:uid="{74A42DC6-2EA3-4CE0-9E60-9CAE54716578}"/>
    <cellStyle name="Comma 23 2 4" xfId="417" xr:uid="{8DF14ABE-A166-4C6E-8265-EC570FFE4DF3}"/>
    <cellStyle name="Comma 23 2 4 2" xfId="10772" xr:uid="{E853CC75-6D8F-4FA8-B334-3C561A846060}"/>
    <cellStyle name="Comma 23 2 4 2 2" xfId="14919" xr:uid="{143E658D-95F2-4332-9558-12DDAE7E3FFD}"/>
    <cellStyle name="Comma 23 2 4 3" xfId="5812" xr:uid="{8797F39F-8A88-4FA2-A732-8B98EE2337C2}"/>
    <cellStyle name="Comma 23 2 4 3 2" xfId="14446" xr:uid="{76ACB84D-0C45-4FCB-8CDC-9C1910FDAC1C}"/>
    <cellStyle name="Comma 23 2 4 4" xfId="13945" xr:uid="{D733ABB9-FBBC-49A1-B229-181500D80A77}"/>
    <cellStyle name="Comma 23 2 5" xfId="205" xr:uid="{1549C323-3C60-40F2-8ACD-96241F22D865}"/>
    <cellStyle name="Comma 23 2 5 2" xfId="11818" xr:uid="{77639BBD-AB28-42FD-A4B0-785467C813E7}"/>
    <cellStyle name="Comma 23 2 5 3" xfId="6858" xr:uid="{43079769-57AE-4FA6-96A8-D14B2F5DC1D1}"/>
    <cellStyle name="Comma 23 2 5 4" xfId="14740" xr:uid="{01396319-452F-4E1D-B333-17408924AB54}"/>
    <cellStyle name="Comma 23 2 6" xfId="8117" xr:uid="{C796595C-11FC-4D57-8CB1-C70088A75ACC}"/>
    <cellStyle name="Comma 23 2 6 2" xfId="14287" xr:uid="{B22C0400-489F-406B-81C5-5053BCCA52FC}"/>
    <cellStyle name="Comma 23 2 7" xfId="1767" xr:uid="{BDDA7A9C-BCBC-47AB-814D-61DC39D8E8BF}"/>
    <cellStyle name="Comma 23 2 8" xfId="13760" xr:uid="{F7D6CEF3-5CF1-4BD3-842F-E3E257B55295}"/>
    <cellStyle name="Comma 23 3" xfId="283" xr:uid="{5D67AE3D-85D8-41F7-B3A3-B11665E8289D}"/>
    <cellStyle name="Comma 23 3 2" xfId="479" xr:uid="{C60CBE17-BB6C-4FEC-996A-05A7713426A9}"/>
    <cellStyle name="Comma 23 3 2 2" xfId="6211" xr:uid="{CDE89CCD-81CF-4969-A59F-D8DA61BE8C88}"/>
    <cellStyle name="Comma 23 3 2 2 2" xfId="11171" xr:uid="{A56DB6E3-A08C-4FAB-95FE-494E9E91BB64}"/>
    <cellStyle name="Comma 23 3 2 2 3" xfId="14981" xr:uid="{CDBEF038-91D2-4F3F-A523-CC5527C0E7A1}"/>
    <cellStyle name="Comma 23 3 2 3" xfId="7257" xr:uid="{16AFB6E6-D043-488D-8B6A-E4F8E55889C6}"/>
    <cellStyle name="Comma 23 3 2 3 2" xfId="12217" xr:uid="{3E50ED4B-575F-4540-8321-78CBFF199D66}"/>
    <cellStyle name="Comma 23 3 2 3 3" xfId="14508" xr:uid="{9E60FEE8-D719-4E15-AD0B-E3981B8E2180}"/>
    <cellStyle name="Comma 23 3 2 4" xfId="10116" xr:uid="{A3EB9261-FACC-4566-8599-F4DA826FA4BF}"/>
    <cellStyle name="Comma 23 3 2 5" xfId="5109" xr:uid="{A554A6EF-EA9F-45E0-98B3-89DC739D69FA}"/>
    <cellStyle name="Comma 23 3 2 6" xfId="14007" xr:uid="{74773B5D-6936-4CE9-94D7-FACFD20B4B38}"/>
    <cellStyle name="Comma 23 3 3" xfId="5443" xr:uid="{7E6ADF6D-877E-401F-A029-3989E35954BC}"/>
    <cellStyle name="Comma 23 3 3 2" xfId="6510" xr:uid="{F4E3CDC7-2A3B-496D-B8E8-12D022DDE1ED}"/>
    <cellStyle name="Comma 23 3 3 2 2" xfId="11470" xr:uid="{85D435C2-AC7C-4557-9ADD-BCCDF72B1B57}"/>
    <cellStyle name="Comma 23 3 3 3" xfId="7556" xr:uid="{59559502-ED2E-4EC6-9A5E-0E2B8F7A6CC3}"/>
    <cellStyle name="Comma 23 3 3 3 2" xfId="12516" xr:uid="{029C80E6-33D1-4780-A6A9-B8FB3AEB22D9}"/>
    <cellStyle name="Comma 23 3 3 4" xfId="10422" xr:uid="{8EC5F2D3-CA5E-480E-97EB-99A6A08EF7A3}"/>
    <cellStyle name="Comma 23 3 3 5" xfId="14814" xr:uid="{268AA4E4-FA68-4BC4-BEFF-14F43F88FB1B}"/>
    <cellStyle name="Comma 23 3 4" xfId="5883" xr:uid="{937F2C5E-3FEB-4E96-A70F-D684F7B9C7E1}"/>
    <cellStyle name="Comma 23 3 4 2" xfId="10843" xr:uid="{6C4B184D-A3B4-43BD-87CF-7A4FDC37ADE5}"/>
    <cellStyle name="Comma 23 3 4 3" xfId="14352" xr:uid="{537F9199-9F8D-4F4C-BE8B-ADD1F2E2A5D4}"/>
    <cellStyle name="Comma 23 3 5" xfId="6929" xr:uid="{29721445-7C48-4090-9C6D-D6AAA50B9527}"/>
    <cellStyle name="Comma 23 3 5 2" xfId="11889" xr:uid="{032776E3-2973-4C9F-AEE6-7B36C197B348}"/>
    <cellStyle name="Comma 23 3 6" xfId="8488" xr:uid="{7D28F73F-0A12-40B0-8D1F-AADC38DEB765}"/>
    <cellStyle name="Comma 23 3 7" xfId="2644" xr:uid="{1B235A66-5EEA-4EF0-A9AB-59E55E3E7594}"/>
    <cellStyle name="Comma 23 3 8" xfId="13834" xr:uid="{1731EAB5-6AA9-41A9-AD59-38DCE8492CCC}"/>
    <cellStyle name="Comma 23 4" xfId="227" xr:uid="{5AFFC98B-DC87-4E20-A0AC-17336618054E}"/>
    <cellStyle name="Comma 23 4 2" xfId="435" xr:uid="{780F9515-B731-48F6-A9BD-BE7C061DB741}"/>
    <cellStyle name="Comma 23 4 2 2" xfId="6263" xr:uid="{A9CD4C67-E217-4DE3-9F69-44D0BAC70ABA}"/>
    <cellStyle name="Comma 23 4 2 2 2" xfId="11223" xr:uid="{D1293F24-C73B-45DC-BC9C-5E2D99B2D377}"/>
    <cellStyle name="Comma 23 4 2 2 3" xfId="14937" xr:uid="{25096C07-F300-4FE6-BDFF-6CD48FA9CAAD}"/>
    <cellStyle name="Comma 23 4 2 3" xfId="7309" xr:uid="{0B0BA64E-6716-42E5-B301-6B914BA9B7A4}"/>
    <cellStyle name="Comma 23 4 2 3 2" xfId="12269" xr:uid="{70CA0DD4-C6F1-4BC4-800A-F9DB7762846E}"/>
    <cellStyle name="Comma 23 4 2 3 3" xfId="14464" xr:uid="{39CB0E5B-A406-4F28-8AC6-6E1226230E23}"/>
    <cellStyle name="Comma 23 4 2 4" xfId="10169" xr:uid="{63861D08-5382-4D9F-9B26-F70135C974B6}"/>
    <cellStyle name="Comma 23 4 2 5" xfId="5165" xr:uid="{A449415E-5441-4DA6-AFC2-7CC233CFBD9F}"/>
    <cellStyle name="Comma 23 4 2 6" xfId="13963" xr:uid="{55FC4C74-66F4-4527-8BC9-C3DE975F8C59}"/>
    <cellStyle name="Comma 23 4 3" xfId="5500" xr:uid="{9C340D47-E052-4D05-AB85-E9128164C9EB}"/>
    <cellStyle name="Comma 23 4 3 2" xfId="6563" xr:uid="{16109AA0-0C4E-4301-B98B-1197D93533DE}"/>
    <cellStyle name="Comma 23 4 3 2 2" xfId="11523" xr:uid="{D72BEECB-EB31-433E-8B1D-3E58C76465A2}"/>
    <cellStyle name="Comma 23 4 3 3" xfId="7609" xr:uid="{EDEF36AC-7983-4822-9F00-906C1DE2265E}"/>
    <cellStyle name="Comma 23 4 3 3 2" xfId="12569" xr:uid="{F382F13B-01F4-46D2-AB34-9B88DFC5455A}"/>
    <cellStyle name="Comma 23 4 3 4" xfId="10476" xr:uid="{8EFBB31D-123C-452C-8381-A3E6A43FC32E}"/>
    <cellStyle name="Comma 23 4 3 5" xfId="14761" xr:uid="{6B8E5DE5-BA1A-4EB2-B513-ABB6F43E6A31}"/>
    <cellStyle name="Comma 23 4 4" xfId="5937" xr:uid="{DF140EA8-2250-4DA3-8230-D25FA95D23FB}"/>
    <cellStyle name="Comma 23 4 4 2" xfId="10897" xr:uid="{3BFEE9AC-7F27-4919-9A5B-D9DDAC18D349}"/>
    <cellStyle name="Comma 23 4 4 3" xfId="14305" xr:uid="{6F4D47D8-8D1B-4114-AF82-F5E0B81A31A5}"/>
    <cellStyle name="Comma 23 4 5" xfId="6983" xr:uid="{F13C5BC6-7064-4CCF-A3EE-3E54FA363B5C}"/>
    <cellStyle name="Comma 23 4 5 2" xfId="11943" xr:uid="{7922A860-045B-4A1F-8E8A-C2FEBD1E17E4}"/>
    <cellStyle name="Comma 23 4 6" xfId="8665" xr:uid="{A1439122-2849-4FC1-8469-65F1F3C0BB28}"/>
    <cellStyle name="Comma 23 4 7" xfId="3222" xr:uid="{268EB03D-C941-4D9B-8A1C-366D3917ECB0}"/>
    <cellStyle name="Comma 23 4 8" xfId="13781" xr:uid="{080AE8E9-9524-45CC-815B-461FE5DECA98}"/>
    <cellStyle name="Comma 23 5" xfId="390" xr:uid="{8BE82DC6-C95D-4187-836D-1851078D9C38}"/>
    <cellStyle name="Comma 23 5 2" xfId="6059" xr:uid="{616E94BA-A4FD-4628-B786-1BF0973126F2}"/>
    <cellStyle name="Comma 23 5 2 2" xfId="11019" xr:uid="{82C15631-7C17-4811-ADC6-81F723F6985E}"/>
    <cellStyle name="Comma 23 5 2 3" xfId="14899" xr:uid="{188B3142-0A4D-41C1-8248-4C0BD2B2C047}"/>
    <cellStyle name="Comma 23 5 3" xfId="7105" xr:uid="{41753B07-695A-48ED-A270-0B9DFFA02865}"/>
    <cellStyle name="Comma 23 5 3 2" xfId="12065" xr:uid="{E974860B-0050-401D-AD19-113248FE69C7}"/>
    <cellStyle name="Comma 23 5 3 3" xfId="14425" xr:uid="{17C71D47-72CC-4770-8904-50D5B4CC2A81}"/>
    <cellStyle name="Comma 23 5 4" xfId="9957" xr:uid="{88C6E7BA-ADBC-424B-8DED-0855035C552C}"/>
    <cellStyle name="Comma 23 5 5" xfId="4935" xr:uid="{AF7EAB67-887D-4222-BAC0-050826B4F737}"/>
    <cellStyle name="Comma 23 5 6" xfId="13925" xr:uid="{2477595B-B987-4FB0-9DCA-087B275A137E}"/>
    <cellStyle name="Comma 23 6" xfId="176" xr:uid="{1200AFD2-7E93-43A8-B036-E6513BE49AE5}"/>
    <cellStyle name="Comma 23 6 2" xfId="6358" xr:uid="{5804A04C-E35B-46DC-BAE3-AFAE0219A3CA}"/>
    <cellStyle name="Comma 23 6 2 2" xfId="11318" xr:uid="{95CFA064-8E33-439C-812C-50C55F7963B2}"/>
    <cellStyle name="Comma 23 6 3" xfId="7404" xr:uid="{7890618C-4B7A-4FD4-BF96-AD483513825D}"/>
    <cellStyle name="Comma 23 6 3 2" xfId="12364" xr:uid="{E7304513-15C3-49CE-9E38-EF6DB79930E2}"/>
    <cellStyle name="Comma 23 6 4" xfId="10264" xr:uid="{B0747F4E-77F9-45D5-A653-05339D62DEF1}"/>
    <cellStyle name="Comma 23 6 5" xfId="5269" xr:uid="{92FB4153-BCE3-41C1-9A79-897EDF004BE3}"/>
    <cellStyle name="Comma 23 6 6" xfId="14714" xr:uid="{9F3FAE38-29FC-4659-BC4C-29F89947178A}"/>
    <cellStyle name="Comma 23 7" xfId="5732" xr:uid="{16C58123-431C-4C0C-84C4-675BA1DBF087}"/>
    <cellStyle name="Comma 23 7 2" xfId="10692" xr:uid="{F64C3947-1017-4A41-BEDA-75A0695945C8}"/>
    <cellStyle name="Comma 23 7 3" xfId="14264" xr:uid="{B11CEFC6-F722-4C9E-A8A8-36C67428C738}"/>
    <cellStyle name="Comma 23 8" xfId="6777" xr:uid="{AFA2E710-6D13-4DD0-986A-8404DB6146EF}"/>
    <cellStyle name="Comma 23 8 2" xfId="11737" xr:uid="{53090B39-7E02-42B7-9C19-9928922760DD}"/>
    <cellStyle name="Comma 23 9" xfId="7754" xr:uid="{B06615A3-64E5-4C2E-9F13-479CBADDEB4D}"/>
    <cellStyle name="Comma 23 9 2" xfId="12697" xr:uid="{38152569-D92C-400F-9F3C-4D9EC03C4791}"/>
    <cellStyle name="Comma 24" xfId="599" xr:uid="{E1122D9A-1814-486B-B697-A6465FF005F1}"/>
    <cellStyle name="Comma 24 10" xfId="967" xr:uid="{FD2DC5CA-56CD-4FF5-8F55-2C6CCD72C957}"/>
    <cellStyle name="Comma 24 11" xfId="14099" xr:uid="{CE24BBB3-71B8-444E-86BE-F8B11F4714D9}"/>
    <cellStyle name="Comma 24 2" xfId="721" xr:uid="{35E7E094-D02E-4D7E-B1D6-9C356B242B4B}"/>
    <cellStyle name="Comma 24 2 2" xfId="5028" xr:uid="{A002A153-4FDB-49AB-80BE-DF937F0EF9AF}"/>
    <cellStyle name="Comma 24 2 2 2" xfId="6141" xr:uid="{4196D32E-0CA6-400C-BBB1-76016AA228BD}"/>
    <cellStyle name="Comma 24 2 2 2 2" xfId="11101" xr:uid="{2D190DDD-4387-4CC8-8FB2-DBD4999CD682}"/>
    <cellStyle name="Comma 24 2 2 3" xfId="7187" xr:uid="{5E79E130-11E4-4C42-A9EC-84522975BE09}"/>
    <cellStyle name="Comma 24 2 2 3 2" xfId="12147" xr:uid="{0018709B-4E6B-46EC-BF5E-693B018BA27E}"/>
    <cellStyle name="Comma 24 2 2 4" xfId="10042" xr:uid="{6385B17D-157B-4161-953F-0AE0CA70083B}"/>
    <cellStyle name="Comma 24 2 3" xfId="5362" xr:uid="{EDAB15F4-18CF-4FAB-BC4C-C00DB91095E8}"/>
    <cellStyle name="Comma 24 2 3 2" xfId="6440" xr:uid="{470172BA-A9E6-49C6-89E1-878CA9D112FF}"/>
    <cellStyle name="Comma 24 2 3 2 2" xfId="11400" xr:uid="{5E4D1CA2-89B7-455B-87F4-2D50767CF2A1}"/>
    <cellStyle name="Comma 24 2 3 3" xfId="7486" xr:uid="{7C3CDA8D-2C6D-4BD0-921E-E2FF9B6DFD2C}"/>
    <cellStyle name="Comma 24 2 3 3 2" xfId="12446" xr:uid="{0E1CAA55-9126-4107-917D-D3F432AC5540}"/>
    <cellStyle name="Comma 24 2 3 4" xfId="10352" xr:uid="{4771C641-C1E6-4092-8D92-504828DEE3B3}"/>
    <cellStyle name="Comma 24 2 4" xfId="5813" xr:uid="{CA7FA538-AB3A-4927-99D6-F8EB81D791F7}"/>
    <cellStyle name="Comma 24 2 4 2" xfId="10773" xr:uid="{1E3EA995-A01E-48C9-8F40-D00863AAE738}"/>
    <cellStyle name="Comma 24 2 5" xfId="6859" xr:uid="{4098E309-A554-4132-95E6-A7D37FCD3430}"/>
    <cellStyle name="Comma 24 2 5 2" xfId="11819" xr:uid="{91FCB8CC-596B-40D1-B4D7-0E03149FE2D5}"/>
    <cellStyle name="Comma 24 2 6" xfId="8118" xr:uid="{3006907B-42D2-436B-916A-9ECCE1F80CF7}"/>
    <cellStyle name="Comma 24 2 7" xfId="1768" xr:uid="{C3015267-F432-4CAD-95A3-E9CFC5C49942}"/>
    <cellStyle name="Comma 24 2 8" xfId="15071" xr:uid="{4B740459-8179-4D3D-B0B6-A1B5D4A4A022}"/>
    <cellStyle name="Comma 24 3" xfId="2645" xr:uid="{10DF28D9-E2E5-45AA-9116-52E378F15FA4}"/>
    <cellStyle name="Comma 24 3 2" xfId="5110" xr:uid="{74CFB12E-021C-4C1D-96ED-D819453E3632}"/>
    <cellStyle name="Comma 24 3 2 2" xfId="6212" xr:uid="{F9B9CD37-AC69-4CAA-83D2-467994B980CC}"/>
    <cellStyle name="Comma 24 3 2 2 2" xfId="11172" xr:uid="{A82C78DE-2F1E-4771-8C99-1E43920C4E26}"/>
    <cellStyle name="Comma 24 3 2 3" xfId="7258" xr:uid="{4E83EBCA-1B18-4521-B754-687CDD91B197}"/>
    <cellStyle name="Comma 24 3 2 3 2" xfId="12218" xr:uid="{5FC32D32-2B5A-4CED-936A-F66A7907778B}"/>
    <cellStyle name="Comma 24 3 2 4" xfId="10117" xr:uid="{58DF2F1A-0BEA-4E45-91D9-449CAB5451D4}"/>
    <cellStyle name="Comma 24 3 3" xfId="5444" xr:uid="{FE21AE44-93F0-43C0-8D49-0AB48E8A329A}"/>
    <cellStyle name="Comma 24 3 3 2" xfId="6511" xr:uid="{33C77210-37B7-40F0-B0CC-9727AB4970C5}"/>
    <cellStyle name="Comma 24 3 3 2 2" xfId="11471" xr:uid="{A776F5B4-B73C-4713-BE98-02D79D0F63F2}"/>
    <cellStyle name="Comma 24 3 3 3" xfId="7557" xr:uid="{7F0D0C6E-6ED7-42DA-9F34-BE8A1F10E6CE}"/>
    <cellStyle name="Comma 24 3 3 3 2" xfId="12517" xr:uid="{435A48A0-F73B-4331-8C55-BFBF5C8C2E4F}"/>
    <cellStyle name="Comma 24 3 3 4" xfId="10423" xr:uid="{275D70C9-EB85-4E07-A122-4B2318ED0F9B}"/>
    <cellStyle name="Comma 24 3 4" xfId="5884" xr:uid="{F702C5C2-85EC-4D75-9A42-649959AB67EF}"/>
    <cellStyle name="Comma 24 3 4 2" xfId="10844" xr:uid="{E0A78E4F-749A-4B46-8D66-9CE679982539}"/>
    <cellStyle name="Comma 24 3 5" xfId="6930" xr:uid="{C71B16E3-9A99-437B-A415-AF72242CE347}"/>
    <cellStyle name="Comma 24 3 5 2" xfId="11890" xr:uid="{2B64FA40-1D57-4E07-A4F2-512C4734341F}"/>
    <cellStyle name="Comma 24 3 6" xfId="8489" xr:uid="{F87A0316-03F6-4A3A-BC6E-765310408A7F}"/>
    <cellStyle name="Comma 24 4" xfId="3223" xr:uid="{773682FB-927A-4C0D-95D6-2B72F76653C7}"/>
    <cellStyle name="Comma 24 4 2" xfId="5166" xr:uid="{4672572A-6CF1-4906-9FBC-F94824FFD51E}"/>
    <cellStyle name="Comma 24 4 2 2" xfId="6264" xr:uid="{C22EE056-8296-40CB-A576-55E85F007FB9}"/>
    <cellStyle name="Comma 24 4 2 2 2" xfId="11224" xr:uid="{503602E9-965C-4A02-BC30-6F2A28D05756}"/>
    <cellStyle name="Comma 24 4 2 3" xfId="7310" xr:uid="{1010F1E3-B56E-4513-A7FF-F7A703B0E84B}"/>
    <cellStyle name="Comma 24 4 2 3 2" xfId="12270" xr:uid="{07733780-253D-42B0-899A-5D2B69472064}"/>
    <cellStyle name="Comma 24 4 2 4" xfId="10170" xr:uid="{6D597C00-E62A-4C31-85B6-9B86E220B5EE}"/>
    <cellStyle name="Comma 24 4 3" xfId="5501" xr:uid="{BBB8740B-C8B1-4448-9C5F-A851F6F07D1F}"/>
    <cellStyle name="Comma 24 4 3 2" xfId="6564" xr:uid="{8BA58EC2-4193-45BC-945C-6D12A44F60CB}"/>
    <cellStyle name="Comma 24 4 3 2 2" xfId="11524" xr:uid="{869EBEA5-4A04-46F1-B0E9-876409299997}"/>
    <cellStyle name="Comma 24 4 3 3" xfId="7610" xr:uid="{004A51BB-F0A9-4906-9559-E9513B1F1B0A}"/>
    <cellStyle name="Comma 24 4 3 3 2" xfId="12570" xr:uid="{909382CD-37DB-4329-8067-B65DF543134F}"/>
    <cellStyle name="Comma 24 4 3 4" xfId="10477" xr:uid="{984F07C8-8A78-4BDE-A728-01A784BE968C}"/>
    <cellStyle name="Comma 24 4 4" xfId="5938" xr:uid="{7C0B9FA9-9BDD-45D9-8EE7-067E232CFDA0}"/>
    <cellStyle name="Comma 24 4 4 2" xfId="10898" xr:uid="{08C309AF-0CC2-4DBC-A47A-131ED6747914}"/>
    <cellStyle name="Comma 24 4 5" xfId="6984" xr:uid="{FF30BFDB-8723-46CF-8DF2-CBC49F3777B1}"/>
    <cellStyle name="Comma 24 4 5 2" xfId="11944" xr:uid="{15C57AA4-2324-45D5-A160-E7FE32188ED4}"/>
    <cellStyle name="Comma 24 4 6" xfId="8666" xr:uid="{51D35F99-C4C5-4292-A76B-84E90ECA44BD}"/>
    <cellStyle name="Comma 24 5" xfId="4936" xr:uid="{9CA565CD-D95B-471E-971E-B8EDA94DB7FE}"/>
    <cellStyle name="Comma 24 5 2" xfId="6060" xr:uid="{93C1B8BD-43FC-4263-B860-72BF59CA0466}"/>
    <cellStyle name="Comma 24 5 2 2" xfId="11020" xr:uid="{174B5395-90AA-4C45-80F2-C3426172211F}"/>
    <cellStyle name="Comma 24 5 3" xfId="7106" xr:uid="{2BBD348D-E052-46E5-A4B6-B5DBF81B6F97}"/>
    <cellStyle name="Comma 24 5 3 2" xfId="12066" xr:uid="{ACF56532-C068-431F-8601-4E6BED3E8AE9}"/>
    <cellStyle name="Comma 24 5 4" xfId="9958" xr:uid="{D4F8313E-6567-49F3-B611-CE7F0F1331CC}"/>
    <cellStyle name="Comma 24 6" xfId="5270" xr:uid="{B39679B5-5EE7-498E-A7BF-40183FCEDD63}"/>
    <cellStyle name="Comma 24 6 2" xfId="6359" xr:uid="{21DA8BFD-FC6C-458B-8906-86A274D63C91}"/>
    <cellStyle name="Comma 24 6 2 2" xfId="11319" xr:uid="{6F0585B7-25D1-4339-B1B9-BC50BF04079F}"/>
    <cellStyle name="Comma 24 6 3" xfId="7405" xr:uid="{83DB7290-45BD-4D72-8192-4BAABE838132}"/>
    <cellStyle name="Comma 24 6 3 2" xfId="12365" xr:uid="{6E89807B-E3FC-47FE-BC97-9F7C849D9BE9}"/>
    <cellStyle name="Comma 24 6 4" xfId="10265" xr:uid="{3A6D259F-F012-407D-923F-E9974BFA2D90}"/>
    <cellStyle name="Comma 24 7" xfId="5733" xr:uid="{84E29AA0-46BD-4C76-8C9D-311A6E4C1E14}"/>
    <cellStyle name="Comma 24 7 2" xfId="10693" xr:uid="{631B9534-67A5-447D-BC0A-2C196DFF6142}"/>
    <cellStyle name="Comma 24 8" xfId="6778" xr:uid="{E2C5DF07-ECDE-49F0-B951-123254212154}"/>
    <cellStyle name="Comma 24 8 2" xfId="11738" xr:uid="{08D46430-19E8-4F6A-989B-501B6C14FF68}"/>
    <cellStyle name="Comma 24 9" xfId="7866" xr:uid="{7A59B2DB-E148-40A9-81E7-EB8EF1DEEB6B}"/>
    <cellStyle name="Comma 25" xfId="94" xr:uid="{9C575398-E4CC-4D5C-8C0B-CC804BFC3E4B}"/>
    <cellStyle name="Comma 25 10" xfId="968" xr:uid="{8E4FD0EE-A448-4DA3-A4E3-92A08B945555}"/>
    <cellStyle name="Comma 25 11" xfId="14122" xr:uid="{C8286893-D159-4D66-9172-B2D5B2C79B00}"/>
    <cellStyle name="Comma 25 2" xfId="1769" xr:uid="{142FB201-074E-4162-AAE5-ABBFB0D4190E}"/>
    <cellStyle name="Comma 25 2 2" xfId="5029" xr:uid="{3908F7B1-9C51-49CC-A4C8-03F9AEB293A8}"/>
    <cellStyle name="Comma 25 2 2 2" xfId="6142" xr:uid="{D5B81C31-22EC-4DD1-9619-C174AA55F773}"/>
    <cellStyle name="Comma 25 2 2 2 2" xfId="11102" xr:uid="{6E35E74B-0E72-41AC-9987-15A00BAB3722}"/>
    <cellStyle name="Comma 25 2 2 3" xfId="7188" xr:uid="{87B6E158-D703-41F4-B972-A2DA4996B202}"/>
    <cellStyle name="Comma 25 2 2 3 2" xfId="12148" xr:uid="{CC2012BE-579C-4833-AD8C-B7C449A6440D}"/>
    <cellStyle name="Comma 25 2 2 4" xfId="10043" xr:uid="{3BBF4C0C-03CF-46F2-A837-4D3FB2B67F37}"/>
    <cellStyle name="Comma 25 2 3" xfId="5363" xr:uid="{764FA13A-EB91-4B5C-A1FC-0D08086C7EF1}"/>
    <cellStyle name="Comma 25 2 3 2" xfId="6441" xr:uid="{F2EFD1AF-FCC3-44DA-A4CC-A76B0375C471}"/>
    <cellStyle name="Comma 25 2 3 2 2" xfId="11401" xr:uid="{535EACC4-CF95-4FD6-9B5D-5B85C79E15ED}"/>
    <cellStyle name="Comma 25 2 3 3" xfId="7487" xr:uid="{DB055FB8-6035-43EC-8F5F-6FAF04B6AFF8}"/>
    <cellStyle name="Comma 25 2 3 3 2" xfId="12447" xr:uid="{CA54A23E-AA8D-45A1-814C-B752FA1812C9}"/>
    <cellStyle name="Comma 25 2 3 4" xfId="10353" xr:uid="{2DA5198A-F3D4-424C-9D26-685113753345}"/>
    <cellStyle name="Comma 25 2 4" xfId="5814" xr:uid="{8051936C-C08A-40C8-AFD5-FFB45EA94452}"/>
    <cellStyle name="Comma 25 2 4 2" xfId="10774" xr:uid="{C02C19A9-2BD7-451E-B607-207257348FB3}"/>
    <cellStyle name="Comma 25 2 5" xfId="6860" xr:uid="{6F609D5E-9247-4EB2-A468-43FFCB3F1DCF}"/>
    <cellStyle name="Comma 25 2 5 2" xfId="11820" xr:uid="{A035BC25-3BCC-42B3-9D03-125CAFBEC217}"/>
    <cellStyle name="Comma 25 2 6" xfId="8119" xr:uid="{B17945CA-06A3-456F-BED7-97B27874BFA1}"/>
    <cellStyle name="Comma 25 2 7" xfId="15095" xr:uid="{725BC067-B014-45B3-BD9D-5F7A6AE98AE3}"/>
    <cellStyle name="Comma 25 3" xfId="2646" xr:uid="{1C8D2A99-83B5-481A-AE10-8E7F4A02EBBB}"/>
    <cellStyle name="Comma 25 3 2" xfId="5111" xr:uid="{8D2AC112-2026-4C62-8408-4A7D50BECCFE}"/>
    <cellStyle name="Comma 25 3 2 2" xfId="6213" xr:uid="{DBEBB5FD-A1F1-41B1-A377-C85DA3FE23B1}"/>
    <cellStyle name="Comma 25 3 2 2 2" xfId="11173" xr:uid="{43E95CDD-1090-4E19-9432-0C44D5807FF2}"/>
    <cellStyle name="Comma 25 3 2 3" xfId="7259" xr:uid="{B4E2E94F-DF28-48B4-BB5C-CD04CD35D176}"/>
    <cellStyle name="Comma 25 3 2 3 2" xfId="12219" xr:uid="{41A48EDF-A853-4B79-9245-6263A8EC7C33}"/>
    <cellStyle name="Comma 25 3 2 4" xfId="10118" xr:uid="{5E36927E-5BCC-4302-9F02-3C346C9E2A96}"/>
    <cellStyle name="Comma 25 3 3" xfId="5445" xr:uid="{BD22C3B9-C962-40B8-8F1F-B4AC88E35393}"/>
    <cellStyle name="Comma 25 3 3 2" xfId="6512" xr:uid="{15F9C556-9320-473F-BAA3-3A6D5C5F5E27}"/>
    <cellStyle name="Comma 25 3 3 2 2" xfId="11472" xr:uid="{F2E1E7B3-BB9E-480F-BDB9-763F3B5D6678}"/>
    <cellStyle name="Comma 25 3 3 3" xfId="7558" xr:uid="{BA6687A0-4185-4F89-9128-9ECA049B81C1}"/>
    <cellStyle name="Comma 25 3 3 3 2" xfId="12518" xr:uid="{0EF1BCEC-FB28-4110-AA15-7AC8BBBF9C19}"/>
    <cellStyle name="Comma 25 3 3 4" xfId="10424" xr:uid="{F7E7C8A5-8931-493F-9D12-DF4254206834}"/>
    <cellStyle name="Comma 25 3 4" xfId="5885" xr:uid="{781BD543-22CA-4499-AC47-927B45ABE849}"/>
    <cellStyle name="Comma 25 3 4 2" xfId="10845" xr:uid="{B52F1E8A-58B4-4CE7-8146-AEF7EB5EFCCE}"/>
    <cellStyle name="Comma 25 3 5" xfId="6931" xr:uid="{C0689F18-8292-4978-9E31-C52A44D4D892}"/>
    <cellStyle name="Comma 25 3 5 2" xfId="11891" xr:uid="{13EB6EFD-DD89-4E63-9759-96BFA92F02CF}"/>
    <cellStyle name="Comma 25 3 6" xfId="8490" xr:uid="{28AED678-7227-47ED-990C-45087CA92610}"/>
    <cellStyle name="Comma 25 3 7" xfId="14225" xr:uid="{E9FD29C7-26F2-41A8-B343-3BD62E06C0E1}"/>
    <cellStyle name="Comma 25 4" xfId="3224" xr:uid="{F203F8D9-EAB8-4411-B924-34EEDCB54B89}"/>
    <cellStyle name="Comma 25 4 2" xfId="5167" xr:uid="{504380E8-14EC-44CE-AF07-55BEDAD41120}"/>
    <cellStyle name="Comma 25 4 2 2" xfId="6265" xr:uid="{C1237E5E-EE64-4ADB-85EC-CCF6F80DAD00}"/>
    <cellStyle name="Comma 25 4 2 2 2" xfId="11225" xr:uid="{68359528-8692-412F-8CB9-D47CB0407AC0}"/>
    <cellStyle name="Comma 25 4 2 3" xfId="7311" xr:uid="{94CEFCF0-7FF8-4BBD-9FA6-6C5A5E5D2BFE}"/>
    <cellStyle name="Comma 25 4 2 3 2" xfId="12271" xr:uid="{D499F108-CC9C-493E-A919-A414EA292286}"/>
    <cellStyle name="Comma 25 4 2 4" xfId="10171" xr:uid="{B0E5E327-73A8-44CA-A264-3BA7CE48D072}"/>
    <cellStyle name="Comma 25 4 3" xfId="5502" xr:uid="{8794D93C-0C96-4335-9DB6-38A1DF7AA494}"/>
    <cellStyle name="Comma 25 4 3 2" xfId="6565" xr:uid="{124F05BE-5550-4F17-92D2-0EDDB31CB701}"/>
    <cellStyle name="Comma 25 4 3 2 2" xfId="11525" xr:uid="{F7C928DA-BCB6-4171-BA76-2B4709B79598}"/>
    <cellStyle name="Comma 25 4 3 3" xfId="7611" xr:uid="{25D9698E-AC42-44BD-A1E4-4B6E04930E2C}"/>
    <cellStyle name="Comma 25 4 3 3 2" xfId="12571" xr:uid="{D75AAD2E-4268-4E4A-B3AE-C71411A85CF6}"/>
    <cellStyle name="Comma 25 4 3 4" xfId="10478" xr:uid="{2ACBF4BE-487F-4E82-952A-28403BDEBF7E}"/>
    <cellStyle name="Comma 25 4 4" xfId="5939" xr:uid="{5EE41275-639B-4355-8D1B-18610D280ECE}"/>
    <cellStyle name="Comma 25 4 4 2" xfId="10899" xr:uid="{A090E77D-8523-489D-81D6-261B866F4371}"/>
    <cellStyle name="Comma 25 4 5" xfId="6985" xr:uid="{8833EBA6-0611-4078-9FAA-A8D1AB23A140}"/>
    <cellStyle name="Comma 25 4 5 2" xfId="11945" xr:uid="{D2AFE869-8B59-494F-AB0B-5B38357C509D}"/>
    <cellStyle name="Comma 25 4 6" xfId="8667" xr:uid="{BA8D00A4-B82E-4913-B27A-1AA50B85081A}"/>
    <cellStyle name="Comma 25 5" xfId="4937" xr:uid="{B8060203-CB7A-463F-884A-F0DB3C16F476}"/>
    <cellStyle name="Comma 25 5 2" xfId="6061" xr:uid="{36DBF98E-9282-458A-83FE-D30A28822C9F}"/>
    <cellStyle name="Comma 25 5 2 2" xfId="11021" xr:uid="{74638BD7-25EA-471A-BC9B-C92780C83523}"/>
    <cellStyle name="Comma 25 5 3" xfId="7107" xr:uid="{1DA4B0F1-A133-41D1-93D6-DAE7740EC319}"/>
    <cellStyle name="Comma 25 5 3 2" xfId="12067" xr:uid="{B40D0BCA-B737-400D-B138-0315EACD0BEF}"/>
    <cellStyle name="Comma 25 5 4" xfId="9959" xr:uid="{0AF4EF9B-D3FF-4F3D-900D-7259FBECFB65}"/>
    <cellStyle name="Comma 25 6" xfId="5271" xr:uid="{6E705D11-FDDD-4C13-BC0B-FAA12F1EC45D}"/>
    <cellStyle name="Comma 25 6 2" xfId="6360" xr:uid="{FBEEA93D-B4E7-48C0-8DD4-7B161CD42B79}"/>
    <cellStyle name="Comma 25 6 2 2" xfId="11320" xr:uid="{4236E89D-8DD5-4115-B655-2A2D6521F91D}"/>
    <cellStyle name="Comma 25 6 3" xfId="7406" xr:uid="{802146A0-EF75-4BF4-971C-C93899AB7FD1}"/>
    <cellStyle name="Comma 25 6 3 2" xfId="12366" xr:uid="{B364485F-8919-4D34-995C-C49E8D92A567}"/>
    <cellStyle name="Comma 25 6 4" xfId="10266" xr:uid="{5B93D057-4008-4898-A5FA-6774019B9147}"/>
    <cellStyle name="Comma 25 7" xfId="5734" xr:uid="{5C76F072-FE69-43F9-8891-9156FE8FB6A9}"/>
    <cellStyle name="Comma 25 7 2" xfId="10694" xr:uid="{53089798-2888-4CD0-B839-6DD4C22B2541}"/>
    <cellStyle name="Comma 25 8" xfId="6779" xr:uid="{00551A66-8E3E-4244-91FF-095E3F2CAF7C}"/>
    <cellStyle name="Comma 25 8 2" xfId="11739" xr:uid="{5727707B-C341-45BE-A552-AB44490600B8}"/>
    <cellStyle name="Comma 25 9" xfId="7867" xr:uid="{D4FB06F6-71C1-47B0-AF77-23066094701A}"/>
    <cellStyle name="Comma 26" xfId="969" xr:uid="{97D78DD0-3F0F-473F-9B14-9F26273DD0BB}"/>
    <cellStyle name="Comma 26 10" xfId="13635" xr:uid="{E4004D88-A155-46C8-856B-4DAA1C6E57D0}"/>
    <cellStyle name="Comma 26 2" xfId="1770" xr:uid="{D82786F3-2425-4346-9C82-D7CD4AA3EC99}"/>
    <cellStyle name="Comma 26 2 2" xfId="5030" xr:uid="{05565591-08BB-4600-837F-A6E665F8791E}"/>
    <cellStyle name="Comma 26 2 2 2" xfId="6143" xr:uid="{AEB96E60-9059-4985-8A3C-F1DE414585EA}"/>
    <cellStyle name="Comma 26 2 2 2 2" xfId="11103" xr:uid="{4E80C140-491C-4130-A046-EDB104558353}"/>
    <cellStyle name="Comma 26 2 2 3" xfId="7189" xr:uid="{E5A3C866-699C-47C3-8F34-E25A79E047F3}"/>
    <cellStyle name="Comma 26 2 2 3 2" xfId="12149" xr:uid="{83DC5CE6-BB70-4DE0-8EEE-0B0424CC730A}"/>
    <cellStyle name="Comma 26 2 2 4" xfId="10044" xr:uid="{2409BF2A-C06A-4575-A669-69AEEFB0ECFC}"/>
    <cellStyle name="Comma 26 2 3" xfId="5364" xr:uid="{9010D61C-2322-4CB7-9CDE-16E8F7DC4AD9}"/>
    <cellStyle name="Comma 26 2 3 2" xfId="6442" xr:uid="{C9AA9A8D-2840-40E5-A8C0-D889F0411C8B}"/>
    <cellStyle name="Comma 26 2 3 2 2" xfId="11402" xr:uid="{1E9A0853-4D5D-48B2-9433-3B04CAEBA02C}"/>
    <cellStyle name="Comma 26 2 3 3" xfId="7488" xr:uid="{4954607D-FDBB-4DC6-A651-FFEAD081B994}"/>
    <cellStyle name="Comma 26 2 3 3 2" xfId="12448" xr:uid="{E7C771A4-2BD9-479C-89FC-3506344214A2}"/>
    <cellStyle name="Comma 26 2 3 4" xfId="10354" xr:uid="{67BE3EF4-69A8-479E-B9A3-2DA9B888BBC2}"/>
    <cellStyle name="Comma 26 2 4" xfId="5815" xr:uid="{5F1663E4-9E77-4D29-9162-CF32123C61DE}"/>
    <cellStyle name="Comma 26 2 4 2" xfId="10775" xr:uid="{4553190D-02DD-4C09-99D6-6122C424C5DF}"/>
    <cellStyle name="Comma 26 2 5" xfId="6861" xr:uid="{61B9D4A5-6F87-4452-9CD0-130B5A2C1451}"/>
    <cellStyle name="Comma 26 2 5 2" xfId="11821" xr:uid="{9CEB1D43-661A-4EAC-9EDD-944B95DFAC7F}"/>
    <cellStyle name="Comma 26 2 6" xfId="8120" xr:uid="{20976185-1CD7-4E43-A270-1D4EDC29B96C}"/>
    <cellStyle name="Comma 26 2 7" xfId="14669" xr:uid="{99CF7EF4-A5DF-4F62-AF38-234031A20C10}"/>
    <cellStyle name="Comma 26 3" xfId="2647" xr:uid="{59E27D58-50C1-43AA-8FBB-8CA35C9C5D23}"/>
    <cellStyle name="Comma 26 3 2" xfId="5112" xr:uid="{95D854E5-344C-48A5-B61A-DE63158F4897}"/>
    <cellStyle name="Comma 26 3 2 2" xfId="6214" xr:uid="{A498D77D-31F9-4629-B385-457916D9BF43}"/>
    <cellStyle name="Comma 26 3 2 2 2" xfId="11174" xr:uid="{C0160B41-AF47-47AA-9C2B-87D13B76A676}"/>
    <cellStyle name="Comma 26 3 2 3" xfId="7260" xr:uid="{BE6A8FD9-2132-4C4B-BCDF-2A83EFBC098D}"/>
    <cellStyle name="Comma 26 3 2 3 2" xfId="12220" xr:uid="{1EF14087-B5E5-4CBE-B13F-BF422615011F}"/>
    <cellStyle name="Comma 26 3 2 4" xfId="10119" xr:uid="{70883D46-9BD1-44D4-84FD-CC15ADEBA9E9}"/>
    <cellStyle name="Comma 26 3 3" xfId="5446" xr:uid="{09EAFE77-DD84-4CC6-A654-4FA1A3509F3B}"/>
    <cellStyle name="Comma 26 3 3 2" xfId="6513" xr:uid="{653DC8CB-18C0-47E6-867F-0C8202660565}"/>
    <cellStyle name="Comma 26 3 3 2 2" xfId="11473" xr:uid="{6CD70EE1-EC60-4EEF-8647-6CD7E243A82A}"/>
    <cellStyle name="Comma 26 3 3 3" xfId="7559" xr:uid="{4BFF67FC-51B7-4926-8CC5-78D55D4FC459}"/>
    <cellStyle name="Comma 26 3 3 3 2" xfId="12519" xr:uid="{33D07F12-053F-4358-9F07-45F49F6979C2}"/>
    <cellStyle name="Comma 26 3 3 4" xfId="10425" xr:uid="{D09EFF0D-83A6-42F7-97F6-7452FE95BC45}"/>
    <cellStyle name="Comma 26 3 4" xfId="5886" xr:uid="{4C5C351A-9CC6-4F5D-94E8-790FE64307F3}"/>
    <cellStyle name="Comma 26 3 4 2" xfId="10846" xr:uid="{46A38BE3-4A4D-4547-881B-BFACFCAE04CB}"/>
    <cellStyle name="Comma 26 3 5" xfId="6932" xr:uid="{1B6F25C7-B0FF-43F1-9A1F-506EC93E8780}"/>
    <cellStyle name="Comma 26 3 5 2" xfId="11892" xr:uid="{E4E9F4E9-48E8-4146-8CE2-E618F40EEF36}"/>
    <cellStyle name="Comma 26 3 6" xfId="8491" xr:uid="{9411B14F-8792-430D-8273-770F252739B6}"/>
    <cellStyle name="Comma 26 3 7" xfId="14602" xr:uid="{AAC61B48-3E27-4457-93EA-0EF452C7D4BF}"/>
    <cellStyle name="Comma 26 4" xfId="3225" xr:uid="{EB2E7965-47B0-45F3-9B81-3CB987572474}"/>
    <cellStyle name="Comma 26 4 2" xfId="5168" xr:uid="{B2A1C3D1-BE7A-4B94-9510-6B518418125C}"/>
    <cellStyle name="Comma 26 4 2 2" xfId="6266" xr:uid="{D64C139D-3BF1-4D78-9E84-1B2041DC4863}"/>
    <cellStyle name="Comma 26 4 2 2 2" xfId="11226" xr:uid="{B89EF65D-7A72-4F22-8058-A61F59B43598}"/>
    <cellStyle name="Comma 26 4 2 3" xfId="7312" xr:uid="{3023803E-2161-4750-98D1-35FA2E43A314}"/>
    <cellStyle name="Comma 26 4 2 3 2" xfId="12272" xr:uid="{2816BCF5-76F1-4A4A-A8E9-7DBFAB1396C7}"/>
    <cellStyle name="Comma 26 4 2 4" xfId="10172" xr:uid="{89275CA6-5835-4F23-B9BA-388994D3D125}"/>
    <cellStyle name="Comma 26 4 3" xfId="5503" xr:uid="{D8ED527B-15A0-4310-A8E5-2725D97780B8}"/>
    <cellStyle name="Comma 26 4 3 2" xfId="6566" xr:uid="{444E32D5-440C-48E3-890A-1754DF73016C}"/>
    <cellStyle name="Comma 26 4 3 2 2" xfId="11526" xr:uid="{A2DDB215-1130-43E3-81C0-20CE34773B8A}"/>
    <cellStyle name="Comma 26 4 3 3" xfId="7612" xr:uid="{C138943A-3DAC-454C-AE11-E83607868C66}"/>
    <cellStyle name="Comma 26 4 3 3 2" xfId="12572" xr:uid="{66E532E0-3B94-4C49-874F-DFC8EE8AD8BA}"/>
    <cellStyle name="Comma 26 4 3 4" xfId="10479" xr:uid="{5A2B1D79-7DD9-4BB8-BEE7-65EFB045A235}"/>
    <cellStyle name="Comma 26 4 4" xfId="5940" xr:uid="{944A356A-F1BB-4C26-9ADC-50759AA4FA00}"/>
    <cellStyle name="Comma 26 4 4 2" xfId="10900" xr:uid="{AAFC2A78-2BEA-4261-9530-6BF813C7CBE4}"/>
    <cellStyle name="Comma 26 4 5" xfId="6986" xr:uid="{3BA1241C-E2F0-4220-AF4F-C665FAE90612}"/>
    <cellStyle name="Comma 26 4 5 2" xfId="11946" xr:uid="{C861AE8F-3CD3-4AF8-A5EF-D231A4E9AE2B}"/>
    <cellStyle name="Comma 26 4 6" xfId="8668" xr:uid="{CAA4A1CF-95F7-4EEA-ABE2-F617DAE5F1D6}"/>
    <cellStyle name="Comma 26 4 7" xfId="15115" xr:uid="{14A6B565-2EC9-420C-8A6E-40C29F8E4F0C}"/>
    <cellStyle name="Comma 26 5" xfId="4938" xr:uid="{04891E5C-DF46-445A-B60D-CEDCF619F241}"/>
    <cellStyle name="Comma 26 5 2" xfId="6062" xr:uid="{90142A90-08A9-4E82-BECA-7469D2FEAB8D}"/>
    <cellStyle name="Comma 26 5 2 2" xfId="11022" xr:uid="{EB07FE46-A6C5-4B88-9995-5D6B41710920}"/>
    <cellStyle name="Comma 26 5 3" xfId="7108" xr:uid="{F8792711-7697-436E-9197-54617D43F6EA}"/>
    <cellStyle name="Comma 26 5 3 2" xfId="12068" xr:uid="{8A489428-213F-4AC1-8306-065E15636EF5}"/>
    <cellStyle name="Comma 26 5 4" xfId="9960" xr:uid="{3C246DD3-241B-49F4-BD24-5725058E572D}"/>
    <cellStyle name="Comma 26 5 5" xfId="13684" xr:uid="{7EC9045C-2B3D-427C-B2D1-5D7D7D7D34B9}"/>
    <cellStyle name="Comma 26 6" xfId="5272" xr:uid="{C4AEB7BF-BCFC-45BC-9AE1-C41F1932AF82}"/>
    <cellStyle name="Comma 26 6 2" xfId="6361" xr:uid="{68FDB51F-497A-4508-BD81-7B30C7B1EA9C}"/>
    <cellStyle name="Comma 26 6 2 2" xfId="11321" xr:uid="{5C240C53-5DF2-4650-B526-5E69B9B358B9}"/>
    <cellStyle name="Comma 26 6 3" xfId="7407" xr:uid="{6388F801-F766-4B84-BDCF-08DAB40FF06A}"/>
    <cellStyle name="Comma 26 6 3 2" xfId="12367" xr:uid="{16935075-D2C6-4D61-AF1F-F78E1C37BFB3}"/>
    <cellStyle name="Comma 26 6 4" xfId="10267" xr:uid="{3BD7E6D5-4E43-4560-8BE7-B359304C6C76}"/>
    <cellStyle name="Comma 26 7" xfId="5735" xr:uid="{7C7DECD8-3579-4638-9A30-3B9EE0757370}"/>
    <cellStyle name="Comma 26 7 2" xfId="10695" xr:uid="{FD753A25-8CBD-4201-A4F5-A7B844A61938}"/>
    <cellStyle name="Comma 26 8" xfId="6780" xr:uid="{46270B71-BDC2-417C-8B5F-6F868424AB6A}"/>
    <cellStyle name="Comma 26 8 2" xfId="11740" xr:uid="{ECD8FD4B-D039-4EDF-8831-447F0EFB76FB}"/>
    <cellStyle name="Comma 26 9" xfId="7868" xr:uid="{3FB0BDB4-C92B-4243-A52C-7ABCE0020396}"/>
    <cellStyle name="Comma 27" xfId="970" xr:uid="{D3A1E477-F03E-4B6C-95CB-E1918BC7D549}"/>
    <cellStyle name="Comma 27 10" xfId="13642" xr:uid="{37F140A4-CFB9-4DE7-AE11-CCA8F7B696AF}"/>
    <cellStyle name="Comma 27 2" xfId="1771" xr:uid="{07970519-F64B-4BB7-B521-AF5A1C0D7B77}"/>
    <cellStyle name="Comma 27 2 2" xfId="5031" xr:uid="{25A254FC-DA07-488C-B352-437533804AF4}"/>
    <cellStyle name="Comma 27 2 2 2" xfId="6144" xr:uid="{FC18E2FF-EBC5-406D-8C64-15120CB232F9}"/>
    <cellStyle name="Comma 27 2 2 2 2" xfId="11104" xr:uid="{92F41B4A-4581-4AC7-90BF-BF2E50087248}"/>
    <cellStyle name="Comma 27 2 2 3" xfId="7190" xr:uid="{EC497F4D-E316-452D-AF23-5DDCD97AE8E6}"/>
    <cellStyle name="Comma 27 2 2 3 2" xfId="12150" xr:uid="{FE0B5EE8-B32A-4808-BC2E-BB58FBF75EA0}"/>
    <cellStyle name="Comma 27 2 2 4" xfId="10045" xr:uid="{F54DC74F-6DA6-4E89-85C4-8477CE82D597}"/>
    <cellStyle name="Comma 27 2 3" xfId="5365" xr:uid="{7119E9C2-B816-4040-9948-6877F16D865B}"/>
    <cellStyle name="Comma 27 2 3 2" xfId="6443" xr:uid="{EDCCF751-5F66-4E8C-A36C-40C849F9923A}"/>
    <cellStyle name="Comma 27 2 3 2 2" xfId="11403" xr:uid="{E7DD2493-EC05-4139-A4BB-10E63307502A}"/>
    <cellStyle name="Comma 27 2 3 3" xfId="7489" xr:uid="{E6755C63-CBC9-4323-9388-C04BDCEBF5DD}"/>
    <cellStyle name="Comma 27 2 3 3 2" xfId="12449" xr:uid="{0F4B9278-D292-4838-B68A-13D0CED08181}"/>
    <cellStyle name="Comma 27 2 3 4" xfId="10355" xr:uid="{710B95A7-625E-43A7-8C31-B3019A0BCA40}"/>
    <cellStyle name="Comma 27 2 4" xfId="5816" xr:uid="{0BCC37CB-ED33-41EA-AE3B-846BB944A0B3}"/>
    <cellStyle name="Comma 27 2 4 2" xfId="10776" xr:uid="{58FE55D2-3A2D-4D70-A523-7618482980FE}"/>
    <cellStyle name="Comma 27 2 5" xfId="6862" xr:uid="{6384C449-6A42-49A0-BF36-500E4F58CA9C}"/>
    <cellStyle name="Comma 27 2 5 2" xfId="11822" xr:uid="{09CB5EDF-499B-436B-89C0-35569EA17735}"/>
    <cellStyle name="Comma 27 2 6" xfId="8121" xr:uid="{77DBE3DE-353C-404D-B1DD-F413417D3D9B}"/>
    <cellStyle name="Comma 27 2 7" xfId="14612" xr:uid="{2CC2EA59-DE30-4D15-86B6-F1294727DBCB}"/>
    <cellStyle name="Comma 27 3" xfId="2648" xr:uid="{F8084C98-87EB-4DD9-8D32-A12ACE248D06}"/>
    <cellStyle name="Comma 27 3 2" xfId="5113" xr:uid="{73B26537-A369-4C51-A1E4-78C730041E68}"/>
    <cellStyle name="Comma 27 3 2 2" xfId="6215" xr:uid="{15DA9F47-0724-4FCE-981E-FF5B56A9861B}"/>
    <cellStyle name="Comma 27 3 2 2 2" xfId="11175" xr:uid="{DB88A12C-4C6E-4C16-99C6-FCBAFC1AB752}"/>
    <cellStyle name="Comma 27 3 2 3" xfId="7261" xr:uid="{4379864E-7FA4-4725-B911-B8B76C4A7A18}"/>
    <cellStyle name="Comma 27 3 2 3 2" xfId="12221" xr:uid="{C9B31117-5169-4137-B0F2-7FD34EE9B297}"/>
    <cellStyle name="Comma 27 3 2 4" xfId="10120" xr:uid="{33A82FFA-0296-40B7-A3CE-2C2CB0FC6DC6}"/>
    <cellStyle name="Comma 27 3 3" xfId="5447" xr:uid="{627F3E07-8B42-4C16-A5ED-7610EEF2D0E7}"/>
    <cellStyle name="Comma 27 3 3 2" xfId="6514" xr:uid="{4E2D24EB-F342-4693-A7DA-0D422D077873}"/>
    <cellStyle name="Comma 27 3 3 2 2" xfId="11474" xr:uid="{C94C155E-0BDC-4DF2-A967-9A7A84D43D3F}"/>
    <cellStyle name="Comma 27 3 3 3" xfId="7560" xr:uid="{D45BAF6D-BD2D-418A-803B-A53EC5EBEEDD}"/>
    <cellStyle name="Comma 27 3 3 3 2" xfId="12520" xr:uid="{7AEA6718-C28D-48E6-A87B-E4A07C57909C}"/>
    <cellStyle name="Comma 27 3 3 4" xfId="10426" xr:uid="{F41CDDDF-3359-4F7F-ACB5-3B67F3E1788E}"/>
    <cellStyle name="Comma 27 3 4" xfId="5887" xr:uid="{697B3B68-5F24-456C-B6C9-62748BE5B0B4}"/>
    <cellStyle name="Comma 27 3 4 2" xfId="10847" xr:uid="{591E990D-A09B-46EC-A508-EFB954337D25}"/>
    <cellStyle name="Comma 27 3 5" xfId="6933" xr:uid="{8629EAE2-AAB2-4283-9324-9DFA4767C1F6}"/>
    <cellStyle name="Comma 27 3 5 2" xfId="11893" xr:uid="{FAD0795B-31DB-4F35-BD33-B627D33CB3A1}"/>
    <cellStyle name="Comma 27 3 6" xfId="8492" xr:uid="{BB02A000-888F-443C-BAE7-48D116E57FC6}"/>
    <cellStyle name="Comma 27 3 7" xfId="15121" xr:uid="{BD953C4B-98E0-486D-857E-985204DE102A}"/>
    <cellStyle name="Comma 27 4" xfId="3226" xr:uid="{05C693E7-6A63-420E-B5DB-35A430B9A439}"/>
    <cellStyle name="Comma 27 4 2" xfId="5169" xr:uid="{5CD90281-A0E6-4F99-B012-57C97E12D2B9}"/>
    <cellStyle name="Comma 27 4 2 2" xfId="6267" xr:uid="{1B05250C-8A4E-4777-9CAE-5F310F08B751}"/>
    <cellStyle name="Comma 27 4 2 2 2" xfId="11227" xr:uid="{5B6CDF12-F4F1-4116-A432-F745621A5AD7}"/>
    <cellStyle name="Comma 27 4 2 3" xfId="7313" xr:uid="{B60B6FB4-2566-44AA-9126-13B8E44DF242}"/>
    <cellStyle name="Comma 27 4 2 3 2" xfId="12273" xr:uid="{F28EC2CD-F49D-4D59-AA8F-B29E3B1CF124}"/>
    <cellStyle name="Comma 27 4 2 4" xfId="10173" xr:uid="{5319BEAC-D474-435F-AD83-244F77DA587D}"/>
    <cellStyle name="Comma 27 4 3" xfId="5504" xr:uid="{CE27CB1E-A76A-4B3B-BF7E-5FDE8E692044}"/>
    <cellStyle name="Comma 27 4 3 2" xfId="6567" xr:uid="{80B2C271-4081-4156-ADF9-90463BACE5D8}"/>
    <cellStyle name="Comma 27 4 3 2 2" xfId="11527" xr:uid="{C067302F-9A58-4C00-8F85-665DF72F4375}"/>
    <cellStyle name="Comma 27 4 3 3" xfId="7613" xr:uid="{5BB8D071-96CE-4EFA-965D-9E04786147CF}"/>
    <cellStyle name="Comma 27 4 3 3 2" xfId="12573" xr:uid="{D55F8F30-EFA9-44DC-AE5B-CE5E87BFF5B4}"/>
    <cellStyle name="Comma 27 4 3 4" xfId="10480" xr:uid="{01562318-AE75-41CF-9511-2517CA3AB26D}"/>
    <cellStyle name="Comma 27 4 4" xfId="5941" xr:uid="{31E4C665-9D36-409D-BEBE-F7A11A074F97}"/>
    <cellStyle name="Comma 27 4 4 2" xfId="10901" xr:uid="{6B2EBAC8-0AA8-4147-B615-25678F36D3AB}"/>
    <cellStyle name="Comma 27 4 5" xfId="6987" xr:uid="{DABAF600-6726-447E-A64C-B319669C1774}"/>
    <cellStyle name="Comma 27 4 5 2" xfId="11947" xr:uid="{EB3D6C42-EEED-48C9-9282-67B47376DE6E}"/>
    <cellStyle name="Comma 27 4 6" xfId="8669" xr:uid="{3CBC8F78-B0BD-4C68-899C-D9C21F4B59BD}"/>
    <cellStyle name="Comma 27 4 7" xfId="13678" xr:uid="{1948D087-7E2B-4ED9-9982-5386DEEF76FC}"/>
    <cellStyle name="Comma 27 5" xfId="4939" xr:uid="{5AC0FBD6-8C7E-41E4-855B-4E5D5956BDF1}"/>
    <cellStyle name="Comma 27 5 2" xfId="6063" xr:uid="{DDF469D1-80F2-4D93-982E-BAE89848EE2F}"/>
    <cellStyle name="Comma 27 5 2 2" xfId="11023" xr:uid="{21F9A99A-B026-4CE7-BF1A-8020A38ADF1A}"/>
    <cellStyle name="Comma 27 5 3" xfId="7109" xr:uid="{ADBEFEEB-C428-4AF2-AC9E-D159082FA90E}"/>
    <cellStyle name="Comma 27 5 3 2" xfId="12069" xr:uid="{D8C67722-D26D-451B-9835-82337B7664A5}"/>
    <cellStyle name="Comma 27 5 4" xfId="9961" xr:uid="{6635EC1A-D580-429D-BB79-8845949621C5}"/>
    <cellStyle name="Comma 27 6" xfId="5273" xr:uid="{1657F981-A716-4DF9-8339-D6A905335877}"/>
    <cellStyle name="Comma 27 6 2" xfId="6362" xr:uid="{346AF7C5-ABBD-4F56-B95C-EAA7F8132150}"/>
    <cellStyle name="Comma 27 6 2 2" xfId="11322" xr:uid="{2C9F9322-7734-4E19-8B84-BE78E4ABE908}"/>
    <cellStyle name="Comma 27 6 3" xfId="7408" xr:uid="{DAF9DCA4-FED7-46CA-BC36-A0A93B05FCCA}"/>
    <cellStyle name="Comma 27 6 3 2" xfId="12368" xr:uid="{017EE91C-EF83-43F7-A484-27EBB21B7649}"/>
    <cellStyle name="Comma 27 6 4" xfId="10268" xr:uid="{D1B1264F-38E1-4912-9580-055F90A40F4F}"/>
    <cellStyle name="Comma 27 7" xfId="5736" xr:uid="{7CEC6F80-759C-4CD7-B144-887E82C0C5CC}"/>
    <cellStyle name="Comma 27 7 2" xfId="10696" xr:uid="{EE48AA88-227D-472A-8E51-DE3DDABD9954}"/>
    <cellStyle name="Comma 27 8" xfId="6781" xr:uid="{D5AB15D9-D091-4C04-932A-29B248709945}"/>
    <cellStyle name="Comma 27 8 2" xfId="11741" xr:uid="{367F7D2F-B338-4299-BA68-3AF150CA357A}"/>
    <cellStyle name="Comma 27 9" xfId="7869" xr:uid="{78340B16-547A-441D-B032-3C56F6CE00E8}"/>
    <cellStyle name="Comma 28" xfId="971" xr:uid="{97A63BA3-F0B2-4DEF-B750-3AE0973218EC}"/>
    <cellStyle name="Comma 28 10" xfId="13687" xr:uid="{B49A12E7-D8F0-4E9E-9148-E5493E289FC8}"/>
    <cellStyle name="Comma 28 2" xfId="1772" xr:uid="{E9AAAA2A-07B2-4932-8F76-0CA203F234C7}"/>
    <cellStyle name="Comma 28 2 2" xfId="5032" xr:uid="{88FD6727-FBAC-4DEE-8106-25AFD3C23C39}"/>
    <cellStyle name="Comma 28 2 2 2" xfId="6145" xr:uid="{7D192E3E-DD3D-405C-B3DB-F2846CF92393}"/>
    <cellStyle name="Comma 28 2 2 2 2" xfId="11105" xr:uid="{2D90C01E-57F8-43F2-98A1-4571396ABBB7}"/>
    <cellStyle name="Comma 28 2 2 3" xfId="7191" xr:uid="{358ADC8C-56D0-4E95-8195-EF85DA625CCD}"/>
    <cellStyle name="Comma 28 2 2 3 2" xfId="12151" xr:uid="{A30AA086-222B-49D8-8EFC-ED6AB966B805}"/>
    <cellStyle name="Comma 28 2 2 4" xfId="10046" xr:uid="{EE658ABA-832E-49B0-A5AD-D3C4914F729A}"/>
    <cellStyle name="Comma 28 2 3" xfId="5366" xr:uid="{1A500566-8D54-4008-AC6B-B18FFBAA67E2}"/>
    <cellStyle name="Comma 28 2 3 2" xfId="6444" xr:uid="{DB41935C-3C3B-488D-926C-19141063F2EF}"/>
    <cellStyle name="Comma 28 2 3 2 2" xfId="11404" xr:uid="{2D3A8B1C-E1D0-42F3-9D92-DF5EF4448DA3}"/>
    <cellStyle name="Comma 28 2 3 3" xfId="7490" xr:uid="{9679985E-ED72-4FB6-8A9D-08A5D87FC5C7}"/>
    <cellStyle name="Comma 28 2 3 3 2" xfId="12450" xr:uid="{8C798FEC-A732-4AF1-AC02-E85CC40A7AF1}"/>
    <cellStyle name="Comma 28 2 3 4" xfId="10356" xr:uid="{71143292-7226-49E7-9DB3-554763875751}"/>
    <cellStyle name="Comma 28 2 4" xfId="5817" xr:uid="{90AF2EB4-9AAF-4B59-8B28-60BCCE15C493}"/>
    <cellStyle name="Comma 28 2 4 2" xfId="10777" xr:uid="{DFC567D8-4BDD-4CFF-B39A-55ECC79F72C1}"/>
    <cellStyle name="Comma 28 2 5" xfId="6863" xr:uid="{A72077C7-AE10-4C1A-914E-2ECDC19D2B29}"/>
    <cellStyle name="Comma 28 2 5 2" xfId="11823" xr:uid="{CB27AD88-15E9-485B-9431-8600F476C7FD}"/>
    <cellStyle name="Comma 28 2 6" xfId="8122" xr:uid="{6ED33BA5-512A-4841-90A9-5DBD8990EE70}"/>
    <cellStyle name="Comma 28 2 7" xfId="14615" xr:uid="{982B880C-4E2B-4423-919A-BE4A16BB7076}"/>
    <cellStyle name="Comma 28 3" xfId="2649" xr:uid="{51417673-B850-4680-84E0-25BBE9DAACF9}"/>
    <cellStyle name="Comma 28 3 2" xfId="5114" xr:uid="{E416B6EA-DE79-4ED2-AE93-5AF4D0BB54AB}"/>
    <cellStyle name="Comma 28 3 2 2" xfId="6216" xr:uid="{6D247911-7A6B-4EF7-84B6-C201507A334A}"/>
    <cellStyle name="Comma 28 3 2 2 2" xfId="11176" xr:uid="{CD14E59E-CF6E-4E3B-8457-ABF474B88AFB}"/>
    <cellStyle name="Comma 28 3 2 3" xfId="7262" xr:uid="{E7189037-FF65-4FF6-8C96-80BA9DB5D7D3}"/>
    <cellStyle name="Comma 28 3 2 3 2" xfId="12222" xr:uid="{98BB4797-8D5D-4874-BC80-49CCDDF8F79D}"/>
    <cellStyle name="Comma 28 3 2 4" xfId="10121" xr:uid="{3EAC9496-9258-4E48-9C42-3542B69BBF4B}"/>
    <cellStyle name="Comma 28 3 3" xfId="5448" xr:uid="{7C38F68F-B6E1-495C-80AE-AFDF36B7448C}"/>
    <cellStyle name="Comma 28 3 3 2" xfId="6515" xr:uid="{6CA55915-614B-4517-8652-FC30B7C4E3E3}"/>
    <cellStyle name="Comma 28 3 3 2 2" xfId="11475" xr:uid="{FB83F5C9-32E8-47F9-97FA-C082D29B063A}"/>
    <cellStyle name="Comma 28 3 3 3" xfId="7561" xr:uid="{D379DFC3-AE72-425F-AE60-9E6B2703DE8C}"/>
    <cellStyle name="Comma 28 3 3 3 2" xfId="12521" xr:uid="{B8DFE86B-A66E-457B-9C1E-A2FDCD0AAC70}"/>
    <cellStyle name="Comma 28 3 3 4" xfId="10427" xr:uid="{5CD8D92D-7FAF-4367-B273-0270784E4F85}"/>
    <cellStyle name="Comma 28 3 4" xfId="5888" xr:uid="{449CE5F8-1197-478B-A430-3C359551FC51}"/>
    <cellStyle name="Comma 28 3 4 2" xfId="10848" xr:uid="{9158A940-DD70-4F4C-BA5B-0D3FA32024B3}"/>
    <cellStyle name="Comma 28 3 5" xfId="6934" xr:uid="{EC59B693-7A5D-4397-8D54-BC080DF65825}"/>
    <cellStyle name="Comma 28 3 5 2" xfId="11894" xr:uid="{8DDCD6B1-33D5-445B-9CF9-62E591F3AE1C}"/>
    <cellStyle name="Comma 28 3 6" xfId="8493" xr:uid="{18CA9DFC-EF13-4CA9-AD20-8A4D3C676773}"/>
    <cellStyle name="Comma 28 4" xfId="3227" xr:uid="{CD27E8BB-55D9-4126-BB7E-E738A578C27B}"/>
    <cellStyle name="Comma 28 4 2" xfId="5170" xr:uid="{1E2E0468-D4C5-4DAA-9E6D-D187680FA1DF}"/>
    <cellStyle name="Comma 28 4 2 2" xfId="6268" xr:uid="{DB2324B9-F289-49F7-8464-2F514845CA1D}"/>
    <cellStyle name="Comma 28 4 2 2 2" xfId="11228" xr:uid="{1B35987E-E19F-4601-8948-9291B132A791}"/>
    <cellStyle name="Comma 28 4 2 3" xfId="7314" xr:uid="{737BA948-AF93-4A51-9FE1-FAA551C1ED0B}"/>
    <cellStyle name="Comma 28 4 2 3 2" xfId="12274" xr:uid="{3E46ED13-1007-458D-919F-9DB2A23474E8}"/>
    <cellStyle name="Comma 28 4 2 4" xfId="10174" xr:uid="{2500FEB0-1331-453C-BAE8-62B20CCA3027}"/>
    <cellStyle name="Comma 28 4 3" xfId="5505" xr:uid="{54B9E40C-8275-4477-B8FA-A344BE5AAC0E}"/>
    <cellStyle name="Comma 28 4 3 2" xfId="6568" xr:uid="{3CB45AE3-1102-49EC-8386-2E626D041780}"/>
    <cellStyle name="Comma 28 4 3 2 2" xfId="11528" xr:uid="{4B133F2A-F8C4-43D7-8E22-1C28B00DE8A8}"/>
    <cellStyle name="Comma 28 4 3 3" xfId="7614" xr:uid="{0A52F2BD-C404-41FF-8AEC-EF70FAA816C8}"/>
    <cellStyle name="Comma 28 4 3 3 2" xfId="12574" xr:uid="{05F26569-991E-4957-9BEF-DD07337EE848}"/>
    <cellStyle name="Comma 28 4 3 4" xfId="10481" xr:uid="{B893E34A-93BA-4677-8725-48B6A9BBD67E}"/>
    <cellStyle name="Comma 28 4 4" xfId="5942" xr:uid="{8863B69C-529E-4570-9C5F-C97895DC87FA}"/>
    <cellStyle name="Comma 28 4 4 2" xfId="10902" xr:uid="{E038D8EC-B600-4D1E-A793-5EF1BC836477}"/>
    <cellStyle name="Comma 28 4 5" xfId="6988" xr:uid="{FF503A04-A303-4578-A8E9-DACB4AC6C27A}"/>
    <cellStyle name="Comma 28 4 5 2" xfId="11948" xr:uid="{F97FFF5F-86F0-44D8-A6CC-3C73F670CD8F}"/>
    <cellStyle name="Comma 28 4 6" xfId="8670" xr:uid="{7B24CC4B-05D9-4479-A239-3CA5EC33BF39}"/>
    <cellStyle name="Comma 28 5" xfId="4940" xr:uid="{D848D2DB-7A71-41D2-A55A-B4D1A905FACF}"/>
    <cellStyle name="Comma 28 5 2" xfId="6064" xr:uid="{E3789079-BE45-45AD-9265-D515153A9001}"/>
    <cellStyle name="Comma 28 5 2 2" xfId="11024" xr:uid="{16E29DE8-0DD6-4A98-B2A5-CDAC1A997E9E}"/>
    <cellStyle name="Comma 28 5 3" xfId="7110" xr:uid="{177C7985-9BDC-4749-ABC8-D013948B695F}"/>
    <cellStyle name="Comma 28 5 3 2" xfId="12070" xr:uid="{C2FBB1E8-53ED-4986-B981-912B70D345A3}"/>
    <cellStyle name="Comma 28 5 4" xfId="9962" xr:uid="{EC111A5B-1D8A-4996-A050-CBCB09531736}"/>
    <cellStyle name="Comma 28 6" xfId="5274" xr:uid="{888DB620-B882-4550-900E-F942DD0E9B52}"/>
    <cellStyle name="Comma 28 6 2" xfId="6363" xr:uid="{10066AA1-4943-4B04-9ED5-416C34813ED7}"/>
    <cellStyle name="Comma 28 6 2 2" xfId="11323" xr:uid="{886F1D6E-6046-49E9-87A4-F6454C7D9B9A}"/>
    <cellStyle name="Comma 28 6 3" xfId="7409" xr:uid="{BEBDDD88-4A40-49B7-B65F-B590F76723A7}"/>
    <cellStyle name="Comma 28 6 3 2" xfId="12369" xr:uid="{E766FE26-6E25-4936-A3B4-71566DD14EB1}"/>
    <cellStyle name="Comma 28 6 4" xfId="10269" xr:uid="{2FC29D2A-B2AC-4578-B072-17D6A8C3D323}"/>
    <cellStyle name="Comma 28 7" xfId="5737" xr:uid="{DFC6F493-3EFE-404F-84B1-4BECADD34DFB}"/>
    <cellStyle name="Comma 28 7 2" xfId="10697" xr:uid="{0AA8501E-078B-42F0-A2E7-8A8132A32855}"/>
    <cellStyle name="Comma 28 8" xfId="6782" xr:uid="{DE937C79-9FB4-499D-9503-2D5CD809AA84}"/>
    <cellStyle name="Comma 28 8 2" xfId="11742" xr:uid="{80E89520-A8AC-4DAE-8FC3-9B7233BEA9EA}"/>
    <cellStyle name="Comma 28 9" xfId="7870" xr:uid="{EF8B3CB6-B26F-4925-8FDC-7E1CD3F682BE}"/>
    <cellStyle name="Comma 29" xfId="972" xr:uid="{A9E5383C-F49D-46E6-BFAC-130A116B8B31}"/>
    <cellStyle name="Comma 29 10" xfId="13676" xr:uid="{11035688-CC52-4781-9180-8B59621B9D55}"/>
    <cellStyle name="Comma 29 2" xfId="1773" xr:uid="{C5906597-03C4-438E-B9A7-B802B9926677}"/>
    <cellStyle name="Comma 29 2 2" xfId="5033" xr:uid="{16EF60ED-14A4-4B9D-B9A8-E711755AC326}"/>
    <cellStyle name="Comma 29 2 2 2" xfId="6146" xr:uid="{46C9E6F5-DBB4-41DD-9468-E98F60C66F0B}"/>
    <cellStyle name="Comma 29 2 2 2 2" xfId="11106" xr:uid="{3C5AC2BA-A31E-4D66-8A5A-454281116ADC}"/>
    <cellStyle name="Comma 29 2 2 3" xfId="7192" xr:uid="{250B0062-69B7-4B3D-9DCA-065E38C24166}"/>
    <cellStyle name="Comma 29 2 2 3 2" xfId="12152" xr:uid="{1700003C-EB0C-4494-8C0A-B6DD4B2D5B5C}"/>
    <cellStyle name="Comma 29 2 2 4" xfId="10047" xr:uid="{D6F9B05A-A9BB-4ADB-AB5E-47702884AEF3}"/>
    <cellStyle name="Comma 29 2 3" xfId="5367" xr:uid="{E79E9513-7BAD-4B23-9CAB-A2FB571DD9A5}"/>
    <cellStyle name="Comma 29 2 3 2" xfId="6445" xr:uid="{F0BEC8B9-AD8C-4E59-AC03-931C3E4C598F}"/>
    <cellStyle name="Comma 29 2 3 2 2" xfId="11405" xr:uid="{BF957D6A-3905-4311-9BD4-5B92E669D971}"/>
    <cellStyle name="Comma 29 2 3 3" xfId="7491" xr:uid="{498B6AE3-4FE3-49F9-840B-83EEB88F0636}"/>
    <cellStyle name="Comma 29 2 3 3 2" xfId="12451" xr:uid="{2EC84424-0D2E-401B-BBAD-0D3519A99913}"/>
    <cellStyle name="Comma 29 2 3 4" xfId="10357" xr:uid="{3F86B441-1E18-49D7-B519-B103AD9F9305}"/>
    <cellStyle name="Comma 29 2 4" xfId="5818" xr:uid="{46A5B86E-BA73-40D2-A855-30D689770B1B}"/>
    <cellStyle name="Comma 29 2 4 2" xfId="10778" xr:uid="{4881965F-8E40-4C6F-9972-AED82FD2AC86}"/>
    <cellStyle name="Comma 29 2 5" xfId="6864" xr:uid="{C18EE105-EEDF-4E8E-99F9-9FEDEB7D04B0}"/>
    <cellStyle name="Comma 29 2 5 2" xfId="11824" xr:uid="{7D09EECF-A88F-4630-805B-71CBDCF71306}"/>
    <cellStyle name="Comma 29 2 6" xfId="8123" xr:uid="{AA6ED252-FA45-4EC5-BF6E-DFD5EA4EDB4B}"/>
    <cellStyle name="Comma 29 2 7" xfId="14658" xr:uid="{A7723569-5520-46ED-9C46-CF755633DCCA}"/>
    <cellStyle name="Comma 29 3" xfId="2650" xr:uid="{47832A52-35D4-4871-9130-C93BCDB608DD}"/>
    <cellStyle name="Comma 29 3 2" xfId="5115" xr:uid="{FDDB8412-51C2-415A-939F-486D511DFF5B}"/>
    <cellStyle name="Comma 29 3 2 2" xfId="6217" xr:uid="{B71652A9-0F10-488D-B736-0032FDA30B67}"/>
    <cellStyle name="Comma 29 3 2 2 2" xfId="11177" xr:uid="{8C3AFF6D-96DE-4B3B-8092-18234912AED3}"/>
    <cellStyle name="Comma 29 3 2 3" xfId="7263" xr:uid="{3180D44E-AC9F-4D2D-B99E-A6D6A333D481}"/>
    <cellStyle name="Comma 29 3 2 3 2" xfId="12223" xr:uid="{C62355FF-4B01-4D14-A346-10DD1CA07923}"/>
    <cellStyle name="Comma 29 3 2 4" xfId="10122" xr:uid="{C31A4667-F615-43B2-9C9F-B3EB0FC14223}"/>
    <cellStyle name="Comma 29 3 3" xfId="5449" xr:uid="{5FC04B79-C780-4AC4-8FDE-60264875E1F5}"/>
    <cellStyle name="Comma 29 3 3 2" xfId="6516" xr:uid="{A3F3E1D7-F0C2-4498-8F56-68DEA92E0B58}"/>
    <cellStyle name="Comma 29 3 3 2 2" xfId="11476" xr:uid="{FC40D3F5-66F6-425B-BFA7-150B7D6EB4BE}"/>
    <cellStyle name="Comma 29 3 3 3" xfId="7562" xr:uid="{36895E0E-EA3B-44B8-9A71-202AC3DDB8DE}"/>
    <cellStyle name="Comma 29 3 3 3 2" xfId="12522" xr:uid="{762D43EC-DB04-493C-8D15-BAF67CE2417C}"/>
    <cellStyle name="Comma 29 3 3 4" xfId="10428" xr:uid="{16E4AC4E-1C79-460E-A663-2894C0735E6A}"/>
    <cellStyle name="Comma 29 3 4" xfId="5889" xr:uid="{5708DA1C-B819-479E-B025-5C9F83620A13}"/>
    <cellStyle name="Comma 29 3 4 2" xfId="10849" xr:uid="{54A20D57-61A1-49C8-9D71-B71450C51936}"/>
    <cellStyle name="Comma 29 3 5" xfId="6935" xr:uid="{3B413409-994B-4E31-8D1D-599144B6B88E}"/>
    <cellStyle name="Comma 29 3 5 2" xfId="11895" xr:uid="{F752308A-4C88-45AE-BB92-E570EB2E4FAD}"/>
    <cellStyle name="Comma 29 3 6" xfId="8494" xr:uid="{510FDD71-29EE-49BB-B125-73A6FAD4F796}"/>
    <cellStyle name="Comma 29 4" xfId="3228" xr:uid="{5F159FE0-C9FC-4D68-99EB-CD2AE624A7AF}"/>
    <cellStyle name="Comma 29 4 2" xfId="5171" xr:uid="{20273771-FBD9-46D7-91BD-B439CBA5667C}"/>
    <cellStyle name="Comma 29 4 2 2" xfId="6269" xr:uid="{F5D89DD8-E688-4E3C-8E34-911961393510}"/>
    <cellStyle name="Comma 29 4 2 2 2" xfId="11229" xr:uid="{326EC524-B0EB-45BF-8CE6-C5020189941A}"/>
    <cellStyle name="Comma 29 4 2 3" xfId="7315" xr:uid="{4DA57ED5-8F0E-40DC-8664-014D63D6801B}"/>
    <cellStyle name="Comma 29 4 2 3 2" xfId="12275" xr:uid="{6A8FA40A-561F-4923-82C9-EA2D460A59A7}"/>
    <cellStyle name="Comma 29 4 2 4" xfId="10175" xr:uid="{9114C5E4-A1C1-4991-A927-410260A4A58E}"/>
    <cellStyle name="Comma 29 4 3" xfId="5506" xr:uid="{68499638-6088-48E8-9AC3-5EDEFF8DF64E}"/>
    <cellStyle name="Comma 29 4 3 2" xfId="6569" xr:uid="{40328C37-C0C0-4318-8166-840A72CD77E3}"/>
    <cellStyle name="Comma 29 4 3 2 2" xfId="11529" xr:uid="{4F50E523-B1BB-4B08-9726-6096E1C82EA5}"/>
    <cellStyle name="Comma 29 4 3 3" xfId="7615" xr:uid="{89A9FB7B-6D9F-4C6F-A0FB-55EA7FA10542}"/>
    <cellStyle name="Comma 29 4 3 3 2" xfId="12575" xr:uid="{499D1F01-D833-4139-A1EF-7B0472C9851F}"/>
    <cellStyle name="Comma 29 4 3 4" xfId="10482" xr:uid="{D1BD7853-9495-499C-B63F-A15AFBB70347}"/>
    <cellStyle name="Comma 29 4 4" xfId="5943" xr:uid="{338843FB-6309-430C-868C-8BCEEE2D2C1C}"/>
    <cellStyle name="Comma 29 4 4 2" xfId="10903" xr:uid="{E2B43141-21E1-4BA4-88AA-1044DFAFA553}"/>
    <cellStyle name="Comma 29 4 5" xfId="6989" xr:uid="{6D7C1E0A-85BF-439A-8D0E-A4CB490C0CF9}"/>
    <cellStyle name="Comma 29 4 5 2" xfId="11949" xr:uid="{31D0E997-EFB1-4F13-808F-F8359940E2D4}"/>
    <cellStyle name="Comma 29 4 6" xfId="8671" xr:uid="{116D1D2D-41B1-4706-89AA-04231B86894B}"/>
    <cellStyle name="Comma 29 5" xfId="4941" xr:uid="{E6DD625B-D867-4735-9B27-B6BA70FF65DB}"/>
    <cellStyle name="Comma 29 5 2" xfId="6065" xr:uid="{C9D79705-F356-445C-88B7-01389F63C6A6}"/>
    <cellStyle name="Comma 29 5 2 2" xfId="11025" xr:uid="{B70521BB-F8CA-4C8E-BA6C-A50C6C51C8A7}"/>
    <cellStyle name="Comma 29 5 3" xfId="7111" xr:uid="{1F66F89F-159D-4BE5-8DF2-28424A295448}"/>
    <cellStyle name="Comma 29 5 3 2" xfId="12071" xr:uid="{0408050F-DFB4-41FF-8B5E-2437B5B94967}"/>
    <cellStyle name="Comma 29 5 4" xfId="9963" xr:uid="{2DE2BD96-45B3-48D3-80D6-86F600C3EEFD}"/>
    <cellStyle name="Comma 29 6" xfId="5275" xr:uid="{110470AB-30B0-4B0A-9BF8-A0F84E9B47BA}"/>
    <cellStyle name="Comma 29 6 2" xfId="6364" xr:uid="{3026141C-55ED-4673-8B6B-93AF2FF283E1}"/>
    <cellStyle name="Comma 29 6 2 2" xfId="11324" xr:uid="{8D952924-12B3-4E79-ACDF-18E9BB168E13}"/>
    <cellStyle name="Comma 29 6 3" xfId="7410" xr:uid="{0FA0D5A7-5238-4649-9ED6-54EF278C610B}"/>
    <cellStyle name="Comma 29 6 3 2" xfId="12370" xr:uid="{6867B9B7-CE8D-4666-9376-B85B61FB6DDD}"/>
    <cellStyle name="Comma 29 6 4" xfId="10270" xr:uid="{0CA0A41F-584F-4D6A-B6BC-225FFE4C1E77}"/>
    <cellStyle name="Comma 29 7" xfId="5738" xr:uid="{02FAA7A5-106C-4B12-AF5E-49F6382084D5}"/>
    <cellStyle name="Comma 29 7 2" xfId="10698" xr:uid="{54BF081E-7B30-4FF7-B0B8-6D4D9F938D6C}"/>
    <cellStyle name="Comma 29 8" xfId="6783" xr:uid="{EA47E34A-EACC-4768-A196-1E7787FEFE42}"/>
    <cellStyle name="Comma 29 8 2" xfId="11743" xr:uid="{94CEF7EA-E0E4-450C-BEA0-E8DBAC6D542D}"/>
    <cellStyle name="Comma 29 9" xfId="7871" xr:uid="{F38B160F-8700-4060-874D-A4F07E0001BE}"/>
    <cellStyle name="Comma 3" xfId="14" xr:uid="{00000000-0005-0000-0000-000017000000}"/>
    <cellStyle name="Comma 3 10" xfId="415" xr:uid="{CD422EA4-59AD-4ADE-9401-B5A96FAA3CA4}"/>
    <cellStyle name="Comma 3 10 2" xfId="5739" xr:uid="{B6DC1A6B-7E2F-4AB7-9CEB-7AA726C95A2A}"/>
    <cellStyle name="Comma 3 10 2 2" xfId="10699" xr:uid="{E04ACF8E-819D-4349-8571-F784E619AFDB}"/>
    <cellStyle name="Comma 3 10 2 3" xfId="14917" xr:uid="{1CBB23E9-0291-4979-A007-12B0A4DB3933}"/>
    <cellStyle name="Comma 3 10 3" xfId="6784" xr:uid="{A1011959-F313-4849-81DB-9A330D5AF959}"/>
    <cellStyle name="Comma 3 10 3 2" xfId="11744" xr:uid="{120A6E5F-4C1F-4EF2-AC27-75277E676DDB}"/>
    <cellStyle name="Comma 3 10 3 3" xfId="14444" xr:uid="{26DB9B2D-5958-40F0-94EB-D9C3386D064B}"/>
    <cellStyle name="Comma 3 10 4" xfId="7872" xr:uid="{891D1401-B51D-4E9E-9DF7-E2EAA4A84FF0}"/>
    <cellStyle name="Comma 3 10 5" xfId="973" xr:uid="{0DFD70D3-CE1E-4523-B2D0-CA7AFA44FCAA}"/>
    <cellStyle name="Comma 3 10 6" xfId="13943" xr:uid="{FBA3D42A-9B1B-48BB-B047-166AE49A9DB4}"/>
    <cellStyle name="Comma 3 11" xfId="615" xr:uid="{465D05C1-D232-4262-88B3-7EEEB70B6C19}"/>
    <cellStyle name="Comma 3 11 2" xfId="6066" xr:uid="{A8EF81C5-5817-41BD-AB2F-19DE74E4BBEF}"/>
    <cellStyle name="Comma 3 11 2 2" xfId="11026" xr:uid="{A03D25D8-21DB-4E7B-830A-652257B7DDBD}"/>
    <cellStyle name="Comma 3 11 2 3" xfId="15083" xr:uid="{8E056ADA-BAA2-4384-BE9C-5FD5997AEC10}"/>
    <cellStyle name="Comma 3 11 3" xfId="7112" xr:uid="{3455ED6A-BC70-4D6C-B282-049DD683A33E}"/>
    <cellStyle name="Comma 3 11 3 2" xfId="12072" xr:uid="{8501FAE6-F903-40FF-BD77-7D34910B5D2E}"/>
    <cellStyle name="Comma 3 11 3 3" xfId="14597" xr:uid="{AA6241DA-DB16-4D9E-B897-C0DACB745C89}"/>
    <cellStyle name="Comma 3 11 4" xfId="9964" xr:uid="{322DADE2-FF51-4C2B-A877-FE460C75C0C9}"/>
    <cellStyle name="Comma 3 11 5" xfId="4942" xr:uid="{B52735D1-956B-492D-8606-B3F61FF95674}"/>
    <cellStyle name="Comma 3 11 6" xfId="14110" xr:uid="{83727287-F58F-417F-86B7-73B2D2D576D8}"/>
    <cellStyle name="Comma 3 12" xfId="594" xr:uid="{5BC60C5F-0031-4FDD-B6C6-B1D6E0412288}"/>
    <cellStyle name="Comma 3 12 2" xfId="719" xr:uid="{BD6AC945-B49C-469E-BA17-33D0EFAF3357}"/>
    <cellStyle name="Comma 3 12 2 2" xfId="11325" xr:uid="{520796B9-E712-4D02-9A56-573B5DCAA1BA}"/>
    <cellStyle name="Comma 3 12 2 2 2" xfId="15067" xr:uid="{4E57D2FE-9C38-4847-87B0-3CD07AD966C0}"/>
    <cellStyle name="Comma 3 12 2 3" xfId="6365" xr:uid="{6C85AA38-7693-41C7-A113-B3C31CDA3C9D}"/>
    <cellStyle name="Comma 3 12 2 4" xfId="14095" xr:uid="{294B849E-0CD4-4820-A49E-184A8C56F933}"/>
    <cellStyle name="Comma 3 12 3" xfId="7411" xr:uid="{DC1B1F07-D213-416E-980A-360173A09B3F}"/>
    <cellStyle name="Comma 3 12 3 2" xfId="12371" xr:uid="{9095880E-C705-4199-B79B-8212FE2BC8D9}"/>
    <cellStyle name="Comma 3 12 4" xfId="10271" xr:uid="{D6F33739-51C9-4832-BC1C-2B91D637918F}"/>
    <cellStyle name="Comma 3 12 5" xfId="5276" xr:uid="{E7ECE30F-B036-4438-A183-35D913C2FB92}"/>
    <cellStyle name="Comma 3 12 6" xfId="13677" xr:uid="{77385E13-8F48-4064-8970-17736A625E64}"/>
    <cellStyle name="Comma 3 13" xfId="105" xr:uid="{26F8B171-73B5-4323-A0A8-F78DACA597AC}"/>
    <cellStyle name="Comma 3 13 2" xfId="10661" xr:uid="{1988FC42-1D57-4FFC-867F-34EF49813268}"/>
    <cellStyle name="Comma 3 13 2 2" xfId="14675" xr:uid="{2D02E461-5B2B-4DA3-9525-31A9940C1A68}"/>
    <cellStyle name="Comma 3 13 3" xfId="5701" xr:uid="{09912BA3-56AF-4B88-9D7A-AE7AD99D0CA8}"/>
    <cellStyle name="Comma 3 13 3 2" xfId="14229" xr:uid="{BDC17C85-0E0A-4281-A50C-049AB60FFAD4}"/>
    <cellStyle name="Comma 3 13 4" xfId="13691" xr:uid="{0A8A5F93-DADD-43E1-912C-B02F76E056D3}"/>
    <cellStyle name="Comma 3 14" xfId="686" xr:uid="{03495FF3-BC81-4FAC-8B71-77DD43160BED}"/>
    <cellStyle name="Comma 3 14 2" xfId="11706" xr:uid="{1D0BE513-7172-4847-A156-336AB1BA9173}"/>
    <cellStyle name="Comma 3 14 3" xfId="6746" xr:uid="{141069C0-9C08-4F3E-8E08-978AF284B8D2}"/>
    <cellStyle name="Comma 3 14 4" xfId="14139" xr:uid="{6D2BBE04-120F-4FFE-8A94-F56C025FA44B}"/>
    <cellStyle name="Comma 3 15" xfId="799" xr:uid="{22EC48FC-4F8F-479F-8B60-F13C2E9E9BF3}"/>
    <cellStyle name="Comma 3 15 2" xfId="7807" xr:uid="{CA4E70F5-9FD8-4602-BA4F-84FCA7735E38}"/>
    <cellStyle name="Comma 3 15 3" xfId="14660" xr:uid="{A370149B-61B2-4170-A83A-E5CA6191BAB1}"/>
    <cellStyle name="Comma 3 16" xfId="7781" xr:uid="{59024883-7244-4DF6-BAE7-2448FB1A4443}"/>
    <cellStyle name="Comma 3 16 2" xfId="15111" xr:uid="{E6034126-1BFF-4405-8074-3B87556C5740}"/>
    <cellStyle name="Comma 3 17" xfId="7792" xr:uid="{BD130FBC-68DD-4ED2-9EEC-D32C371AB3F4}"/>
    <cellStyle name="Comma 3 17 2" xfId="13918" xr:uid="{C2BD4B45-CC1F-4E77-8351-A75A6DF69653}"/>
    <cellStyle name="Comma 3 18" xfId="767" xr:uid="{C40623A1-D8EC-4D07-B4C1-7CD350A1DADD}"/>
    <cellStyle name="Comma 3 18 2" xfId="15148" xr:uid="{D7E23397-8F2B-46F2-8C7F-D5E5EDA19AB7}"/>
    <cellStyle name="Comma 3 19" xfId="13628" xr:uid="{A21A5DE7-AFE6-43FA-8CAC-CCF10DB21FE6}"/>
    <cellStyle name="Comma 3 2" xfId="65" xr:uid="{00000000-0005-0000-0000-000018000000}"/>
    <cellStyle name="Comma 3 2 10" xfId="7873" xr:uid="{C9BA85AE-9F95-44AC-9156-D8CD8991C2F9}"/>
    <cellStyle name="Comma 3 2 10 2" xfId="13636" xr:uid="{660EA788-8DFA-4552-9BDD-2E84CA90EDC1}"/>
    <cellStyle name="Comma 3 2 11" xfId="974" xr:uid="{32528722-AE69-4CCA-B412-0473FF116439}"/>
    <cellStyle name="Comma 3 2 12" xfId="13647" xr:uid="{DC27D67D-FC85-4BBF-A197-9822BABE1115}"/>
    <cellStyle name="Comma 3 2 2" xfId="300" xr:uid="{81DB86C7-78A7-476E-AB62-1DBC8ACB7E16}"/>
    <cellStyle name="Comma 3 2 2 2" xfId="493" xr:uid="{4550490B-3EF9-46F1-92FE-D190E5A654A5}"/>
    <cellStyle name="Comma 3 2 2 2 2" xfId="6068" xr:uid="{F14327DE-447A-4F1F-ABAB-F0F539827308}"/>
    <cellStyle name="Comma 3 2 2 2 2 2" xfId="11028" xr:uid="{CD2B440A-26F4-4F50-8B4E-44EB5E8CCC3F}"/>
    <cellStyle name="Comma 3 2 2 2 2 3" xfId="14995" xr:uid="{011861C9-EB22-45AC-9BC5-8C33A144CC8F}"/>
    <cellStyle name="Comma 3 2 2 2 3" xfId="7114" xr:uid="{6E8F1081-E3AD-4F70-AA13-B012FDD88318}"/>
    <cellStyle name="Comma 3 2 2 2 3 2" xfId="12074" xr:uid="{6B31244C-4EB0-4306-B24A-A51EE248338E}"/>
    <cellStyle name="Comma 3 2 2 2 3 3" xfId="14522" xr:uid="{1D53E39E-5606-4E9A-A575-0C006E8A2804}"/>
    <cellStyle name="Comma 3 2 2 2 4" xfId="9966" xr:uid="{B0EED36C-70B5-48C0-B45E-78B0DF5436CD}"/>
    <cellStyle name="Comma 3 2 2 2 5" xfId="4944" xr:uid="{5108C530-0B54-46CC-B940-82DF7F47EEE8}"/>
    <cellStyle name="Comma 3 2 2 2 6" xfId="14021" xr:uid="{A5323DD3-A143-499F-A85E-15428D4B6345}"/>
    <cellStyle name="Comma 3 2 2 3" xfId="5278" xr:uid="{0E3A3F72-2D67-4EF8-B566-123B609B2A8F}"/>
    <cellStyle name="Comma 3 2 2 3 2" xfId="6367" xr:uid="{AD04F654-80E4-4EDF-80FD-C3FD2D7419C7}"/>
    <cellStyle name="Comma 3 2 2 3 2 2" xfId="11327" xr:uid="{89A44FDA-A51F-46C4-A492-559BDA7AE9B9}"/>
    <cellStyle name="Comma 3 2 2 3 3" xfId="7413" xr:uid="{838E11AA-F2D3-4718-862F-C08A7C042A52}"/>
    <cellStyle name="Comma 3 2 2 3 3 2" xfId="12373" xr:uid="{B8304339-7D3F-4DC8-BF7A-E80AB14003DC}"/>
    <cellStyle name="Comma 3 2 2 3 4" xfId="10273" xr:uid="{68489D42-2EEC-4730-87CF-D43E6007F27D}"/>
    <cellStyle name="Comma 3 2 2 3 5" xfId="14831" xr:uid="{8E05F2D1-6A3D-4C68-8330-97C3277BFFFA}"/>
    <cellStyle name="Comma 3 2 2 4" xfId="5741" xr:uid="{F3FC9665-8491-4321-AA8E-2EFD1E10EC9B}"/>
    <cellStyle name="Comma 3 2 2 4 2" xfId="10701" xr:uid="{E69A1AE1-2208-40AA-AA49-506992DC293B}"/>
    <cellStyle name="Comma 3 2 2 4 3" xfId="14367" xr:uid="{DEC3A191-5F3D-4EE1-8338-A626ECB6B75F}"/>
    <cellStyle name="Comma 3 2 2 5" xfId="6786" xr:uid="{4295CF03-2A8E-4A0C-AA55-93D90411B540}"/>
    <cellStyle name="Comma 3 2 2 5 2" xfId="11746" xr:uid="{E1810316-4619-4FFA-BD89-8DFD45E51AF9}"/>
    <cellStyle name="Comma 3 2 2 6" xfId="7874" xr:uid="{0AF8C66D-8F52-4771-A0BC-92D02DD767BE}"/>
    <cellStyle name="Comma 3 2 2 7" xfId="975" xr:uid="{45D6EA8C-56D6-4734-BE30-CECB1AEDAF22}"/>
    <cellStyle name="Comma 3 2 2 8" xfId="13851" xr:uid="{69F007CC-5862-492D-A3DB-1CC4302A1368}"/>
    <cellStyle name="Comma 3 2 3" xfId="241" xr:uid="{D40E4C00-6CC5-4F17-A70E-23F597031724}"/>
    <cellStyle name="Comma 3 2 3 2" xfId="449" xr:uid="{735F280E-011D-4492-B768-637EF77C3CD4}"/>
    <cellStyle name="Comma 3 2 3 2 2" xfId="6148" xr:uid="{683278A8-A74F-41D4-90DD-60E270084A72}"/>
    <cellStyle name="Comma 3 2 3 2 2 2" xfId="11108" xr:uid="{D5E12C1B-9684-4A9A-8159-A93D41F356C5}"/>
    <cellStyle name="Comma 3 2 3 2 2 3" xfId="14951" xr:uid="{0D0A5679-FEB6-489C-BF6A-FD3097773B48}"/>
    <cellStyle name="Comma 3 2 3 2 3" xfId="7194" xr:uid="{63007FBB-C323-441E-AAC4-6F8915F49A75}"/>
    <cellStyle name="Comma 3 2 3 2 3 2" xfId="12154" xr:uid="{EAEA1842-934B-4FF8-8CC7-4BE7F2BBA253}"/>
    <cellStyle name="Comma 3 2 3 2 3 3" xfId="14478" xr:uid="{F8ECC468-E3B1-45E0-99B7-C2A28A6CBAB6}"/>
    <cellStyle name="Comma 3 2 3 2 4" xfId="10049" xr:uid="{A85F2BC0-4087-4194-862C-26056E801F4A}"/>
    <cellStyle name="Comma 3 2 3 2 5" xfId="5035" xr:uid="{39199515-E2B3-47A6-A23C-7A87E4B89888}"/>
    <cellStyle name="Comma 3 2 3 2 6" xfId="13977" xr:uid="{EF002CD6-FD4F-4403-93A0-E7EE791E690B}"/>
    <cellStyle name="Comma 3 2 3 3" xfId="5369" xr:uid="{5CB6103B-87E0-42A0-89A5-D19D19FFDF09}"/>
    <cellStyle name="Comma 3 2 3 3 2" xfId="6447" xr:uid="{448B2ACA-186E-4889-84F3-64454B6BB1F5}"/>
    <cellStyle name="Comma 3 2 3 3 2 2" xfId="11407" xr:uid="{17C42C79-1BD3-467E-9B5C-A468D88DEB90}"/>
    <cellStyle name="Comma 3 2 3 3 3" xfId="7493" xr:uid="{FF516212-4CDA-4CD7-A56B-82CD430D2AA4}"/>
    <cellStyle name="Comma 3 2 3 3 3 2" xfId="12453" xr:uid="{491B588A-45B5-490C-A2F6-E078FCABB4F5}"/>
    <cellStyle name="Comma 3 2 3 3 4" xfId="10359" xr:uid="{785A9D7C-0055-416F-BA6C-D51C1168B92B}"/>
    <cellStyle name="Comma 3 2 3 3 5" xfId="14775" xr:uid="{86BB6A3E-D627-42A5-95A6-48E8276C3899}"/>
    <cellStyle name="Comma 3 2 3 4" xfId="5820" xr:uid="{4595D3F2-AA66-4D71-AFDD-829E6EFCF6B0}"/>
    <cellStyle name="Comma 3 2 3 4 2" xfId="10780" xr:uid="{8D6FE95A-673D-422E-A851-9744CF782F3D}"/>
    <cellStyle name="Comma 3 2 3 4 3" xfId="14319" xr:uid="{4E82B310-D87B-49F5-828E-33AB98D40350}"/>
    <cellStyle name="Comma 3 2 3 5" xfId="6866" xr:uid="{D6BAD15B-1AEB-4601-8291-C341B9C74535}"/>
    <cellStyle name="Comma 3 2 3 5 2" xfId="11826" xr:uid="{CF811161-5AAD-4999-8A7A-3DED0977023B}"/>
    <cellStyle name="Comma 3 2 3 6" xfId="8125" xr:uid="{24F472F3-88BC-41D7-B18C-4360CCBA23F1}"/>
    <cellStyle name="Comma 3 2 3 7" xfId="1775" xr:uid="{8182351C-54F8-4DF6-AAEA-3BBB781BEA1E}"/>
    <cellStyle name="Comma 3 2 3 8" xfId="13795" xr:uid="{20EF21AA-5384-4D3B-8AB6-13B8BB92B4D4}"/>
    <cellStyle name="Comma 3 2 4" xfId="411" xr:uid="{EA65EF91-21AF-4BA5-8FF4-3D7CE1D7A1F1}"/>
    <cellStyle name="Comma 3 2 4 2" xfId="5117" xr:uid="{AB10B5B2-1BCD-432D-9414-08809DC1ADB0}"/>
    <cellStyle name="Comma 3 2 4 2 2" xfId="6219" xr:uid="{9A1AA486-4D44-4D57-AF55-AC76CF0E681B}"/>
    <cellStyle name="Comma 3 2 4 2 2 2" xfId="11179" xr:uid="{DF73522F-EF90-4CFD-B312-BAC1D95BC9C4}"/>
    <cellStyle name="Comma 3 2 4 2 3" xfId="7265" xr:uid="{C713E9EE-1950-4AAB-8D78-F91327F39BE8}"/>
    <cellStyle name="Comma 3 2 4 2 3 2" xfId="12225" xr:uid="{A556F8CC-DA82-4AA4-9DDD-0B346AFE268F}"/>
    <cellStyle name="Comma 3 2 4 2 4" xfId="10124" xr:uid="{FBC15EA5-C1CE-4CC9-BA98-C5C5CCB51C20}"/>
    <cellStyle name="Comma 3 2 4 2 5" xfId="14913" xr:uid="{89B69A40-F086-43C8-8E11-9DD77040F47B}"/>
    <cellStyle name="Comma 3 2 4 3" xfId="5451" xr:uid="{EDF56B41-50EA-4180-ACC9-5525F080AB33}"/>
    <cellStyle name="Comma 3 2 4 3 2" xfId="6518" xr:uid="{6E7D5AA0-42AE-4682-88E4-E5DD1B7268B8}"/>
    <cellStyle name="Comma 3 2 4 3 2 2" xfId="11478" xr:uid="{58672A70-E32A-475E-9167-5DCD5A1CC15B}"/>
    <cellStyle name="Comma 3 2 4 3 3" xfId="7564" xr:uid="{C295B4A3-597E-44B6-A242-CC92D6013F1B}"/>
    <cellStyle name="Comma 3 2 4 3 3 2" xfId="12524" xr:uid="{C5CBABB9-513B-467E-A013-2B259316DFFC}"/>
    <cellStyle name="Comma 3 2 4 3 4" xfId="10430" xr:uid="{410054CA-63B5-4862-B83D-6978108BDFF1}"/>
    <cellStyle name="Comma 3 2 4 3 5" xfId="14440" xr:uid="{7F096A7A-61DB-4E42-97E3-79985EF41F4F}"/>
    <cellStyle name="Comma 3 2 4 4" xfId="5891" xr:uid="{79D9D04B-4F32-455D-A070-29944E2E03FC}"/>
    <cellStyle name="Comma 3 2 4 4 2" xfId="10851" xr:uid="{411328AB-8221-4B7F-AC4C-8359FD78A35D}"/>
    <cellStyle name="Comma 3 2 4 5" xfId="6937" xr:uid="{A396361D-9EE5-4F8C-9873-62E82B332088}"/>
    <cellStyle name="Comma 3 2 4 5 2" xfId="11897" xr:uid="{48DFE324-59D4-45B0-BC8E-61D2C2CC9D9E}"/>
    <cellStyle name="Comma 3 2 4 6" xfId="8496" xr:uid="{60FCD6EE-F771-4006-84CA-E2B4AC1CC3E2}"/>
    <cellStyle name="Comma 3 2 4 7" xfId="2652" xr:uid="{507B5677-DF3D-4D77-BE3F-35ED67EAA90E}"/>
    <cellStyle name="Comma 3 2 4 8" xfId="13939" xr:uid="{0FCA7FA6-DEA0-43B3-A5CA-DFDD135C60B0}"/>
    <cellStyle name="Comma 3 2 5" xfId="193" xr:uid="{3E5D3BEA-96B0-4CEA-B3B2-AC04FE8AA6F3}"/>
    <cellStyle name="Comma 3 2 5 2" xfId="5172" xr:uid="{CAB90B0B-6EDB-40A9-9BE2-89D62D89F7DA}"/>
    <cellStyle name="Comma 3 2 5 2 2" xfId="6270" xr:uid="{346F9B09-52DB-4D05-BE79-954839DF2DB2}"/>
    <cellStyle name="Comma 3 2 5 2 2 2" xfId="11230" xr:uid="{B80C66DE-883E-44B9-A6E7-A07C13F62108}"/>
    <cellStyle name="Comma 3 2 5 2 3" xfId="7316" xr:uid="{2591F6F4-8AB0-4A5B-9069-090FBD5A04A1}"/>
    <cellStyle name="Comma 3 2 5 2 3 2" xfId="12276" xr:uid="{9BE69C39-3317-4681-96AE-C0C904091087}"/>
    <cellStyle name="Comma 3 2 5 2 4" xfId="10176" xr:uid="{1D98A136-70D9-48E9-8F68-0DECBCC7B5AC}"/>
    <cellStyle name="Comma 3 2 5 3" xfId="5507" xr:uid="{27647AF3-34DC-4150-A935-41CE92F39F7B}"/>
    <cellStyle name="Comma 3 2 5 3 2" xfId="6570" xr:uid="{F63F6627-C3E7-4DC9-9D9D-6D8BB7EECF8C}"/>
    <cellStyle name="Comma 3 2 5 3 2 2" xfId="11530" xr:uid="{27C629DD-76A0-451A-86BA-A5D43771BD82}"/>
    <cellStyle name="Comma 3 2 5 3 3" xfId="7616" xr:uid="{C908D92D-2DE5-40A6-BCDB-86A605C76D18}"/>
    <cellStyle name="Comma 3 2 5 3 3 2" xfId="12576" xr:uid="{8F2F7B78-B32C-42CE-88C3-33006170B2D9}"/>
    <cellStyle name="Comma 3 2 5 3 4" xfId="10483" xr:uid="{4B46126D-C078-47F8-A396-1818CE95AED7}"/>
    <cellStyle name="Comma 3 2 5 4" xfId="5944" xr:uid="{3ACDB8FF-046A-4D26-8BE7-4EC4F3B7CF0D}"/>
    <cellStyle name="Comma 3 2 5 4 2" xfId="10904" xr:uid="{F802898D-F68F-482C-B234-CEEDADAD3950}"/>
    <cellStyle name="Comma 3 2 5 5" xfId="6990" xr:uid="{8E5F446B-EE7E-4B7C-BD96-34C19C9F44A4}"/>
    <cellStyle name="Comma 3 2 5 5 2" xfId="11950" xr:uid="{274C2BAE-F021-4936-AAC7-772C703E5388}"/>
    <cellStyle name="Comma 3 2 5 6" xfId="8672" xr:uid="{24750008-4D1D-48A6-A94E-86AF0DEFDB1A}"/>
    <cellStyle name="Comma 3 2 5 7" xfId="3229" xr:uid="{E67649DA-EF24-45F5-9DDD-7EC238D81A6E}"/>
    <cellStyle name="Comma 3 2 5 8" xfId="14281" xr:uid="{9C189CBD-8F0D-45D8-9915-2BA64E7EAA98}"/>
    <cellStyle name="Comma 3 2 6" xfId="711" xr:uid="{804B1943-B83A-4EBD-B249-6CDB53AFA1AC}"/>
    <cellStyle name="Comma 3 2 6 2" xfId="6067" xr:uid="{17B9C7B3-81D6-494E-A346-D75E150E270F}"/>
    <cellStyle name="Comma 3 2 6 2 2" xfId="11027" xr:uid="{97738E3C-88F2-4564-8650-727171071D1E}"/>
    <cellStyle name="Comma 3 2 6 3" xfId="7113" xr:uid="{AE17A906-22AF-4FEC-A4A1-0636B05864D6}"/>
    <cellStyle name="Comma 3 2 6 3 2" xfId="12073" xr:uid="{F6698DD8-CD28-4C11-A928-8460FC67795D}"/>
    <cellStyle name="Comma 3 2 6 4" xfId="9965" xr:uid="{86E834B8-4939-4366-86BA-08AEB2D04B2D}"/>
    <cellStyle name="Comma 3 2 6 5" xfId="4943" xr:uid="{D4C70D42-1420-4C41-95CF-B52ED97C1899}"/>
    <cellStyle name="Comma 3 2 6 6" xfId="14729" xr:uid="{9D146EB1-8DD9-4959-8EF3-AEAFE4BA961B}"/>
    <cellStyle name="Comma 3 2 7" xfId="705" xr:uid="{A975F332-0E52-4792-A1D1-FC046F38EE6D}"/>
    <cellStyle name="Comma 3 2 7 2" xfId="750" xr:uid="{F7D1321B-43F1-4453-975C-8A71C106E782}"/>
    <cellStyle name="Comma 3 2 7 2 2" xfId="11326" xr:uid="{7278DE04-47BD-4303-987C-FFB810F358C8}"/>
    <cellStyle name="Comma 3 2 7 2 3" xfId="6366" xr:uid="{3F3657B1-E494-40E5-A734-31E79796FA6F}"/>
    <cellStyle name="Comma 3 2 7 3" xfId="7412" xr:uid="{96A4B0E1-C07B-44C0-BB84-A307C0C5F7D4}"/>
    <cellStyle name="Comma 3 2 7 3 2" xfId="12372" xr:uid="{1EEE891C-12CA-4296-B343-1BB526C1092C}"/>
    <cellStyle name="Comma 3 2 7 4" xfId="10272" xr:uid="{60089A40-D8CA-4B38-91D1-3B4A9333D68D}"/>
    <cellStyle name="Comma 3 2 7 5" xfId="5277" xr:uid="{34140DF2-868F-4276-9F5B-5321278B7E52}"/>
    <cellStyle name="Comma 3 2 7 6" xfId="14195" xr:uid="{AAE680B3-8A8D-41E1-92AC-0146F4704ED9}"/>
    <cellStyle name="Comma 3 2 8" xfId="5740" xr:uid="{C0D68B51-9DE3-4C36-85EA-E7E7A8393C1B}"/>
    <cellStyle name="Comma 3 2 8 2" xfId="10700" xr:uid="{931B95BE-A081-43EE-B324-976E6FC36445}"/>
    <cellStyle name="Comma 3 2 8 3" xfId="15126" xr:uid="{67CF313C-5FF8-4177-9CC5-6CC3D4E92E54}"/>
    <cellStyle name="Comma 3 2 9" xfId="6785" xr:uid="{5F101CCE-86E3-4751-BB7B-CAD9F0ADD84E}"/>
    <cellStyle name="Comma 3 2 9 2" xfId="11745" xr:uid="{BDBACB86-350B-4130-BEA9-64DEBCEDAEE3}"/>
    <cellStyle name="Comma 3 2 9 3" xfId="13749" xr:uid="{589F7F7D-0E2A-47A9-BBB0-4296D9D774D6}"/>
    <cellStyle name="Comma 3 3" xfId="162" xr:uid="{7F5D0E54-F2D0-4C7B-BB66-C8AD7E7BFE06}"/>
    <cellStyle name="Comma 3 3 10" xfId="7875" xr:uid="{A603C851-3788-4C16-BD26-CF08651F99E6}"/>
    <cellStyle name="Comma 3 3 11" xfId="976" xr:uid="{BC709426-DA91-4AC4-AEE0-B46661799DD4}"/>
    <cellStyle name="Comma 3 3 12" xfId="13722" xr:uid="{E2A95A96-3820-45E4-A198-DD5A3A68D914}"/>
    <cellStyle name="Comma 3 3 2" xfId="276" xr:uid="{7B42030E-2432-4EFA-AA66-03DC61BEC2FE}"/>
    <cellStyle name="Comma 3 3 2 2" xfId="475" xr:uid="{1A2FD3B1-EE9A-48B4-A578-4C69E07BFAAD}"/>
    <cellStyle name="Comma 3 3 2 2 2" xfId="6149" xr:uid="{1C480112-7A98-4125-AE22-37642B1FD56F}"/>
    <cellStyle name="Comma 3 3 2 2 2 2" xfId="11109" xr:uid="{7ED421EA-A141-4EC7-A75C-A4A29C8B64D2}"/>
    <cellStyle name="Comma 3 3 2 2 2 3" xfId="14977" xr:uid="{CC5F2055-08DA-4671-BB48-09477A550B7F}"/>
    <cellStyle name="Comma 3 3 2 2 3" xfId="7195" xr:uid="{DFEF722D-6473-4C1C-911C-DC097D972A61}"/>
    <cellStyle name="Comma 3 3 2 2 3 2" xfId="12155" xr:uid="{E2E1F58D-9616-4014-9847-5559E59B7014}"/>
    <cellStyle name="Comma 3 3 2 2 3 3" xfId="14504" xr:uid="{DF91D0CE-BF15-4ADD-8222-68DEEDF4CB97}"/>
    <cellStyle name="Comma 3 3 2 2 4" xfId="10050" xr:uid="{5C308643-A35D-42F6-B142-14A5349E00F0}"/>
    <cellStyle name="Comma 3 3 2 2 5" xfId="5036" xr:uid="{58CA185A-B795-4D8C-B782-53D47486956A}"/>
    <cellStyle name="Comma 3 3 2 2 6" xfId="14003" xr:uid="{3A02E689-4AE3-4A16-BF9C-DD52AC416C3F}"/>
    <cellStyle name="Comma 3 3 2 3" xfId="5370" xr:uid="{6F38CC00-4220-4AF8-ABEC-0B1EEBD18631}"/>
    <cellStyle name="Comma 3 3 2 3 2" xfId="6448" xr:uid="{3E595A53-CEA4-4884-8F1F-FAC12C84BA02}"/>
    <cellStyle name="Comma 3 3 2 3 2 2" xfId="11408" xr:uid="{993E9C74-349C-4496-A411-DCAF3ADA4EDE}"/>
    <cellStyle name="Comma 3 3 2 3 3" xfId="7494" xr:uid="{805615DC-E0D6-4244-B2B0-27A8B6333C73}"/>
    <cellStyle name="Comma 3 3 2 3 3 2" xfId="12454" xr:uid="{5C9C310D-4689-4EA6-81E2-C688D694A3B9}"/>
    <cellStyle name="Comma 3 3 2 3 4" xfId="10360" xr:uid="{53EE981E-F4CB-4A49-A000-3E9998D8B483}"/>
    <cellStyle name="Comma 3 3 2 3 5" xfId="14807" xr:uid="{6FA8F18E-C127-4870-9060-33790C6F2202}"/>
    <cellStyle name="Comma 3 3 2 4" xfId="5821" xr:uid="{9CDDEE8D-F20A-4996-9C88-F3998F997F47}"/>
    <cellStyle name="Comma 3 3 2 4 2" xfId="10781" xr:uid="{DF03EAE7-BA6A-41EC-93A3-D9CF8A328A0A}"/>
    <cellStyle name="Comma 3 3 2 4 3" xfId="14348" xr:uid="{0426B499-47C7-4F2E-BEC4-D7C2B756DA1D}"/>
    <cellStyle name="Comma 3 3 2 5" xfId="6867" xr:uid="{B85A1D29-FC23-48A5-88D4-F7AD83956352}"/>
    <cellStyle name="Comma 3 3 2 5 2" xfId="11827" xr:uid="{5B50D538-21AD-4B72-BBC0-D6FEB35DF168}"/>
    <cellStyle name="Comma 3 3 2 6" xfId="8126" xr:uid="{B07082C8-3256-4839-8AC2-45D5FCFD3C78}"/>
    <cellStyle name="Comma 3 3 2 7" xfId="1776" xr:uid="{C2EF6CD4-9965-48A3-BF95-91DA93043C6B}"/>
    <cellStyle name="Comma 3 3 2 8" xfId="13827" xr:uid="{D89B4FE1-8B08-4D20-A6C1-4BB5F5812DA9}"/>
    <cellStyle name="Comma 3 3 3" xfId="384" xr:uid="{92DE5BD3-C706-44DC-9B3B-863B525DCE26}"/>
    <cellStyle name="Comma 3 3 3 2" xfId="5118" xr:uid="{5B3BB2F7-0DA4-4EAB-A15D-622C8DE8D104}"/>
    <cellStyle name="Comma 3 3 3 2 2" xfId="6220" xr:uid="{52CEAA6B-33A8-465A-B90B-8E13E8DD1091}"/>
    <cellStyle name="Comma 3 3 3 2 2 2" xfId="11180" xr:uid="{36789695-61A0-4BE9-8FFE-377DA273C1D9}"/>
    <cellStyle name="Comma 3 3 3 2 3" xfId="7266" xr:uid="{CE8D1B47-E9A0-4FEC-8F47-CB71005DEB6C}"/>
    <cellStyle name="Comma 3 3 3 2 3 2" xfId="12226" xr:uid="{4ED54055-446B-45E3-BD9D-C3F3C47BE37A}"/>
    <cellStyle name="Comma 3 3 3 2 4" xfId="10125" xr:uid="{A9BCE757-5A1F-4161-8C5C-5A6C2A078AAA}"/>
    <cellStyle name="Comma 3 3 3 2 5" xfId="14894" xr:uid="{F60FDDA1-F9AB-4EA8-B490-90F8E78A3E29}"/>
    <cellStyle name="Comma 3 3 3 3" xfId="5452" xr:uid="{2AA7E8E2-298E-451C-A5E7-CD949EDDB9A4}"/>
    <cellStyle name="Comma 3 3 3 3 2" xfId="6519" xr:uid="{12FD4F64-834C-4CC2-9E29-69F26182611E}"/>
    <cellStyle name="Comma 3 3 3 3 2 2" xfId="11479" xr:uid="{D50285B3-6CE5-4868-ABB0-EF239B0CC6C7}"/>
    <cellStyle name="Comma 3 3 3 3 3" xfId="7565" xr:uid="{61933F23-17B7-4D23-BED9-5CA7B01D4A01}"/>
    <cellStyle name="Comma 3 3 3 3 3 2" xfId="12525" xr:uid="{3A469B95-E405-4914-BDAE-39140E6789E5}"/>
    <cellStyle name="Comma 3 3 3 3 4" xfId="10431" xr:uid="{10603B52-396F-4842-8AAA-9ADE40B08D06}"/>
    <cellStyle name="Comma 3 3 3 3 5" xfId="14421" xr:uid="{E40451C5-3A28-4344-95EC-66DDFA179BDA}"/>
    <cellStyle name="Comma 3 3 3 4" xfId="5892" xr:uid="{4C754E67-808C-4705-B13B-DA766F98B83C}"/>
    <cellStyle name="Comma 3 3 3 4 2" xfId="10852" xr:uid="{6AE339A1-5666-4E9C-B56A-C14A98DB728A}"/>
    <cellStyle name="Comma 3 3 3 5" xfId="6938" xr:uid="{F5BDCCBF-FC07-4C8F-8A83-334A946D3C93}"/>
    <cellStyle name="Comma 3 3 3 5 2" xfId="11898" xr:uid="{2B642913-345F-437E-BAA0-3EFB19866DEF}"/>
    <cellStyle name="Comma 3 3 3 6" xfId="8497" xr:uid="{64F24F35-8866-443D-84A0-CEDBACE7091E}"/>
    <cellStyle name="Comma 3 3 3 7" xfId="2653" xr:uid="{C8E94EC9-1FED-4ABF-96BD-CDEA77B4748B}"/>
    <cellStyle name="Comma 3 3 3 8" xfId="13920" xr:uid="{C1BC3A5E-E0C0-44F1-9B1F-F326277D2699}"/>
    <cellStyle name="Comma 3 3 4" xfId="639" xr:uid="{403D9B8C-E699-4C9E-B681-BFF3D39551A0}"/>
    <cellStyle name="Comma 3 3 4 2" xfId="5173" xr:uid="{265F8160-F92B-4F4E-A8CD-300315A330C5}"/>
    <cellStyle name="Comma 3 3 4 2 2" xfId="6271" xr:uid="{5B3FD749-9B07-4990-BA6B-9AB2FE735A42}"/>
    <cellStyle name="Comma 3 3 4 2 2 2" xfId="11231" xr:uid="{5309A3BF-D192-4BD7-850E-FF9473A27DB7}"/>
    <cellStyle name="Comma 3 3 4 2 3" xfId="7317" xr:uid="{6C9FE059-22E0-4F51-9CAF-AC8F52C2A1BE}"/>
    <cellStyle name="Comma 3 3 4 2 3 2" xfId="12277" xr:uid="{CE326CE4-6803-4BA3-90D8-43DE1B4D4605}"/>
    <cellStyle name="Comma 3 3 4 2 4" xfId="10177" xr:uid="{B71D98A8-303D-4096-BAE1-3C2E1889224C}"/>
    <cellStyle name="Comma 3 3 4 3" xfId="5508" xr:uid="{2BFEF074-B3B7-4E5A-9591-2D8D8868547A}"/>
    <cellStyle name="Comma 3 3 4 3 2" xfId="6571" xr:uid="{8488AB81-F127-4C7F-ACCA-05065508B373}"/>
    <cellStyle name="Comma 3 3 4 3 2 2" xfId="11531" xr:uid="{0F9B59F0-B438-4EC0-B706-C6AA5E683030}"/>
    <cellStyle name="Comma 3 3 4 3 3" xfId="7617" xr:uid="{03DAD6EE-43D4-4079-912B-9682B9CE98B5}"/>
    <cellStyle name="Comma 3 3 4 3 3 2" xfId="12577" xr:uid="{79D867F4-37DD-41C3-A3E8-F42DFA3C806B}"/>
    <cellStyle name="Comma 3 3 4 3 4" xfId="10484" xr:uid="{A0CD21CC-6461-4227-A427-77E43F09D16D}"/>
    <cellStyle name="Comma 3 3 4 4" xfId="5945" xr:uid="{41CDB545-EF6F-47B6-A262-254F2F172445}"/>
    <cellStyle name="Comma 3 3 4 4 2" xfId="10905" xr:uid="{8DF93AA1-06A3-463B-88A4-58130D5645F8}"/>
    <cellStyle name="Comma 3 3 4 5" xfId="6991" xr:uid="{23AEDE57-5CF5-4031-9928-44D54863EBCD}"/>
    <cellStyle name="Comma 3 3 4 5 2" xfId="11951" xr:uid="{0900A5D1-E71F-4A8E-806D-2945A578CA66}"/>
    <cellStyle name="Comma 3 3 4 6" xfId="8673" xr:uid="{A72E7724-CA26-42AB-8929-11269B69DBAB}"/>
    <cellStyle name="Comma 3 3 4 7" xfId="3230" xr:uid="{A94F004B-C6DC-4C06-A64C-D74F076130F4}"/>
    <cellStyle name="Comma 3 3 4 8" xfId="14705" xr:uid="{34885BE0-8316-4BB0-AA9E-CB9D72BB3392}"/>
    <cellStyle name="Comma 3 3 5" xfId="703" xr:uid="{C170502B-EF33-42F0-8FBE-B49647C61B3A}"/>
    <cellStyle name="Comma 3 3 5 2" xfId="749" xr:uid="{C6D8B777-1A8D-4B97-8DED-3D379F594DC5}"/>
    <cellStyle name="Comma 3 3 5 2 2" xfId="11029" xr:uid="{57AC8516-BE2D-437D-A286-9EBDDB6E8DFE}"/>
    <cellStyle name="Comma 3 3 5 2 3" xfId="6069" xr:uid="{98A57E0F-DC74-407F-85E9-93A82D05DF99}"/>
    <cellStyle name="Comma 3 3 5 3" xfId="7115" xr:uid="{B7738207-A590-405F-A0C8-DC7C585A93B0}"/>
    <cellStyle name="Comma 3 3 5 3 2" xfId="12075" xr:uid="{76891ED0-5E8F-40B0-BE09-D52EAA5B7A6C}"/>
    <cellStyle name="Comma 3 3 5 4" xfId="9967" xr:uid="{2A15CB48-6C47-4F2D-A122-31DFD1851F0E}"/>
    <cellStyle name="Comma 3 3 5 5" xfId="4945" xr:uid="{F85F8DFA-D1D4-436F-98EB-7A05403B6078}"/>
    <cellStyle name="Comma 3 3 5 6" xfId="14257" xr:uid="{67D4CB88-1650-4F4D-A575-08787B860E2A}"/>
    <cellStyle name="Comma 3 3 6" xfId="5279" xr:uid="{3CB82862-24AF-4D17-91CA-3DF7FD74291C}"/>
    <cellStyle name="Comma 3 3 6 2" xfId="6368" xr:uid="{907A73EA-D4E9-41A7-837A-F7128BA2B070}"/>
    <cellStyle name="Comma 3 3 6 2 2" xfId="11328" xr:uid="{83B4C8A8-8B15-4EF5-9CD0-CEFEF93979FB}"/>
    <cellStyle name="Comma 3 3 6 3" xfId="7414" xr:uid="{0DB2C773-3A4C-4AD9-82AA-F87AE8AEC5C7}"/>
    <cellStyle name="Comma 3 3 6 3 2" xfId="12374" xr:uid="{C8BD8274-3FFF-4D8F-91C9-BDEE6F8FBDE4}"/>
    <cellStyle name="Comma 3 3 6 4" xfId="10274" xr:uid="{BE6D331E-A5FB-475B-B7E1-D415B144AADB}"/>
    <cellStyle name="Comma 3 3 7" xfId="5742" xr:uid="{F9D24724-6FCE-4316-91F4-705680FCBFE1}"/>
    <cellStyle name="Comma 3 3 7 2" xfId="10702" xr:uid="{6B472AFD-84BE-439E-BB0D-FD32578846D5}"/>
    <cellStyle name="Comma 3 3 8" xfId="6787" xr:uid="{FBCB489A-9CD8-4749-B16A-653DCDE03405}"/>
    <cellStyle name="Comma 3 3 8 2" xfId="11747" xr:uid="{35DA12CD-B3BE-41D0-908E-988A5C479DEE}"/>
    <cellStyle name="Comma 3 3 9" xfId="7740" xr:uid="{74D7828C-59FE-484B-ACFA-B610EC0DDF23}"/>
    <cellStyle name="Comma 3 3 9 2" xfId="12687" xr:uid="{86ADB6BE-C7A0-4E65-98C1-2EE119F53A08}"/>
    <cellStyle name="Comma 3 4" xfId="223" xr:uid="{37F5E663-FF72-4311-9F29-660AE23C9F8F}"/>
    <cellStyle name="Comma 3 4 10" xfId="5583" xr:uid="{2C757786-452C-45FF-B2FC-DDC83270E4EE}"/>
    <cellStyle name="Comma 3 4 10 2" xfId="6637" xr:uid="{2102870E-0628-4816-901F-C24D389B25BE}"/>
    <cellStyle name="Comma 3 4 10 2 2" xfId="11597" xr:uid="{1F4F7AB8-09BA-4CCF-BFE9-D177D802DF29}"/>
    <cellStyle name="Comma 3 4 10 3" xfId="7683" xr:uid="{AC86E594-2271-43BA-BED9-4DFE2937BB3E}"/>
    <cellStyle name="Comma 3 4 10 3 2" xfId="12643" xr:uid="{60740933-0913-4EB1-B233-203EB47A5393}"/>
    <cellStyle name="Comma 3 4 10 4" xfId="10553" xr:uid="{94B31486-814D-4F80-B241-338E81D72E67}"/>
    <cellStyle name="Comma 3 4 11" xfId="5743" xr:uid="{BC4854DB-EB98-450E-BAC0-CB768BA74095}"/>
    <cellStyle name="Comma 3 4 11 2" xfId="10703" xr:uid="{D1B6055E-29F5-424A-BEBC-E861EA0C8391}"/>
    <cellStyle name="Comma 3 4 12" xfId="6788" xr:uid="{3AAB8A83-D20F-4E79-934A-6B9407198921}"/>
    <cellStyle name="Comma 3 4 12 2" xfId="11748" xr:uid="{68726F86-70F9-4BF3-9E63-D4AC79347D42}"/>
    <cellStyle name="Comma 3 4 13" xfId="7723" xr:uid="{0012AA0F-A487-4852-AA47-D672E3AB6D47}"/>
    <cellStyle name="Comma 3 4 13 2" xfId="12675" xr:uid="{B819D28F-E7E1-49C7-ACB1-7610284A5981}"/>
    <cellStyle name="Comma 3 4 14" xfId="7876" xr:uid="{17DDC1CF-98A4-40EA-8F12-8E808E8DD989}"/>
    <cellStyle name="Comma 3 4 15" xfId="977" xr:uid="{0046D6AD-A487-48D5-969C-527C8A35731D}"/>
    <cellStyle name="Comma 3 4 16" xfId="13777" xr:uid="{900E5317-917F-4242-95E9-EB093900F3E9}"/>
    <cellStyle name="Comma 3 4 2" xfId="431" xr:uid="{1D075E72-CB88-4A61-8DEB-FCDE51656B80}"/>
    <cellStyle name="Comma 3 4 2 2" xfId="5037" xr:uid="{C344D7C3-A7A7-4A9C-B0A1-16306AD081CD}"/>
    <cellStyle name="Comma 3 4 2 2 2" xfId="6150" xr:uid="{826CAC66-1D5A-40E2-BB7E-97AE7A48638D}"/>
    <cellStyle name="Comma 3 4 2 2 2 2" xfId="11110" xr:uid="{819A7234-0E8C-4458-8CE8-F1AC419A0A69}"/>
    <cellStyle name="Comma 3 4 2 2 3" xfId="7196" xr:uid="{27B7C4AF-135A-4DAE-8168-E418EB9CB6A3}"/>
    <cellStyle name="Comma 3 4 2 2 3 2" xfId="12156" xr:uid="{FC2060A8-C8EC-4CB5-89C8-B49B6AC47DA0}"/>
    <cellStyle name="Comma 3 4 2 2 4" xfId="10051" xr:uid="{1FE45ABF-BD55-47C6-B501-6685DAA0395C}"/>
    <cellStyle name="Comma 3 4 2 2 5" xfId="14933" xr:uid="{145DD69C-1BFA-46DE-8443-BC56B89EF72F}"/>
    <cellStyle name="Comma 3 4 2 3" xfId="5371" xr:uid="{C840BE90-4C6D-4270-AD4F-45CB4B9218F7}"/>
    <cellStyle name="Comma 3 4 2 3 2" xfId="6449" xr:uid="{27A9751E-E78F-453E-A816-711A79AC0540}"/>
    <cellStyle name="Comma 3 4 2 3 2 2" xfId="11409" xr:uid="{3A14C0D2-270D-49E4-A01F-9780E7DAF7FA}"/>
    <cellStyle name="Comma 3 4 2 3 3" xfId="7495" xr:uid="{09E1188D-DAA7-4FD6-B056-5C49DAA843FE}"/>
    <cellStyle name="Comma 3 4 2 3 3 2" xfId="12455" xr:uid="{D7473A86-0B37-4592-9325-464E6E94C021}"/>
    <cellStyle name="Comma 3 4 2 3 4" xfId="10361" xr:uid="{F69116FD-8159-4896-AB47-D981F2939CC6}"/>
    <cellStyle name="Comma 3 4 2 3 5" xfId="14460" xr:uid="{25974F47-A2B4-47C0-983F-3F69C8774111}"/>
    <cellStyle name="Comma 3 4 2 4" xfId="5822" xr:uid="{C2485EB8-194D-43D4-B33B-B47D64C3A8A3}"/>
    <cellStyle name="Comma 3 4 2 4 2" xfId="10782" xr:uid="{0ADDDF82-1F72-48BD-A0B0-C87339BC5732}"/>
    <cellStyle name="Comma 3 4 2 5" xfId="6868" xr:uid="{E6820DEA-0F0B-4B01-B353-87E20B4F0F00}"/>
    <cellStyle name="Comma 3 4 2 5 2" xfId="11828" xr:uid="{7746B58F-0392-4F76-B20E-DDC7FA723BA4}"/>
    <cellStyle name="Comma 3 4 2 6" xfId="8127" xr:uid="{1D2A1934-6615-42BC-9FB2-CCD422182452}"/>
    <cellStyle name="Comma 3 4 2 7" xfId="1777" xr:uid="{B26AA572-65E5-4D10-8FE9-7EDF2F1D01E1}"/>
    <cellStyle name="Comma 3 4 2 8" xfId="13959" xr:uid="{92C554E1-C6DC-4FCB-9E74-D6014D3B4CC1}"/>
    <cellStyle name="Comma 3 4 3" xfId="688" xr:uid="{DCEBC104-1C60-4C4D-AEE1-F22F6D02DC59}"/>
    <cellStyle name="Comma 3 4 3 2" xfId="5119" xr:uid="{234DD1D7-478C-4766-961A-C8DE431AC766}"/>
    <cellStyle name="Comma 3 4 3 2 2" xfId="6221" xr:uid="{38E1C43C-F7F2-4EBE-B160-356E4BDB7BC4}"/>
    <cellStyle name="Comma 3 4 3 2 2 2" xfId="11181" xr:uid="{ADDF8B32-29C4-4437-908B-C1A5067A9346}"/>
    <cellStyle name="Comma 3 4 3 2 3" xfId="7267" xr:uid="{792E605C-7509-44F2-97CE-63E574B147A7}"/>
    <cellStyle name="Comma 3 4 3 2 3 2" xfId="12227" xr:uid="{1C44421C-254D-4A12-809E-8A302CFB1FDB}"/>
    <cellStyle name="Comma 3 4 3 2 4" xfId="10126" xr:uid="{33FA8066-07DB-4E25-952F-994CE9F686D3}"/>
    <cellStyle name="Comma 3 4 3 3" xfId="5453" xr:uid="{D46C72A1-B472-413C-B2B0-4140CC6EC75D}"/>
    <cellStyle name="Comma 3 4 3 3 2" xfId="6520" xr:uid="{81F577AB-7699-41C8-8F7C-72EA9EF8C0D3}"/>
    <cellStyle name="Comma 3 4 3 3 2 2" xfId="11480" xr:uid="{4A910D53-B549-47EC-9370-95513086786C}"/>
    <cellStyle name="Comma 3 4 3 3 3" xfId="7566" xr:uid="{7EEF2162-9266-4FB0-85B8-0301F984EA88}"/>
    <cellStyle name="Comma 3 4 3 3 3 2" xfId="12526" xr:uid="{E1143C52-E3BB-4D10-AB51-040D3ECE4D23}"/>
    <cellStyle name="Comma 3 4 3 3 4" xfId="10432" xr:uid="{B794432B-31DF-4A96-89C3-916EFFC2671A}"/>
    <cellStyle name="Comma 3 4 3 4" xfId="5893" xr:uid="{4D431E88-6B30-4425-AB55-79D57917F492}"/>
    <cellStyle name="Comma 3 4 3 4 2" xfId="10853" xr:uid="{826E6391-FBE3-4C01-8CB2-11D1202D4FF6}"/>
    <cellStyle name="Comma 3 4 3 5" xfId="6939" xr:uid="{D262A3B6-D986-4847-B123-DD9F24599EAF}"/>
    <cellStyle name="Comma 3 4 3 5 2" xfId="11899" xr:uid="{FC699F93-C388-4139-967D-E5707938381F}"/>
    <cellStyle name="Comma 3 4 3 6" xfId="8498" xr:uid="{68EDC993-4E93-421E-BB23-2142EE563A62}"/>
    <cellStyle name="Comma 3 4 3 7" xfId="2654" xr:uid="{2F70BC93-6B6B-48B1-800F-EA8534A396D2}"/>
    <cellStyle name="Comma 3 4 3 8" xfId="14757" xr:uid="{3C74644C-2E36-40A6-84E2-39922DA39843}"/>
    <cellStyle name="Comma 3 4 4" xfId="104" xr:uid="{26873B75-A15A-4AD7-B247-972C3D9D5669}"/>
    <cellStyle name="Comma 3 4 4 2" xfId="723" xr:uid="{0546F48A-7F86-483A-A80F-7A0736153600}"/>
    <cellStyle name="Comma 3 4 4 2 2" xfId="6272" xr:uid="{7E89E6CE-F2A5-4AD9-85F0-62CA2F14C61F}"/>
    <cellStyle name="Comma 3 4 4 2 2 2" xfId="11232" xr:uid="{92B63731-DA4C-46C7-A3E1-323B9A2A7722}"/>
    <cellStyle name="Comma 3 4 4 2 3" xfId="7318" xr:uid="{8BC24968-74CE-43A4-80FB-B5F17A1D614D}"/>
    <cellStyle name="Comma 3 4 4 2 3 2" xfId="12278" xr:uid="{C9F75905-8E05-41C2-8CF7-EE108077D76A}"/>
    <cellStyle name="Comma 3 4 4 2 4" xfId="10178" xr:uid="{BF0F17A4-99F4-4958-8EF6-39B121FACB48}"/>
    <cellStyle name="Comma 3 4 4 2 5" xfId="5174" xr:uid="{7E2FF3CB-5E9F-4232-8C1C-5FA69E9B8256}"/>
    <cellStyle name="Comma 3 4 4 3" xfId="5509" xr:uid="{982645E7-A3D3-4D57-AF12-FF1C6B10B7E6}"/>
    <cellStyle name="Comma 3 4 4 3 2" xfId="6572" xr:uid="{2DC74B56-CBB3-4315-8CF8-9CFABC331D87}"/>
    <cellStyle name="Comma 3 4 4 3 2 2" xfId="11532" xr:uid="{CC55AAC2-F8C8-4E36-A2DC-F0A4F7CB124B}"/>
    <cellStyle name="Comma 3 4 4 3 3" xfId="7618" xr:uid="{61EC88C6-1B0E-4DFA-A420-EF76877B7BB9}"/>
    <cellStyle name="Comma 3 4 4 3 3 2" xfId="12578" xr:uid="{F243D049-C10B-41DF-A8E8-26142AF74D07}"/>
    <cellStyle name="Comma 3 4 4 3 4" xfId="10485" xr:uid="{C27EB307-0D57-49A6-A769-919B51B6FA81}"/>
    <cellStyle name="Comma 3 4 4 4" xfId="5582" xr:uid="{BCBBC3F6-8CCE-48A1-B6FD-2FFDC3919697}"/>
    <cellStyle name="Comma 3 4 4 4 2" xfId="6636" xr:uid="{4C316973-A862-4E74-B01F-63DD79A179E7}"/>
    <cellStyle name="Comma 3 4 4 4 2 2" xfId="11596" xr:uid="{4DEC65C0-C9AA-400D-BB05-DB77A4A19AF4}"/>
    <cellStyle name="Comma 3 4 4 4 3" xfId="7682" xr:uid="{BC976B75-5551-45D7-B435-F071061CCE26}"/>
    <cellStyle name="Comma 3 4 4 4 3 2" xfId="12642" xr:uid="{13AFE944-9254-4D67-9F6C-01169CE7EC11}"/>
    <cellStyle name="Comma 3 4 4 4 4" xfId="10552" xr:uid="{39811546-8082-4648-9B00-D2FF612D2C40}"/>
    <cellStyle name="Comma 3 4 4 5" xfId="5946" xr:uid="{0AF98E87-7032-4F44-94E5-918FD60ED10D}"/>
    <cellStyle name="Comma 3 4 4 5 2" xfId="10906" xr:uid="{A3B48B93-5A1A-41A9-9FE9-ABE87F1C85B5}"/>
    <cellStyle name="Comma 3 4 4 6" xfId="6992" xr:uid="{BF568AE3-A09C-4F9D-8A84-E69B707274A1}"/>
    <cellStyle name="Comma 3 4 4 6 2" xfId="11952" xr:uid="{770C5574-4315-44E5-81AF-04A05D93DCA5}"/>
    <cellStyle name="Comma 3 4 4 7" xfId="8674" xr:uid="{8E9D030D-98E1-4AA9-86F8-D42DAF827B5F}"/>
    <cellStyle name="Comma 3 4 4 8" xfId="3231" xr:uid="{EEE2A7DF-E06D-421B-AEFC-AD729DA7C8E8}"/>
    <cellStyle name="Comma 3 4 4 9" xfId="14301" xr:uid="{FD788207-BA62-4B30-925D-E5E6139596FF}"/>
    <cellStyle name="Comma 3 4 5" xfId="4890" xr:uid="{900CDF38-1355-45D0-BF68-0DE8813D045C}"/>
    <cellStyle name="Comma 3 4 5 2" xfId="6016" xr:uid="{736F6D2D-7D82-4F8A-B38E-8DAD96149D95}"/>
    <cellStyle name="Comma 3 4 5 2 2" xfId="10976" xr:uid="{AB889C3D-D81E-4D54-9ECE-4055CB3F3AAB}"/>
    <cellStyle name="Comma 3 4 5 3" xfId="7062" xr:uid="{CA5F4508-A470-4929-9DA1-5B866A48BA91}"/>
    <cellStyle name="Comma 3 4 5 3 2" xfId="12022" xr:uid="{3D2111BB-7B14-4188-B6B5-2325C232127D}"/>
    <cellStyle name="Comma 3 4 5 4" xfId="9914" xr:uid="{74B3F6DC-B20F-4556-9B7C-2B4CDC0FB042}"/>
    <cellStyle name="Comma 3 4 5 5" xfId="15138" xr:uid="{53B90769-BD74-4D3B-925C-FCD007C360EE}"/>
    <cellStyle name="Comma 3 4 6" xfId="4946" xr:uid="{E6F5293F-C889-430B-8673-6B0AA9B446BE}"/>
    <cellStyle name="Comma 3 4 6 2" xfId="6070" xr:uid="{3A11B974-BA85-458A-99CB-4B8E8254EFC6}"/>
    <cellStyle name="Comma 3 4 6 2 2" xfId="11030" xr:uid="{1B5CE393-E545-451D-98E3-FB69DBAE6A18}"/>
    <cellStyle name="Comma 3 4 6 3" xfId="7116" xr:uid="{DF40455F-0F1B-4394-AF47-8B360EAE72AF}"/>
    <cellStyle name="Comma 3 4 6 3 2" xfId="12076" xr:uid="{A4111E8E-F026-4F26-82EC-6A0B1B31DD25}"/>
    <cellStyle name="Comma 3 4 6 4" xfId="9968" xr:uid="{4FCC4AD2-7388-4B4A-93BA-E5A6CA6FA0D9}"/>
    <cellStyle name="Comma 3 4 7" xfId="5280" xr:uid="{EAB9BF63-5C1F-40BB-A575-8573682C4D51}"/>
    <cellStyle name="Comma 3 4 7 2" xfId="6369" xr:uid="{316431C8-A47F-4F06-92AD-B498AA10B70A}"/>
    <cellStyle name="Comma 3 4 7 2 2" xfId="11329" xr:uid="{C2880A60-9B1E-4CFB-82E5-BAA2DAE06AE0}"/>
    <cellStyle name="Comma 3 4 7 3" xfId="7415" xr:uid="{60841248-2354-4543-8EE3-D30483F620AC}"/>
    <cellStyle name="Comma 3 4 7 3 2" xfId="12375" xr:uid="{0C2ABE41-86A0-40E9-B791-6436F508B4DE}"/>
    <cellStyle name="Comma 3 4 7 4" xfId="10275" xr:uid="{B0D10D09-0D17-463A-B8C6-B2D82B8FCD1F}"/>
    <cellStyle name="Comma 3 4 8" xfId="5579" xr:uid="{4BE0ACBE-5888-424B-8308-D89761B0BC91}"/>
    <cellStyle name="Comma 3 4 8 2" xfId="6634" xr:uid="{64D193F0-C17A-4DFB-8289-F88BB3A4C31E}"/>
    <cellStyle name="Comma 3 4 8 2 2" xfId="11594" xr:uid="{73D0CB00-B5B1-46E1-A5FD-E3C44CBC9CEE}"/>
    <cellStyle name="Comma 3 4 8 3" xfId="7680" xr:uid="{9270E529-0B9C-43F0-8586-677268304662}"/>
    <cellStyle name="Comma 3 4 8 3 2" xfId="12640" xr:uid="{818660C0-BB1E-4DDF-94D2-48866EFA5F58}"/>
    <cellStyle name="Comma 3 4 8 4" xfId="10549" xr:uid="{B8AE9ADB-658A-4258-AF39-87A417109320}"/>
    <cellStyle name="Comma 3 4 9" xfId="5589" xr:uid="{E053579D-8EDE-4296-A61D-D78FCA40AB8F}"/>
    <cellStyle name="Comma 3 4 9 2" xfId="6643" xr:uid="{FE81C363-3022-449C-9CDF-54D754698AFA}"/>
    <cellStyle name="Comma 3 4 9 2 2" xfId="11603" xr:uid="{D1B86E89-0CEA-4D6F-BA91-CED1A45C8C6F}"/>
    <cellStyle name="Comma 3 4 9 3" xfId="7689" xr:uid="{DB3EE23C-8E9C-4E3A-AF1F-6D3B5A56666D}"/>
    <cellStyle name="Comma 3 4 9 3 2" xfId="12649" xr:uid="{2DED2626-C3AC-45F7-85FA-927D0E803A29}"/>
    <cellStyle name="Comma 3 4 9 4" xfId="10559" xr:uid="{028DD35F-B96D-4AF8-B44C-EDE85EE9FA56}"/>
    <cellStyle name="Comma 3 5" xfId="322" xr:uid="{996D20C8-AB11-43F2-8940-7D5DB6E66EDD}"/>
    <cellStyle name="Comma 3 5 2" xfId="510" xr:uid="{47965A0D-7D82-4544-9CA8-3295EA605D14}"/>
    <cellStyle name="Comma 3 5 2 2" xfId="6071" xr:uid="{49737E46-6377-404B-906C-E453FB08E642}"/>
    <cellStyle name="Comma 3 5 2 2 2" xfId="11031" xr:uid="{60D6D8EF-121B-4EA7-B4FD-1017EECB4A76}"/>
    <cellStyle name="Comma 3 5 2 2 3" xfId="15011" xr:uid="{6C1E557A-CBA7-4A6C-979B-9BAA7562DE1C}"/>
    <cellStyle name="Comma 3 5 2 3" xfId="7117" xr:uid="{43E6009A-CE4F-4562-A188-C28BCA8AF8D1}"/>
    <cellStyle name="Comma 3 5 2 3 2" xfId="12077" xr:uid="{A72EBC62-F56C-49CC-8F5C-19678175E29C}"/>
    <cellStyle name="Comma 3 5 2 3 3" xfId="14538" xr:uid="{044B6D76-EA97-4066-9BF6-F3A67CE2EEBD}"/>
    <cellStyle name="Comma 3 5 2 4" xfId="9969" xr:uid="{EB04B5BD-08C4-4CE1-9F15-A6444D143FA9}"/>
    <cellStyle name="Comma 3 5 2 5" xfId="4947" xr:uid="{98A3D1C9-E90D-466D-9808-29A68667C6DE}"/>
    <cellStyle name="Comma 3 5 2 6" xfId="14038" xr:uid="{7CBA27C2-5E6C-45A9-93C8-82003A4D9534}"/>
    <cellStyle name="Comma 3 5 3" xfId="567" xr:uid="{4C3A55D4-F313-4F54-9CBC-DF85CB748085}"/>
    <cellStyle name="Comma 3 5 3 2" xfId="6370" xr:uid="{19E877D6-9A0E-4EFF-B37D-9B222B13D549}"/>
    <cellStyle name="Comma 3 5 3 2 2" xfId="11330" xr:uid="{725BFF1F-E312-422F-9FEE-7ABC2148F4D5}"/>
    <cellStyle name="Comma 3 5 3 2 3" xfId="15048" xr:uid="{DB816916-703C-41E0-B9B7-84D244F73691}"/>
    <cellStyle name="Comma 3 5 3 3" xfId="7416" xr:uid="{62386B3C-D2FF-4430-9B17-4C9E3BEAD6D6}"/>
    <cellStyle name="Comma 3 5 3 3 2" xfId="12376" xr:uid="{6F09FFDF-4BD8-44EE-ACE4-D1127FB64DCF}"/>
    <cellStyle name="Comma 3 5 3 3 3" xfId="14576" xr:uid="{2DC75C64-C938-4041-BC76-FFF70742DCA9}"/>
    <cellStyle name="Comma 3 5 3 4" xfId="10276" xr:uid="{8D537B94-77A4-4484-B62F-A43F3059A7BB}"/>
    <cellStyle name="Comma 3 5 3 5" xfId="5281" xr:uid="{D18E17F8-0F64-4D43-BB36-EF800802D2EF}"/>
    <cellStyle name="Comma 3 5 3 6" xfId="14076" xr:uid="{C63DEE41-A280-44F7-8EAF-BFE665A923DC}"/>
    <cellStyle name="Comma 3 5 4" xfId="677" xr:uid="{000475FE-04F2-4350-A255-3604C52D2553}"/>
    <cellStyle name="Comma 3 5 4 2" xfId="10704" xr:uid="{B23F5EA5-C1A2-49B6-B713-C7E7A4E99B76}"/>
    <cellStyle name="Comma 3 5 4 3" xfId="5744" xr:uid="{97C6FEC5-F83E-48ED-AC8F-37C327192312}"/>
    <cellStyle name="Comma 3 5 4 4" xfId="14852" xr:uid="{D1E4D30F-843C-4054-ADDE-EBDDFFA18FF1}"/>
    <cellStyle name="Comma 3 5 5" xfId="646" xr:uid="{DAB8F064-231E-49E7-9C14-AFE5B1B4A05E}"/>
    <cellStyle name="Comma 3 5 5 2" xfId="11749" xr:uid="{0952510F-927D-403D-9773-25B0166E2C61}"/>
    <cellStyle name="Comma 3 5 5 3" xfId="6789" xr:uid="{43FAFFF2-84CA-42C1-85B0-C80BFA213A95}"/>
    <cellStyle name="Comma 3 5 5 4" xfId="14383" xr:uid="{40CD7F3E-4931-4DB0-BF31-2182E3E33A77}"/>
    <cellStyle name="Comma 3 5 6" xfId="7767" xr:uid="{A9E5C425-896A-4A04-88D2-9A9A08560E78}"/>
    <cellStyle name="Comma 3 5 6 2" xfId="12708" xr:uid="{685F21A1-C9D3-4BAD-B2A9-84A9BF32C91E}"/>
    <cellStyle name="Comma 3 5 6 3" xfId="15140" xr:uid="{15F01785-E76B-4CBC-B098-6E2AEEA8E70D}"/>
    <cellStyle name="Comma 3 5 7" xfId="7877" xr:uid="{856A86F6-A960-4A4B-B2B3-6C47742A5736}"/>
    <cellStyle name="Comma 3 5 8" xfId="978" xr:uid="{F0239731-DFA7-488B-9C2B-FB1C9BAB9218}"/>
    <cellStyle name="Comma 3 5 9" xfId="13873" xr:uid="{8A8FDE27-EE44-45B7-8E00-4154D4D7990F}"/>
    <cellStyle name="Comma 3 6" xfId="123" xr:uid="{79D91EF1-63C3-48B9-8D9D-68D42249BE38}"/>
    <cellStyle name="Comma 3 6 2" xfId="4948" xr:uid="{FE7CFA89-1919-4E3C-977C-F7ABD747C002}"/>
    <cellStyle name="Comma 3 6 2 2" xfId="6072" xr:uid="{08643A87-643D-4B8C-A272-B092FF2E1FFF}"/>
    <cellStyle name="Comma 3 6 2 2 2" xfId="11032" xr:uid="{A1E582B7-2DE7-4A8C-B272-CED4A6EE6521}"/>
    <cellStyle name="Comma 3 6 2 3" xfId="7118" xr:uid="{A650FD0E-A4C2-4AC8-B13D-B3946D34D6F7}"/>
    <cellStyle name="Comma 3 6 2 3 2" xfId="12078" xr:uid="{1D08C35D-7266-4070-A0E8-D5DB1ABF0925}"/>
    <cellStyle name="Comma 3 6 2 4" xfId="9970" xr:uid="{49F2987D-711B-4C5A-94A3-54B6A1E15780}"/>
    <cellStyle name="Comma 3 6 2 5" xfId="14684" xr:uid="{A0A15F03-2E7A-400D-BE2B-0B865430962F}"/>
    <cellStyle name="Comma 3 6 3" xfId="5282" xr:uid="{2C9647E6-0BB6-4CB8-A35D-99D280D1912E}"/>
    <cellStyle name="Comma 3 6 3 2" xfId="6371" xr:uid="{A2D49CA8-244B-4137-A34A-C1B2ED8211F0}"/>
    <cellStyle name="Comma 3 6 3 2 2" xfId="11331" xr:uid="{CB3F1F93-B44F-4353-A59F-F177536DCAA9}"/>
    <cellStyle name="Comma 3 6 3 3" xfId="7417" xr:uid="{A6B554EA-2502-41F7-9D43-3FFE662BB4D8}"/>
    <cellStyle name="Comma 3 6 3 3 2" xfId="12377" xr:uid="{F81375EF-886F-4473-BBC6-54A86463F1A2}"/>
    <cellStyle name="Comma 3 6 3 4" xfId="10277" xr:uid="{C5F9F191-7559-491F-9308-CA8305926E9C}"/>
    <cellStyle name="Comma 3 6 3 5" xfId="14236" xr:uid="{18A920DF-1FA0-4E12-8E0C-463336AA16C1}"/>
    <cellStyle name="Comma 3 6 4" xfId="5745" xr:uid="{E5CCD382-5374-4DC0-9290-AD95E7653060}"/>
    <cellStyle name="Comma 3 6 4 2" xfId="10705" xr:uid="{32898EA4-21FB-4316-810F-6679C423A883}"/>
    <cellStyle name="Comma 3 6 5" xfId="6790" xr:uid="{D50EE5D1-9614-463B-9EB7-E8CB8D585A89}"/>
    <cellStyle name="Comma 3 6 5 2" xfId="11750" xr:uid="{14876BC4-FD89-4F1F-8225-6C041CBE388D}"/>
    <cellStyle name="Comma 3 6 6" xfId="7878" xr:uid="{963C7F4A-8204-4883-BC4A-A14B7332F85A}"/>
    <cellStyle name="Comma 3 6 7" xfId="979" xr:uid="{DA97AD67-281E-47F4-A664-545C97ADCA21}"/>
    <cellStyle name="Comma 3 6 8" xfId="13698" xr:uid="{62D1E589-F61C-49C6-A8D2-5ABE6F2DCDE3}"/>
    <cellStyle name="Comma 3 7" xfId="362" xr:uid="{20514068-C875-4F0C-BAAE-7E5991B74117}"/>
    <cellStyle name="Comma 3 7 2" xfId="5034" xr:uid="{5C292E71-370B-43E3-993C-B32E1C515D1C}"/>
    <cellStyle name="Comma 3 7 2 2" xfId="6147" xr:uid="{F2CC2B8B-90C4-4854-92DF-A114CDEDE174}"/>
    <cellStyle name="Comma 3 7 2 2 2" xfId="11107" xr:uid="{6C89CCF9-BA8F-4FEB-BF01-4B681B8A58CD}"/>
    <cellStyle name="Comma 3 7 2 3" xfId="7193" xr:uid="{2816C666-34E0-4B49-8FDF-A80DAAE5D9D4}"/>
    <cellStyle name="Comma 3 7 2 3 2" xfId="12153" xr:uid="{AD1AB9A5-B5FA-48F2-8026-EDD750754D45}"/>
    <cellStyle name="Comma 3 7 2 4" xfId="10048" xr:uid="{5698F139-152C-4512-8077-ED3FF3297C6E}"/>
    <cellStyle name="Comma 3 7 2 5" xfId="14881" xr:uid="{F57C4F6E-8C49-42DF-93AF-8D60A80A78F6}"/>
    <cellStyle name="Comma 3 7 3" xfId="5368" xr:uid="{95D9870A-0E87-4A7D-988D-5EAFB5E04483}"/>
    <cellStyle name="Comma 3 7 3 2" xfId="6446" xr:uid="{0243A445-8ED4-42D8-9CDC-16B8307A14FE}"/>
    <cellStyle name="Comma 3 7 3 2 2" xfId="11406" xr:uid="{B3E438AC-90F3-430B-9B07-6664F3896018}"/>
    <cellStyle name="Comma 3 7 3 3" xfId="7492" xr:uid="{A3D11AA1-D294-4413-8990-86C809FC6FD0}"/>
    <cellStyle name="Comma 3 7 3 3 2" xfId="12452" xr:uid="{A33D0BFC-128F-4217-8BC2-92B919AC57F0}"/>
    <cellStyle name="Comma 3 7 3 4" xfId="10358" xr:uid="{ABC47C2B-4D4D-4222-AFAD-BCB71FB78005}"/>
    <cellStyle name="Comma 3 7 3 5" xfId="14409" xr:uid="{4F98E9B5-4C60-4956-A684-75B1CBB318DC}"/>
    <cellStyle name="Comma 3 7 4" xfId="5819" xr:uid="{947919FA-6AFF-4D63-8E44-2BF8F43F406E}"/>
    <cellStyle name="Comma 3 7 4 2" xfId="10779" xr:uid="{308CB206-A80D-4482-B10D-1324F3FC83FC}"/>
    <cellStyle name="Comma 3 7 5" xfId="6865" xr:uid="{A3F66787-A4EB-472A-A382-DE9087764047}"/>
    <cellStyle name="Comma 3 7 5 2" xfId="11825" xr:uid="{1ADF824D-F864-4D14-AD8C-92F4163926F9}"/>
    <cellStyle name="Comma 3 7 6" xfId="8124" xr:uid="{80AA5049-90B7-4983-B0CF-6C314574EAD3}"/>
    <cellStyle name="Comma 3 7 7" xfId="1774" xr:uid="{9EA8AB32-24B7-434B-9762-6400F061EA03}"/>
    <cellStyle name="Comma 3 7 8" xfId="13906" xr:uid="{C71B157D-0904-4980-B713-5143F398C8AE}"/>
    <cellStyle name="Comma 3 8" xfId="538" xr:uid="{04720C67-FD05-4BD5-96F3-E1F8293C5CC8}"/>
    <cellStyle name="Comma 3 8 2" xfId="5116" xr:uid="{E15FD7CC-5CA1-42A3-8FB3-FCC61AFC9351}"/>
    <cellStyle name="Comma 3 8 2 2" xfId="6218" xr:uid="{478832CD-1FE1-4C7F-920C-781B04DD73D0}"/>
    <cellStyle name="Comma 3 8 2 2 2" xfId="11178" xr:uid="{860988C4-E5AB-4117-B794-EE1A532D0561}"/>
    <cellStyle name="Comma 3 8 2 3" xfId="7264" xr:uid="{9B7B8D92-F2D4-4F98-B875-6B85DD962FEB}"/>
    <cellStyle name="Comma 3 8 2 3 2" xfId="12224" xr:uid="{7189A0A4-D7B8-4BA5-BE7D-73F16F3CF9B9}"/>
    <cellStyle name="Comma 3 8 2 4" xfId="10123" xr:uid="{AA5071C4-4D8C-40E4-8D3C-38204DE04B25}"/>
    <cellStyle name="Comma 3 8 2 5" xfId="15032" xr:uid="{1935611C-FC82-4976-9663-0CF2E86E0772}"/>
    <cellStyle name="Comma 3 8 3" xfId="5450" xr:uid="{B1ADE66D-6059-4DE4-89E8-06E4CAB19CD1}"/>
    <cellStyle name="Comma 3 8 3 2" xfId="6517" xr:uid="{5EC6A852-5A18-41F4-9D2C-BEB91CFE8CCC}"/>
    <cellStyle name="Comma 3 8 3 2 2" xfId="11477" xr:uid="{0793672B-6565-4FF7-877C-01591E8F80D9}"/>
    <cellStyle name="Comma 3 8 3 3" xfId="7563" xr:uid="{C42D43C5-E8D8-4550-BB1C-DEA321F6956E}"/>
    <cellStyle name="Comma 3 8 3 3 2" xfId="12523" xr:uid="{021D1AB4-C74D-4134-B07A-010B9687E4FC}"/>
    <cellStyle name="Comma 3 8 3 4" xfId="10429" xr:uid="{00AA3442-4528-4663-A3F8-86DF7A618798}"/>
    <cellStyle name="Comma 3 8 3 5" xfId="14560" xr:uid="{3513FCC7-9C07-41F2-9766-CD82A0509664}"/>
    <cellStyle name="Comma 3 8 4" xfId="5890" xr:uid="{EDA5BD66-C014-4C48-BEE8-47FEE67D69E1}"/>
    <cellStyle name="Comma 3 8 4 2" xfId="10850" xr:uid="{ED62C1B7-2938-415B-B9F4-9FC1242EC1CE}"/>
    <cellStyle name="Comma 3 8 5" xfId="6936" xr:uid="{0EB8F338-9B45-43F0-A43E-89F2C6982E1D}"/>
    <cellStyle name="Comma 3 8 5 2" xfId="11896" xr:uid="{B9BF4503-7A91-436D-8BBE-1F966FFCCB60}"/>
    <cellStyle name="Comma 3 8 6" xfId="8495" xr:uid="{3E50FD72-9E62-4A4A-A86B-F6756211E4F7}"/>
    <cellStyle name="Comma 3 8 7" xfId="2651" xr:uid="{C4C0C8CA-655F-4715-8615-30D1B51CD64A}"/>
    <cellStyle name="Comma 3 8 8" xfId="14060" xr:uid="{1D5EFD4F-015C-47F8-8FD4-FBF9C28E20F4}"/>
    <cellStyle name="Comma 3 9" xfId="585" xr:uid="{4A99F235-33DA-45E1-B4A5-C2BE56F5AA24}"/>
    <cellStyle name="Comma 3 9 2" xfId="5175" xr:uid="{439C63A7-564B-4FA2-A1C5-6EDA59DB0F27}"/>
    <cellStyle name="Comma 3 9 2 2" xfId="6273" xr:uid="{DCF018B2-E4FA-473C-BCCA-B7F90BB9FF72}"/>
    <cellStyle name="Comma 3 9 2 2 2" xfId="11233" xr:uid="{50C7A3B6-0424-488D-A75B-D23FE98A98E1}"/>
    <cellStyle name="Comma 3 9 2 3" xfId="7319" xr:uid="{37956991-C8CD-44BC-BAC4-E0693C761707}"/>
    <cellStyle name="Comma 3 9 2 3 2" xfId="12279" xr:uid="{B341D4BD-ECAE-43BA-8CCE-ED8734790116}"/>
    <cellStyle name="Comma 3 9 2 4" xfId="10179" xr:uid="{D0479972-3D4D-4BC1-ABCA-200B9BB89445}"/>
    <cellStyle name="Comma 3 9 2 5" xfId="15063" xr:uid="{747FFF21-6BD9-4625-9D49-89D9D5494072}"/>
    <cellStyle name="Comma 3 9 3" xfId="5510" xr:uid="{D3F43A95-CD70-440A-9D9B-A0D3C4D65FA0}"/>
    <cellStyle name="Comma 3 9 3 2" xfId="6573" xr:uid="{77CA0524-84FE-47FD-9DD5-030892F06004}"/>
    <cellStyle name="Comma 3 9 3 2 2" xfId="11533" xr:uid="{0889391E-3BD0-4189-AF3F-346F478A92C8}"/>
    <cellStyle name="Comma 3 9 3 3" xfId="7619" xr:uid="{89763027-02DC-4442-99D6-106F729572B7}"/>
    <cellStyle name="Comma 3 9 3 3 2" xfId="12579" xr:uid="{5F091714-15DF-4448-B91A-6C62CC9EFB2E}"/>
    <cellStyle name="Comma 3 9 3 4" xfId="10486" xr:uid="{9BD2A4B1-FD3C-4252-8481-97AB0E18A49A}"/>
    <cellStyle name="Comma 3 9 3 5" xfId="14589" xr:uid="{8E997739-6F9F-4380-B55B-A250FD540EFC}"/>
    <cellStyle name="Comma 3 9 4" xfId="5947" xr:uid="{79706D15-8CC6-48B1-8CDB-FDDC13CA8930}"/>
    <cellStyle name="Comma 3 9 4 2" xfId="10907" xr:uid="{6E0488F0-9923-4CB7-B9EB-11CE3E1615D3}"/>
    <cellStyle name="Comma 3 9 5" xfId="6993" xr:uid="{BA2B7327-5900-43A3-B410-409E4B006187}"/>
    <cellStyle name="Comma 3 9 5 2" xfId="11953" xr:uid="{6A6F329C-29C9-4EB3-B6B1-3379F726C655}"/>
    <cellStyle name="Comma 3 9 6" xfId="8675" xr:uid="{BEE97ADC-4733-4600-A9A2-46FC99414899}"/>
    <cellStyle name="Comma 3 9 7" xfId="3232" xr:uid="{98DA95D9-CE8B-4A92-8809-E3A50333DBAE}"/>
    <cellStyle name="Comma 3 9 8" xfId="14091" xr:uid="{9C93FA22-9B05-4A67-A74A-35FDE87EECA9}"/>
    <cellStyle name="Comma 30" xfId="980" xr:uid="{8AE315A8-760C-4493-B4AF-768AA597A37C}"/>
    <cellStyle name="Comma 30 10" xfId="15108" xr:uid="{ADF9E070-FF1E-45DE-9903-FD3D70E3BAF3}"/>
    <cellStyle name="Comma 30 2" xfId="1778" xr:uid="{47CB8777-9DE9-440E-A2D2-60145663D11E}"/>
    <cellStyle name="Comma 30 2 2" xfId="5038" xr:uid="{E8415E66-FC84-4670-9CDE-D9FD01ED9A92}"/>
    <cellStyle name="Comma 30 2 2 2" xfId="6151" xr:uid="{8BB9F99B-67BE-448F-AE99-43544F26EDE2}"/>
    <cellStyle name="Comma 30 2 2 2 2" xfId="11111" xr:uid="{572077E9-2219-4051-BFB0-CFDD65D08B90}"/>
    <cellStyle name="Comma 30 2 2 3" xfId="7197" xr:uid="{F36E7152-7DB8-4A27-8459-F036BB87762B}"/>
    <cellStyle name="Comma 30 2 2 3 2" xfId="12157" xr:uid="{16DC3B97-9898-495F-8925-117F8F807C6F}"/>
    <cellStyle name="Comma 30 2 2 4" xfId="10052" xr:uid="{D949A07F-2135-4802-BD38-D87CD293A8E1}"/>
    <cellStyle name="Comma 30 2 3" xfId="5372" xr:uid="{AF8DDA2A-8E4F-43FF-A537-460E74BD6C43}"/>
    <cellStyle name="Comma 30 2 3 2" xfId="6450" xr:uid="{7CB47C31-97BB-4ADA-BD5E-AC68B1FEB44F}"/>
    <cellStyle name="Comma 30 2 3 2 2" xfId="11410" xr:uid="{04F45DC4-40CE-41D7-BB00-625B9347C838}"/>
    <cellStyle name="Comma 30 2 3 3" xfId="7496" xr:uid="{433C11EE-0325-40A7-AEA8-E01D77E52580}"/>
    <cellStyle name="Comma 30 2 3 3 2" xfId="12456" xr:uid="{ED3CC5AC-860F-4281-B27E-6AA10816EFA2}"/>
    <cellStyle name="Comma 30 2 3 4" xfId="10362" xr:uid="{58F4054D-431A-4FC8-8B83-4D7A8F95F8E5}"/>
    <cellStyle name="Comma 30 2 4" xfId="5823" xr:uid="{8FA6D646-9800-4807-80C8-EC49D17ACB82}"/>
    <cellStyle name="Comma 30 2 4 2" xfId="10783" xr:uid="{3DA8BB03-1B17-4C82-B167-B3D903827737}"/>
    <cellStyle name="Comma 30 2 5" xfId="6869" xr:uid="{38356435-0A2C-470F-BB59-CFC91C64F586}"/>
    <cellStyle name="Comma 30 2 5 2" xfId="11829" xr:uid="{45E6B284-7E4D-407F-A9A8-F49F2A3BB3B1}"/>
    <cellStyle name="Comma 30 2 6" xfId="8128" xr:uid="{64E83E4B-E60D-4CB5-ADCE-BC5A3DEFD5A4}"/>
    <cellStyle name="Comma 30 3" xfId="2655" xr:uid="{B2F49C78-3D26-4B1E-ABAF-72712FFCD867}"/>
    <cellStyle name="Comma 30 3 2" xfId="5120" xr:uid="{AE7452C3-407B-4EB9-97C3-56F59146F7C7}"/>
    <cellStyle name="Comma 30 3 2 2" xfId="6222" xr:uid="{44B7CF3A-42F5-4C05-AEE0-C64CD04AB029}"/>
    <cellStyle name="Comma 30 3 2 2 2" xfId="11182" xr:uid="{EA91750B-7FD0-41EA-AAA3-2055641F1286}"/>
    <cellStyle name="Comma 30 3 2 3" xfId="7268" xr:uid="{D36DB29B-9908-4AE1-81A6-7053BB45E718}"/>
    <cellStyle name="Comma 30 3 2 3 2" xfId="12228" xr:uid="{3D58BC96-A93F-4397-A2AD-C7DD7FE2C0FC}"/>
    <cellStyle name="Comma 30 3 2 4" xfId="10127" xr:uid="{62F22068-BDCF-43BA-AADC-894885681782}"/>
    <cellStyle name="Comma 30 3 3" xfId="5454" xr:uid="{48F3E751-B918-4BB0-A771-5866CA3067AE}"/>
    <cellStyle name="Comma 30 3 3 2" xfId="6521" xr:uid="{3212D9C9-9F80-4C4E-AFE1-5C27755305D7}"/>
    <cellStyle name="Comma 30 3 3 2 2" xfId="11481" xr:uid="{046D884B-D0EC-4D18-8CC3-AEE341DD32FC}"/>
    <cellStyle name="Comma 30 3 3 3" xfId="7567" xr:uid="{9BA0D7CF-9892-4D3D-9839-8243DB8678CA}"/>
    <cellStyle name="Comma 30 3 3 3 2" xfId="12527" xr:uid="{EEBBB23D-3037-4C08-B469-8A3EC1F0A507}"/>
    <cellStyle name="Comma 30 3 3 4" xfId="10433" xr:uid="{19AF8784-B3C3-482D-8078-2477AA7B7E19}"/>
    <cellStyle name="Comma 30 3 4" xfId="5894" xr:uid="{B3CAC2B0-DA03-44E1-A3FA-5DBE3F78D93C}"/>
    <cellStyle name="Comma 30 3 4 2" xfId="10854" xr:uid="{A13D9178-499B-419D-A4C9-87DFAF2C8445}"/>
    <cellStyle name="Comma 30 3 5" xfId="6940" xr:uid="{5075957A-AC9A-4B4A-A256-CEB709BC25BE}"/>
    <cellStyle name="Comma 30 3 5 2" xfId="11900" xr:uid="{8C8557B8-062E-451E-ACD9-69DCE9F947CB}"/>
    <cellStyle name="Comma 30 3 6" xfId="8499" xr:uid="{4E4934B3-B4FB-4B5C-8B96-27ACD8190BEA}"/>
    <cellStyle name="Comma 30 4" xfId="3233" xr:uid="{615057F5-3AAD-4880-9361-3312E10092A0}"/>
    <cellStyle name="Comma 30 4 2" xfId="5176" xr:uid="{BFABD78B-E16A-41F9-B280-65BEB901F4C3}"/>
    <cellStyle name="Comma 30 4 2 2" xfId="6274" xr:uid="{893CE89F-F7AD-42F2-A655-B33E67F7C78A}"/>
    <cellStyle name="Comma 30 4 2 2 2" xfId="11234" xr:uid="{C6D11682-6C8C-423B-BA6A-4BC6DC39A306}"/>
    <cellStyle name="Comma 30 4 2 3" xfId="7320" xr:uid="{79561804-D288-4EEF-BAEA-7942CA0334E4}"/>
    <cellStyle name="Comma 30 4 2 3 2" xfId="12280" xr:uid="{1D3D448E-539C-4F2D-AB0E-8475FC9A03DF}"/>
    <cellStyle name="Comma 30 4 2 4" xfId="10180" xr:uid="{B118A287-ADE4-413E-95FC-61155D5C3B48}"/>
    <cellStyle name="Comma 30 4 3" xfId="5511" xr:uid="{574E513D-C7BD-456A-AF38-3F8CA5E74286}"/>
    <cellStyle name="Comma 30 4 3 2" xfId="6574" xr:uid="{8608298C-6113-4AF0-8605-A3029D7379D1}"/>
    <cellStyle name="Comma 30 4 3 2 2" xfId="11534" xr:uid="{8DCB839A-B83C-42AE-B3B3-2EA186426FA3}"/>
    <cellStyle name="Comma 30 4 3 3" xfId="7620" xr:uid="{BFC90F30-1472-4EC3-AF01-4549CFA8844E}"/>
    <cellStyle name="Comma 30 4 3 3 2" xfId="12580" xr:uid="{B5EAF571-7D6E-4D5C-BB3E-3FDD55159D07}"/>
    <cellStyle name="Comma 30 4 3 4" xfId="10487" xr:uid="{2A175751-500D-4B79-918B-B53F6A9B4E64}"/>
    <cellStyle name="Comma 30 4 4" xfId="5948" xr:uid="{5D7A4C28-6B34-4E61-A9F2-468728FA25A4}"/>
    <cellStyle name="Comma 30 4 4 2" xfId="10908" xr:uid="{27A9E912-6549-4E23-8053-326FFDFD304C}"/>
    <cellStyle name="Comma 30 4 5" xfId="6994" xr:uid="{75F80960-B0C1-492D-98D8-F9FA57720D4A}"/>
    <cellStyle name="Comma 30 4 5 2" xfId="11954" xr:uid="{1D822D79-488C-491A-93BA-6C9F0B020404}"/>
    <cellStyle name="Comma 30 4 6" xfId="8676" xr:uid="{BEA3A6D5-FD38-4068-8261-2DFBAC6C0C3E}"/>
    <cellStyle name="Comma 30 5" xfId="4949" xr:uid="{9030E61B-648E-4B63-8CC3-17986FD2414B}"/>
    <cellStyle name="Comma 30 5 2" xfId="6073" xr:uid="{7A32EB05-A1AB-42F7-9E5F-6BDA1E4330DF}"/>
    <cellStyle name="Comma 30 5 2 2" xfId="11033" xr:uid="{C739956E-7F36-4F1B-BCF2-15034B512E2E}"/>
    <cellStyle name="Comma 30 5 3" xfId="7119" xr:uid="{7EBD1E5E-5130-4305-9626-AFD8FAF69F65}"/>
    <cellStyle name="Comma 30 5 3 2" xfId="12079" xr:uid="{FE0FF0C6-DD8A-47FB-890B-DD2CDF21C114}"/>
    <cellStyle name="Comma 30 5 4" xfId="9971" xr:uid="{3F1DF2C0-EDB3-4CC8-8346-A1FB95F03C35}"/>
    <cellStyle name="Comma 30 6" xfId="5283" xr:uid="{8B01C8B0-AEC0-40F6-9CD7-CC8913AAD322}"/>
    <cellStyle name="Comma 30 6 2" xfId="6372" xr:uid="{15D1E6D9-5BEB-4DD7-97F2-D52D9C432FF7}"/>
    <cellStyle name="Comma 30 6 2 2" xfId="11332" xr:uid="{CC764F1E-12E0-40CB-9376-F3D179097044}"/>
    <cellStyle name="Comma 30 6 3" xfId="7418" xr:uid="{7D3BFF7E-4AB8-43E7-8353-4EB63153E0E6}"/>
    <cellStyle name="Comma 30 6 3 2" xfId="12378" xr:uid="{D6DDDCBB-BB20-4531-9849-F1EBC6623BFA}"/>
    <cellStyle name="Comma 30 6 4" xfId="10278" xr:uid="{C5DBDA54-D213-46B9-84D9-22CFB21B8ED2}"/>
    <cellStyle name="Comma 30 7" xfId="5746" xr:uid="{BF9CBC0A-DCCC-4F70-9D3A-D238B566C5C5}"/>
    <cellStyle name="Comma 30 7 2" xfId="10706" xr:uid="{00C18488-6DCF-4272-AE1A-9B235FFEE185}"/>
    <cellStyle name="Comma 30 8" xfId="6791" xr:uid="{4AA987C0-4514-47C8-8036-1AC39A3D50D0}"/>
    <cellStyle name="Comma 30 8 2" xfId="11751" xr:uid="{54169CC9-444F-4E0A-990E-18DC7829FDD4}"/>
    <cellStyle name="Comma 30 9" xfId="7879" xr:uid="{3151D968-363E-4FC8-A9EA-FBAAA7E402FE}"/>
    <cellStyle name="Comma 31" xfId="981" xr:uid="{0409D9DF-3A69-46A3-8E25-1BF4D50D79F4}"/>
    <cellStyle name="Comma 31 10" xfId="13701" xr:uid="{0E7BE984-B413-4C0A-9F8F-350454D89C99}"/>
    <cellStyle name="Comma 31 2" xfId="2191" xr:uid="{3AF2DE6B-FB28-4E32-B30B-1612573F196D}"/>
    <cellStyle name="Comma 31 2 2" xfId="5056" xr:uid="{A5D25AA8-8A60-4CE9-83FB-C09D65436DE5}"/>
    <cellStyle name="Comma 31 2 2 2" xfId="6165" xr:uid="{09527313-B62B-43A9-BCE1-539C68B90277}"/>
    <cellStyle name="Comma 31 2 2 2 2" xfId="11125" xr:uid="{B20C8FD4-7FF2-404F-B49A-75D9A12616A3}"/>
    <cellStyle name="Comma 31 2 2 3" xfId="7211" xr:uid="{7E83E83B-7707-4FC9-8B82-BDDC3507D03B}"/>
    <cellStyle name="Comma 31 2 2 3 2" xfId="12171" xr:uid="{F931DE2D-E217-4BCB-B933-3F6F34C57A9C}"/>
    <cellStyle name="Comma 31 2 2 4" xfId="10068" xr:uid="{571C02C5-CBAA-4AD9-955B-D570E31B8AE8}"/>
    <cellStyle name="Comma 31 2 3" xfId="5390" xr:uid="{24198CD3-9A79-42A0-8886-2755D646C198}"/>
    <cellStyle name="Comma 31 2 3 2" xfId="6464" xr:uid="{C7253655-BC18-4CFB-8096-AB09068141CF}"/>
    <cellStyle name="Comma 31 2 3 2 2" xfId="11424" xr:uid="{AF06B1E8-D0BF-42A6-AEDE-A848C65945EA}"/>
    <cellStyle name="Comma 31 2 3 3" xfId="7510" xr:uid="{5BA5F157-66E0-4472-985D-AB6B08AF057F}"/>
    <cellStyle name="Comma 31 2 3 3 2" xfId="12470" xr:uid="{F9787B5A-1F0D-4F46-A89F-8ACFC3CD578C}"/>
    <cellStyle name="Comma 31 2 3 4" xfId="10376" xr:uid="{C235C008-508F-4394-B927-B5D86AD35FDB}"/>
    <cellStyle name="Comma 31 2 4" xfId="5837" xr:uid="{915D325F-B8C5-4C05-8E00-B1FD458A20E6}"/>
    <cellStyle name="Comma 31 2 4 2" xfId="10797" xr:uid="{9073FD55-E673-4F47-9BBC-39EBC5095FA3}"/>
    <cellStyle name="Comma 31 2 5" xfId="6883" xr:uid="{D62C9636-E0AB-443C-B3FE-B973701DFA7A}"/>
    <cellStyle name="Comma 31 2 5 2" xfId="11843" xr:uid="{5EA35F84-6F9C-4585-8DED-AB3B4DDFE55F}"/>
    <cellStyle name="Comma 31 2 6" xfId="8228" xr:uid="{2F2798FA-8710-4834-B554-4FAD2C7FE230}"/>
    <cellStyle name="Comma 31 3" xfId="2656" xr:uid="{F53D50EB-1741-441F-A61F-DC27074DB550}"/>
    <cellStyle name="Comma 31 3 2" xfId="5121" xr:uid="{BF1456BE-482E-4EC0-82D1-1330B57F87D5}"/>
    <cellStyle name="Comma 31 3 2 2" xfId="6223" xr:uid="{F8117FD5-4AA0-4F9B-891E-750CEFC82885}"/>
    <cellStyle name="Comma 31 3 2 2 2" xfId="11183" xr:uid="{95CF3186-40D6-48AB-8F76-887B69A8AC10}"/>
    <cellStyle name="Comma 31 3 2 3" xfId="7269" xr:uid="{5F3091E9-0178-4748-861E-C136F2AB7A39}"/>
    <cellStyle name="Comma 31 3 2 3 2" xfId="12229" xr:uid="{3D017D92-2B11-4629-B3A2-B24CC5BB5F30}"/>
    <cellStyle name="Comma 31 3 2 4" xfId="10128" xr:uid="{662DCC1A-56AE-422B-94DB-99F0E0167FC2}"/>
    <cellStyle name="Comma 31 3 3" xfId="5455" xr:uid="{C32ABA8A-6F1F-4375-A590-613A01481908}"/>
    <cellStyle name="Comma 31 3 3 2" xfId="6522" xr:uid="{1B6E4AA9-89A7-4500-8269-3822FF6952F2}"/>
    <cellStyle name="Comma 31 3 3 2 2" xfId="11482" xr:uid="{30463629-574A-4D4F-8483-7069ADAEA19C}"/>
    <cellStyle name="Comma 31 3 3 3" xfId="7568" xr:uid="{A9C90884-FAD9-437E-AD57-631FD94FC43E}"/>
    <cellStyle name="Comma 31 3 3 3 2" xfId="12528" xr:uid="{9C5A0714-377B-4835-9CCC-A8C76CEE7F08}"/>
    <cellStyle name="Comma 31 3 3 4" xfId="10434" xr:uid="{BFAAE001-900A-485F-8A0F-D0EC455F8C58}"/>
    <cellStyle name="Comma 31 3 4" xfId="5895" xr:uid="{5A221D62-8342-40EA-80BA-C2B2B0C44DBD}"/>
    <cellStyle name="Comma 31 3 4 2" xfId="10855" xr:uid="{C622EE8C-9679-498F-8F29-23F4036C2D33}"/>
    <cellStyle name="Comma 31 3 5" xfId="6941" xr:uid="{10559418-EE20-4D24-ADB3-36236EBB015C}"/>
    <cellStyle name="Comma 31 3 5 2" xfId="11901" xr:uid="{0F6920BC-38A5-446C-9ABE-3B82AC5EB14A}"/>
    <cellStyle name="Comma 31 3 6" xfId="8500" xr:uid="{DB7BA636-6D92-4650-9CC6-C879750A64CB}"/>
    <cellStyle name="Comma 31 4" xfId="3234" xr:uid="{56015B59-9D61-44BE-8AE3-928CA4458260}"/>
    <cellStyle name="Comma 31 4 2" xfId="5177" xr:uid="{04952F3D-8C42-4D4B-901A-2C6945211F18}"/>
    <cellStyle name="Comma 31 4 2 2" xfId="6275" xr:uid="{3B2A53CB-8127-4BBA-A696-CFB149633D22}"/>
    <cellStyle name="Comma 31 4 2 2 2" xfId="11235" xr:uid="{C632C61D-D134-4034-AB36-043CDC08CEC0}"/>
    <cellStyle name="Comma 31 4 2 3" xfId="7321" xr:uid="{EBB7A3B3-834C-476B-B6F6-55191BDDB366}"/>
    <cellStyle name="Comma 31 4 2 3 2" xfId="12281" xr:uid="{CF237673-C767-4C27-874E-92759B90AD33}"/>
    <cellStyle name="Comma 31 4 2 4" xfId="10181" xr:uid="{27622977-7109-40DA-ADFC-4E96EA590DCE}"/>
    <cellStyle name="Comma 31 4 3" xfId="5512" xr:uid="{299AC191-DA86-4CBF-A55A-98975E714A56}"/>
    <cellStyle name="Comma 31 4 3 2" xfId="6575" xr:uid="{897081E5-0707-4360-8698-DD71D85E1BA6}"/>
    <cellStyle name="Comma 31 4 3 2 2" xfId="11535" xr:uid="{85389F04-54C5-4034-8D1E-20322BD0C39B}"/>
    <cellStyle name="Comma 31 4 3 3" xfId="7621" xr:uid="{B095E8A9-D1E7-4850-8509-F556C7DE731C}"/>
    <cellStyle name="Comma 31 4 3 3 2" xfId="12581" xr:uid="{28BFE29A-A70E-439D-8E25-0BFC1D27F903}"/>
    <cellStyle name="Comma 31 4 3 4" xfId="10488" xr:uid="{3BAC4EFC-D80C-4D86-ADCE-754E5A6EAA5F}"/>
    <cellStyle name="Comma 31 4 4" xfId="5949" xr:uid="{6C975DB2-4FF2-450F-B214-31AA38F326CA}"/>
    <cellStyle name="Comma 31 4 4 2" xfId="10909" xr:uid="{198391A6-A52A-4A24-A4BE-E2EF1ABA32F1}"/>
    <cellStyle name="Comma 31 4 5" xfId="6995" xr:uid="{3C04F886-66A2-47C9-A46F-AE76302D7941}"/>
    <cellStyle name="Comma 31 4 5 2" xfId="11955" xr:uid="{DBEB4900-6A29-4B54-91AF-9599F0CEB672}"/>
    <cellStyle name="Comma 31 4 6" xfId="8677" xr:uid="{4ECE9A65-F840-45CC-92F4-28C24C9F0265}"/>
    <cellStyle name="Comma 31 5" xfId="4950" xr:uid="{AD821926-BF29-491D-A031-2129C65213C1}"/>
    <cellStyle name="Comma 31 5 2" xfId="6074" xr:uid="{1505C3E0-603F-4945-877C-CA07FCE39228}"/>
    <cellStyle name="Comma 31 5 2 2" xfId="11034" xr:uid="{B5B7E5F1-47F4-4525-BFDE-FB6760A7F790}"/>
    <cellStyle name="Comma 31 5 3" xfId="7120" xr:uid="{97A61714-7625-4BD9-AD24-48620EF29114}"/>
    <cellStyle name="Comma 31 5 3 2" xfId="12080" xr:uid="{6C15E036-E4ED-4F4C-9A88-59C9ED5EC5A7}"/>
    <cellStyle name="Comma 31 5 4" xfId="9972" xr:uid="{A1EB4160-72D3-495F-8F4D-E3515B06202C}"/>
    <cellStyle name="Comma 31 6" xfId="5284" xr:uid="{8F7FA7BC-4A74-451F-A25D-B1AF95DFE95A}"/>
    <cellStyle name="Comma 31 6 2" xfId="6373" xr:uid="{1DC52119-D4BD-4B2B-910D-3A07717C753B}"/>
    <cellStyle name="Comma 31 6 2 2" xfId="11333" xr:uid="{CED9056F-4E5A-4E7B-9E49-F9896C9C9173}"/>
    <cellStyle name="Comma 31 6 3" xfId="7419" xr:uid="{0A51D9A8-2FDD-4731-9216-0A0332F9AA18}"/>
    <cellStyle name="Comma 31 6 3 2" xfId="12379" xr:uid="{08706498-C738-40B6-B7A5-F08B45D1DCA9}"/>
    <cellStyle name="Comma 31 6 4" xfId="10279" xr:uid="{AF9A7E73-637B-48D1-9804-02E0783D8523}"/>
    <cellStyle name="Comma 31 7" xfId="5747" xr:uid="{E884D85A-D6A6-4C72-AB95-D84DBB90E23D}"/>
    <cellStyle name="Comma 31 7 2" xfId="10707" xr:uid="{6EE2B312-59E1-47C3-9302-6A150612C8F9}"/>
    <cellStyle name="Comma 31 8" xfId="6792" xr:uid="{232CF71A-681C-47AB-9219-A4411AD3383A}"/>
    <cellStyle name="Comma 31 8 2" xfId="11752" xr:uid="{53A4A9DC-B02D-4D13-B66B-5A54576775F9}"/>
    <cellStyle name="Comma 31 9" xfId="7880" xr:uid="{B818C1FF-4DE5-4A56-B55F-121132C24583}"/>
    <cellStyle name="Comma 32" xfId="982" xr:uid="{FF29CBD6-983C-4F5B-A00A-500DDDDA0230}"/>
    <cellStyle name="Comma 32 2" xfId="2194" xr:uid="{D293F737-1CBE-4EAF-B858-E8B8EC2B7C7E}"/>
    <cellStyle name="Comma 32 2 2" xfId="5059" xr:uid="{67F304D6-ADBA-428E-A952-ECB6407CD514}"/>
    <cellStyle name="Comma 32 2 2 2" xfId="6168" xr:uid="{2798DD01-5143-4575-AA6E-64EE12AF1B05}"/>
    <cellStyle name="Comma 32 2 2 2 2" xfId="11128" xr:uid="{081D04DE-8FFA-491C-8B61-DA1615BE03D7}"/>
    <cellStyle name="Comma 32 2 2 3" xfId="7214" xr:uid="{0CF45892-6F30-44A1-B2DF-0C80B92ECCBD}"/>
    <cellStyle name="Comma 32 2 2 3 2" xfId="12174" xr:uid="{529D79D0-C277-4B5F-8D8F-C3F566B0544D}"/>
    <cellStyle name="Comma 32 2 2 4" xfId="10071" xr:uid="{DD26797A-CD09-4501-A359-E9BEA79C9605}"/>
    <cellStyle name="Comma 32 2 3" xfId="5393" xr:uid="{30705F47-F9F1-4A35-9101-A9E9FAA7F659}"/>
    <cellStyle name="Comma 32 2 3 2" xfId="6467" xr:uid="{7F75A568-0AED-4DCA-83E1-50F021097D9F}"/>
    <cellStyle name="Comma 32 2 3 2 2" xfId="11427" xr:uid="{30C70F8C-FECD-4511-92D0-D0326C58AD4D}"/>
    <cellStyle name="Comma 32 2 3 3" xfId="7513" xr:uid="{3FF9FAAE-54D7-45E5-94EB-45069E4B93AE}"/>
    <cellStyle name="Comma 32 2 3 3 2" xfId="12473" xr:uid="{4C226DD7-D859-4948-A519-9C5394E5DA2F}"/>
    <cellStyle name="Comma 32 2 3 4" xfId="10379" xr:uid="{D409B49F-4413-4501-AFAD-65DE4E080C76}"/>
    <cellStyle name="Comma 32 2 4" xfId="5840" xr:uid="{85F4352C-8D5C-4C63-B3CC-F30B825C4722}"/>
    <cellStyle name="Comma 32 2 4 2" xfId="10800" xr:uid="{4612DAB4-4CB6-45DD-906F-94C7E670D0F8}"/>
    <cellStyle name="Comma 32 2 5" xfId="6886" xr:uid="{80586948-206D-4D20-BC92-074A638DB01C}"/>
    <cellStyle name="Comma 32 2 5 2" xfId="11846" xr:uid="{060932A9-21CD-4EF2-84F6-9ADEFA776C79}"/>
    <cellStyle name="Comma 32 2 6" xfId="8231" xr:uid="{117FA7C6-935A-4192-AE9A-6AA3AEA9784E}"/>
    <cellStyle name="Comma 32 3" xfId="2657" xr:uid="{C15FC80C-761C-44B5-94FD-6D24411CD3D9}"/>
    <cellStyle name="Comma 32 3 2" xfId="5122" xr:uid="{877FBE39-298C-47D9-B9AD-D9CB370C2F53}"/>
    <cellStyle name="Comma 32 3 2 2" xfId="6224" xr:uid="{686CC659-9AD6-4916-994F-C2BC035213DA}"/>
    <cellStyle name="Comma 32 3 2 2 2" xfId="11184" xr:uid="{5AC30C87-1D6F-428C-ACFC-D71FC9753EB9}"/>
    <cellStyle name="Comma 32 3 2 3" xfId="7270" xr:uid="{03E80967-4770-46E2-B9A4-C818BA1005A5}"/>
    <cellStyle name="Comma 32 3 2 3 2" xfId="12230" xr:uid="{9AF42CD2-BA54-4DB2-8DF4-E2C2E88E64F2}"/>
    <cellStyle name="Comma 32 3 2 4" xfId="10129" xr:uid="{C6580166-55EB-4905-9C9B-CBD22BAFC8D5}"/>
    <cellStyle name="Comma 32 3 3" xfId="5456" xr:uid="{5EB150BB-5959-476B-B5B5-B392C960A515}"/>
    <cellStyle name="Comma 32 3 3 2" xfId="6523" xr:uid="{FB53FFDD-FE9B-4635-B73F-A01D4EABB71F}"/>
    <cellStyle name="Comma 32 3 3 2 2" xfId="11483" xr:uid="{ED1D2372-3F11-4984-B78E-014B2929B575}"/>
    <cellStyle name="Comma 32 3 3 3" xfId="7569" xr:uid="{D49525C6-9FE5-4F23-9AC2-B07FEF863897}"/>
    <cellStyle name="Comma 32 3 3 3 2" xfId="12529" xr:uid="{CF87740C-3FF5-4787-8748-16BBDD0AEA83}"/>
    <cellStyle name="Comma 32 3 3 4" xfId="10435" xr:uid="{BA1524F6-9573-4F96-BC7B-5C69C69040E4}"/>
    <cellStyle name="Comma 32 3 4" xfId="5896" xr:uid="{E502F78C-11B7-443D-B6FD-1DB5DB1FEFDB}"/>
    <cellStyle name="Comma 32 3 4 2" xfId="10856" xr:uid="{EEB7C111-5482-4FCB-93D3-9FD256E0FE7B}"/>
    <cellStyle name="Comma 32 3 5" xfId="6942" xr:uid="{D60B913F-E612-41F6-BF55-78983C65CD4C}"/>
    <cellStyle name="Comma 32 3 5 2" xfId="11902" xr:uid="{8B837D4B-4613-436C-883C-786D8DD5B244}"/>
    <cellStyle name="Comma 32 3 6" xfId="8501" xr:uid="{BB0DF0A2-64F2-4235-8B08-80FFBE5A9067}"/>
    <cellStyle name="Comma 32 4" xfId="3235" xr:uid="{B39006BA-BD83-4492-8FE7-893F6908A425}"/>
    <cellStyle name="Comma 32 4 2" xfId="5178" xr:uid="{804DE983-C1BF-4FC2-B0D9-A402B7546957}"/>
    <cellStyle name="Comma 32 4 2 2" xfId="6276" xr:uid="{0D1E001C-2555-4674-8AE4-9EA28B1438F5}"/>
    <cellStyle name="Comma 32 4 2 2 2" xfId="11236" xr:uid="{1155D41C-0263-46F0-A28F-6262044AAE97}"/>
    <cellStyle name="Comma 32 4 2 3" xfId="7322" xr:uid="{88C126DE-B0B8-477E-A087-9F10F70C0C95}"/>
    <cellStyle name="Comma 32 4 2 3 2" xfId="12282" xr:uid="{D7584EC5-C491-4311-8E3F-A0914DFECD71}"/>
    <cellStyle name="Comma 32 4 2 4" xfId="10182" xr:uid="{DC03EA8A-BD86-4262-88BE-D2367BD135FC}"/>
    <cellStyle name="Comma 32 4 3" xfId="5513" xr:uid="{11332708-F925-43F1-A5B4-280D569D2310}"/>
    <cellStyle name="Comma 32 4 3 2" xfId="6576" xr:uid="{9E05F94A-B4FE-4FC8-ABAB-88F056988726}"/>
    <cellStyle name="Comma 32 4 3 2 2" xfId="11536" xr:uid="{580A6587-A4FE-4765-9DFD-956E63DD66F4}"/>
    <cellStyle name="Comma 32 4 3 3" xfId="7622" xr:uid="{13E673BB-8775-4150-A7E8-D895F130D7AC}"/>
    <cellStyle name="Comma 32 4 3 3 2" xfId="12582" xr:uid="{A0C2D1D1-6CAA-4912-8AD7-E3473DF2A7CA}"/>
    <cellStyle name="Comma 32 4 3 4" xfId="10489" xr:uid="{AED540B2-F425-4FE3-9983-75020A6CBEE8}"/>
    <cellStyle name="Comma 32 4 4" xfId="5950" xr:uid="{1BC1AE92-5905-4347-8A51-9261145E4501}"/>
    <cellStyle name="Comma 32 4 4 2" xfId="10910" xr:uid="{1E15197F-93FE-4B1A-98EA-C004C7FF6A9D}"/>
    <cellStyle name="Comma 32 4 5" xfId="6996" xr:uid="{EB6405C5-9970-42AD-A695-7DE5837533D4}"/>
    <cellStyle name="Comma 32 4 5 2" xfId="11956" xr:uid="{6A5E94EE-6D2D-4C95-A696-B340B8A1A6BE}"/>
    <cellStyle name="Comma 32 4 6" xfId="8678" xr:uid="{B25CFEC5-05D6-49FE-953C-C26222A9376C}"/>
    <cellStyle name="Comma 32 5" xfId="4951" xr:uid="{A87DCCDB-D54A-41E4-97D7-80D0B67B5420}"/>
    <cellStyle name="Comma 32 5 2" xfId="6075" xr:uid="{8CDADDE3-4D1F-43F2-A202-66A9DCEAB900}"/>
    <cellStyle name="Comma 32 5 2 2" xfId="11035" xr:uid="{82227766-7AFC-4564-B6AD-8DDA29C1A232}"/>
    <cellStyle name="Comma 32 5 3" xfId="7121" xr:uid="{A190A06D-01F2-46F1-B218-00E5EF74EB92}"/>
    <cellStyle name="Comma 32 5 3 2" xfId="12081" xr:uid="{A1EF38AE-119F-4B6E-8191-B8487622A186}"/>
    <cellStyle name="Comma 32 5 4" xfId="9973" xr:uid="{3C6B3170-FDB0-4103-A2EC-A189F89D3FCA}"/>
    <cellStyle name="Comma 32 6" xfId="5285" xr:uid="{52A22F6A-F64C-464A-B78A-016BE21398A4}"/>
    <cellStyle name="Comma 32 6 2" xfId="6374" xr:uid="{E9253713-9C8F-49E1-B950-2867D8A36EAA}"/>
    <cellStyle name="Comma 32 6 2 2" xfId="11334" xr:uid="{8EF7D50F-7DB8-4FFD-9DAF-18189C3AE742}"/>
    <cellStyle name="Comma 32 6 3" xfId="7420" xr:uid="{358920CE-E2C2-47E0-8152-8C990D2F5240}"/>
    <cellStyle name="Comma 32 6 3 2" xfId="12380" xr:uid="{6BA5F398-F8AF-44D4-A1DE-6B8340475048}"/>
    <cellStyle name="Comma 32 6 4" xfId="10280" xr:uid="{38683F02-F056-468C-A334-0D30344A33A0}"/>
    <cellStyle name="Comma 32 7" xfId="5748" xr:uid="{827DA8AA-D355-49EE-9AB7-4D2999B62124}"/>
    <cellStyle name="Comma 32 7 2" xfId="10708" xr:uid="{FB118995-A235-42E4-BFDC-513735626D3A}"/>
    <cellStyle name="Comma 32 8" xfId="6793" xr:uid="{F5A67571-5CC0-4E33-95E1-FD46491A389C}"/>
    <cellStyle name="Comma 32 8 2" xfId="11753" xr:uid="{B0AC7F43-A9B5-41A0-BBEE-FC2935A78094}"/>
    <cellStyle name="Comma 32 9" xfId="7881" xr:uid="{90217424-356C-457B-9BF1-3268483FBDB9}"/>
    <cellStyle name="Comma 33" xfId="983" xr:uid="{79A2D9BF-95E9-4B18-A7AE-C40B470DBF99}"/>
    <cellStyle name="Comma 33 10" xfId="7882" xr:uid="{F2969B5B-2DDD-447D-9FE5-F614644F23F2}"/>
    <cellStyle name="Comma 33 2" xfId="1633" xr:uid="{343B29BA-AA05-4F97-B26A-3E6C7F38A642}"/>
    <cellStyle name="Comma 33 2 2" xfId="4997" xr:uid="{F557BD8C-E32E-44E5-8B67-6655813CD7CF}"/>
    <cellStyle name="Comma 33 2 2 2" xfId="6112" xr:uid="{0EC482DD-D954-4012-915E-244A850FB5FD}"/>
    <cellStyle name="Comma 33 2 2 2 2" xfId="11072" xr:uid="{211E30DA-9313-4FAF-A8E0-98A4F0A26812}"/>
    <cellStyle name="Comma 33 2 2 3" xfId="7158" xr:uid="{9CF83E69-CDBD-4082-98ED-CF232B4CE62B}"/>
    <cellStyle name="Comma 33 2 2 3 2" xfId="12118" xr:uid="{08788F35-827A-405F-9137-843B39E8E068}"/>
    <cellStyle name="Comma 33 2 2 4" xfId="10013" xr:uid="{8626CF09-E74C-4545-8EC4-D4927E5720CA}"/>
    <cellStyle name="Comma 33 2 3" xfId="5331" xr:uid="{D829CF09-0E13-4966-995A-D3DE2D61C131}"/>
    <cellStyle name="Comma 33 2 3 2" xfId="6411" xr:uid="{EDFC2D0D-1A6D-48DA-90E6-6F3F761AD477}"/>
    <cellStyle name="Comma 33 2 3 2 2" xfId="11371" xr:uid="{3158D5FE-B5F5-49B8-BA3E-A8233D947B81}"/>
    <cellStyle name="Comma 33 2 3 3" xfId="7457" xr:uid="{5205A964-A021-4E3B-A5FE-F9F0E2D40B1B}"/>
    <cellStyle name="Comma 33 2 3 3 2" xfId="12417" xr:uid="{09E161DC-51C4-48F0-9E32-4C0A8ED83056}"/>
    <cellStyle name="Comma 33 2 3 4" xfId="10322" xr:uid="{B625972F-8421-4189-8862-25CBC149D450}"/>
    <cellStyle name="Comma 33 2 4" xfId="5784" xr:uid="{26DC3AA0-F631-4F65-8654-BA18F1DCB620}"/>
    <cellStyle name="Comma 33 2 4 2" xfId="10744" xr:uid="{E5583825-19F7-401D-AD60-83C4E98EDF93}"/>
    <cellStyle name="Comma 33 2 5" xfId="6830" xr:uid="{7CD347ED-132D-49F3-BF26-27709821B728}"/>
    <cellStyle name="Comma 33 2 5 2" xfId="11790" xr:uid="{49E9ABAF-8A4C-4ABA-80A5-3D75BFFAD3F3}"/>
    <cellStyle name="Comma 33 2 6" xfId="8064" xr:uid="{E2E9A86F-AD90-421D-9C21-33D887CB1B68}"/>
    <cellStyle name="Comma 33 3" xfId="2196" xr:uid="{302C43C0-CC92-4085-A26E-78583C6790F4}"/>
    <cellStyle name="Comma 33 3 2" xfId="5060" xr:uid="{F51DB8F0-96E7-491C-B869-D36DE1855514}"/>
    <cellStyle name="Comma 33 3 2 2" xfId="6169" xr:uid="{37F3FDD5-E633-4CFB-BF9C-5267947C6B55}"/>
    <cellStyle name="Comma 33 3 2 2 2" xfId="11129" xr:uid="{290AE2DE-1B84-4FE0-B914-2EBC86DB1BE8}"/>
    <cellStyle name="Comma 33 3 2 3" xfId="7215" xr:uid="{04EB1F30-D2DB-47F5-9656-3BB702E7077B}"/>
    <cellStyle name="Comma 33 3 2 3 2" xfId="12175" xr:uid="{4B724D60-FCE7-42C8-809D-D2D128B99C48}"/>
    <cellStyle name="Comma 33 3 2 4" xfId="10072" xr:uid="{B1D7BF97-7437-4F25-8488-C6B4CA47FB50}"/>
    <cellStyle name="Comma 33 3 3" xfId="5394" xr:uid="{098027E2-D35A-482E-8B0E-B7612C90C5CB}"/>
    <cellStyle name="Comma 33 3 3 2" xfId="6468" xr:uid="{E8F3766E-074B-4797-A720-6D165122CF63}"/>
    <cellStyle name="Comma 33 3 3 2 2" xfId="11428" xr:uid="{8984BD04-9C00-4CF8-B13E-57BA15E6224F}"/>
    <cellStyle name="Comma 33 3 3 3" xfId="7514" xr:uid="{9B6F7915-470C-4B52-949C-28B5CF5E22DD}"/>
    <cellStyle name="Comma 33 3 3 3 2" xfId="12474" xr:uid="{24FA4D73-3C53-40C7-8363-D6A168956F12}"/>
    <cellStyle name="Comma 33 3 3 4" xfId="10380" xr:uid="{804961DE-7433-4392-BA28-79F4873163AD}"/>
    <cellStyle name="Comma 33 3 4" xfId="5841" xr:uid="{4534F6D9-D322-4B29-92F3-47126EAE6AA5}"/>
    <cellStyle name="Comma 33 3 4 2" xfId="10801" xr:uid="{5CA12EEF-D5FD-4BF2-8488-7B7ECB93B6C6}"/>
    <cellStyle name="Comma 33 3 5" xfId="6887" xr:uid="{EBE79DC6-F0A0-48CF-B5E8-536BC3058A5E}"/>
    <cellStyle name="Comma 33 3 5 2" xfId="11847" xr:uid="{E3840C8A-A15A-4CAC-B046-8F4FC46BD0FE}"/>
    <cellStyle name="Comma 33 3 6" xfId="8232" xr:uid="{972091C9-4323-4FEF-9EAF-FE05C6594534}"/>
    <cellStyle name="Comma 33 4" xfId="2658" xr:uid="{6AE15AB3-F68B-4AD6-A620-C1B384405146}"/>
    <cellStyle name="Comma 33 4 2" xfId="5123" xr:uid="{353220E4-FD65-40E4-8293-B90F6F4F8A1A}"/>
    <cellStyle name="Comma 33 4 2 2" xfId="6225" xr:uid="{B920A7C8-B8D8-4294-8FDB-298A2A72AD55}"/>
    <cellStyle name="Comma 33 4 2 2 2" xfId="11185" xr:uid="{089E1977-8A8C-4E15-9CD6-28950EDE0DFD}"/>
    <cellStyle name="Comma 33 4 2 3" xfId="7271" xr:uid="{02CA0078-CD16-4F73-A3BA-6B82FDF2B102}"/>
    <cellStyle name="Comma 33 4 2 3 2" xfId="12231" xr:uid="{6FE4A488-1740-4F94-9A88-47CDE2B37126}"/>
    <cellStyle name="Comma 33 4 2 4" xfId="10130" xr:uid="{D4B905B9-5EA1-4577-B9AC-E968ADC9BF2B}"/>
    <cellStyle name="Comma 33 4 3" xfId="5457" xr:uid="{AE22DA8F-F58E-4A60-B2AC-787D857F32F9}"/>
    <cellStyle name="Comma 33 4 3 2" xfId="6524" xr:uid="{46EDAAFA-6ECA-4C1E-A5CE-A8DFA5EB0D95}"/>
    <cellStyle name="Comma 33 4 3 2 2" xfId="11484" xr:uid="{63E922F1-811F-4990-A935-708146FCE8F2}"/>
    <cellStyle name="Comma 33 4 3 3" xfId="7570" xr:uid="{1B4E48E1-CF07-41E7-BF90-EF9CF6E17A32}"/>
    <cellStyle name="Comma 33 4 3 3 2" xfId="12530" xr:uid="{0EE551F7-76EC-41B8-A52F-C77C760E62AD}"/>
    <cellStyle name="Comma 33 4 3 4" xfId="10436" xr:uid="{B748955D-6FD4-4678-9C69-EF2C5837AECA}"/>
    <cellStyle name="Comma 33 4 4" xfId="5897" xr:uid="{87D7AE11-B4FF-42ED-AF4C-FBCFBDCFBE11}"/>
    <cellStyle name="Comma 33 4 4 2" xfId="10857" xr:uid="{E86C315C-FC2F-4A48-B0D6-D82F6B39F01C}"/>
    <cellStyle name="Comma 33 4 5" xfId="6943" xr:uid="{DEEA254C-C84A-49C7-A0BE-3D85A498136F}"/>
    <cellStyle name="Comma 33 4 5 2" xfId="11903" xr:uid="{57969D14-FB4A-4E63-826D-9E35BA1090E2}"/>
    <cellStyle name="Comma 33 4 6" xfId="8502" xr:uid="{3761B57C-122D-4D82-863B-0E830703FD0B}"/>
    <cellStyle name="Comma 33 5" xfId="3236" xr:uid="{43E67CE6-C21E-4D5A-B4FB-E366C94B6788}"/>
    <cellStyle name="Comma 33 5 2" xfId="5179" xr:uid="{EB0C7FCB-B84A-43AA-A613-4B39D9E0C1D6}"/>
    <cellStyle name="Comma 33 5 2 2" xfId="6277" xr:uid="{F4E35F11-5987-48C2-9649-AFBC8A6F716D}"/>
    <cellStyle name="Comma 33 5 2 2 2" xfId="11237" xr:uid="{51C6AFED-2A37-4493-BC62-D8615D8B989E}"/>
    <cellStyle name="Comma 33 5 2 3" xfId="7323" xr:uid="{A81741DC-4AEC-4AAA-968E-4AB48C62E6B4}"/>
    <cellStyle name="Comma 33 5 2 3 2" xfId="12283" xr:uid="{BDEFA5ED-E5A6-4F01-83C2-6C65BDC421A8}"/>
    <cellStyle name="Comma 33 5 2 4" xfId="10183" xr:uid="{3F6CA64C-0020-4C25-A4A8-03E895849E4D}"/>
    <cellStyle name="Comma 33 5 3" xfId="5514" xr:uid="{F546C758-238C-4D11-BD1A-C8575003E567}"/>
    <cellStyle name="Comma 33 5 3 2" xfId="6577" xr:uid="{444D3819-8637-49B0-8DFA-C87F9E21B0B8}"/>
    <cellStyle name="Comma 33 5 3 2 2" xfId="11537" xr:uid="{4C65D4B3-40F5-446B-8440-0160F240B13B}"/>
    <cellStyle name="Comma 33 5 3 3" xfId="7623" xr:uid="{B95D248F-F7DD-4EBC-8917-B37F817F32E6}"/>
    <cellStyle name="Comma 33 5 3 3 2" xfId="12583" xr:uid="{731C3463-63DF-4A59-A43C-68B40F02AD91}"/>
    <cellStyle name="Comma 33 5 3 4" xfId="10490" xr:uid="{0399A116-4570-4E78-BAE0-6ECBEF484959}"/>
    <cellStyle name="Comma 33 5 4" xfId="5951" xr:uid="{A0AA6D16-CC21-4255-B2F5-501B45E7ACDD}"/>
    <cellStyle name="Comma 33 5 4 2" xfId="10911" xr:uid="{810BE9D7-7038-47E4-AB97-0A79F602A7E7}"/>
    <cellStyle name="Comma 33 5 5" xfId="6997" xr:uid="{FF01E26E-6CEB-47F8-93C9-0B7FB35016E6}"/>
    <cellStyle name="Comma 33 5 5 2" xfId="11957" xr:uid="{FB6B62A1-9877-43CF-B13A-E2A423E10A18}"/>
    <cellStyle name="Comma 33 5 6" xfId="8679" xr:uid="{CD140123-24D0-4350-BC61-A7FE1378BACD}"/>
    <cellStyle name="Comma 33 6" xfId="4952" xr:uid="{2E8CF6EA-5D0A-405A-98A0-ECBB822AD14E}"/>
    <cellStyle name="Comma 33 6 2" xfId="6076" xr:uid="{6ADA4A62-1919-4EC4-AE13-243BD2A1250A}"/>
    <cellStyle name="Comma 33 6 2 2" xfId="11036" xr:uid="{EDCD3E8F-5166-47B9-ABD0-8630C7DD854B}"/>
    <cellStyle name="Comma 33 6 3" xfId="7122" xr:uid="{ADDABA92-58E3-4019-A499-D3AED5D60089}"/>
    <cellStyle name="Comma 33 6 3 2" xfId="12082" xr:uid="{2E00BF18-632E-4830-AF93-3CC2BC4A5045}"/>
    <cellStyle name="Comma 33 6 4" xfId="9974" xr:uid="{1DAF2CD5-1F2B-4D3D-B836-5164F3D9F201}"/>
    <cellStyle name="Comma 33 7" xfId="5286" xr:uid="{5C0FCD8A-CEF4-4310-8B29-4B36083C27B1}"/>
    <cellStyle name="Comma 33 7 2" xfId="6375" xr:uid="{3686FA63-50D9-4194-919F-F12FC625B080}"/>
    <cellStyle name="Comma 33 7 2 2" xfId="11335" xr:uid="{A2BF76B2-F30B-45C7-97B0-50E54D9F5710}"/>
    <cellStyle name="Comma 33 7 3" xfId="7421" xr:uid="{649F4C65-25CC-406D-9594-FB358333ED22}"/>
    <cellStyle name="Comma 33 7 3 2" xfId="12381" xr:uid="{D7B1BC2D-2B0F-46BA-BEE8-26C6379FB7B8}"/>
    <cellStyle name="Comma 33 7 4" xfId="10281" xr:uid="{743E0D5B-5F1D-4694-A3BE-42C5EA5752E3}"/>
    <cellStyle name="Comma 33 8" xfId="5749" xr:uid="{8E00B234-E72F-4228-838A-4918F04DA033}"/>
    <cellStyle name="Comma 33 8 2" xfId="10709" xr:uid="{75C28735-6867-4928-93D5-A8E2EFD7DFC5}"/>
    <cellStyle name="Comma 33 9" xfId="6794" xr:uid="{BBEA6764-8BB1-4325-8937-9791C4BAF929}"/>
    <cellStyle name="Comma 33 9 2" xfId="11754" xr:uid="{5B0F66B7-275E-4B50-902F-89EBEC561F9A}"/>
    <cellStyle name="Comma 34" xfId="984" xr:uid="{CDD308FA-EF96-43D3-BFE8-64E01CB0ACE7}"/>
    <cellStyle name="Comma 34 2" xfId="1634" xr:uid="{67D3F4EB-20AF-4AB9-B3E8-7CF6473A752C}"/>
    <cellStyle name="Comma 34 2 2" xfId="4998" xr:uid="{DECCDFD7-D3AF-452B-812D-77CF0826C806}"/>
    <cellStyle name="Comma 34 2 2 2" xfId="6113" xr:uid="{1A608171-8BC9-424A-86FD-D74622B5CC72}"/>
    <cellStyle name="Comma 34 2 2 2 2" xfId="11073" xr:uid="{A405C4A8-EA1D-4112-919D-0494550ECEE8}"/>
    <cellStyle name="Comma 34 2 2 3" xfId="7159" xr:uid="{DC8768F1-7F11-4D00-AE44-C0E56DF54202}"/>
    <cellStyle name="Comma 34 2 2 3 2" xfId="12119" xr:uid="{14547A16-A100-4246-AC84-58EA43A3CEF9}"/>
    <cellStyle name="Comma 34 2 2 4" xfId="10014" xr:uid="{B03548D9-73B2-420C-83D3-452B1230D13E}"/>
    <cellStyle name="Comma 34 2 3" xfId="5332" xr:uid="{5BC62CA5-B39B-471D-A2F7-9CA81D323DD4}"/>
    <cellStyle name="Comma 34 2 3 2" xfId="6412" xr:uid="{A42F64E0-F4A1-444D-B194-D99DB5775162}"/>
    <cellStyle name="Comma 34 2 3 2 2" xfId="11372" xr:uid="{4C9ED7BA-3CF6-4BC7-A4EA-FBF2AC0E24C1}"/>
    <cellStyle name="Comma 34 2 3 3" xfId="7458" xr:uid="{719C7F82-0DEC-47A2-A441-F272CA80D2E3}"/>
    <cellStyle name="Comma 34 2 3 3 2" xfId="12418" xr:uid="{EA6FF40A-B657-4243-BB00-81F48063A12B}"/>
    <cellStyle name="Comma 34 2 3 4" xfId="10323" xr:uid="{F33DCB60-EC7E-4CA1-A6C6-F38F2007227A}"/>
    <cellStyle name="Comma 34 2 4" xfId="5785" xr:uid="{D758626E-C602-4777-8EB3-75ADD15ED00C}"/>
    <cellStyle name="Comma 34 2 4 2" xfId="10745" xr:uid="{4D0CC1B8-A1D1-437E-8129-3ABBE30F51E3}"/>
    <cellStyle name="Comma 34 2 5" xfId="6831" xr:uid="{A54211FF-2D09-403E-867C-1EC1F87F3020}"/>
    <cellStyle name="Comma 34 2 5 2" xfId="11791" xr:uid="{10C563BC-081E-4AA3-B264-6DAEC21C949B}"/>
    <cellStyle name="Comma 34 2 6" xfId="8065" xr:uid="{53385751-018B-4870-8EDA-382BF72006B8}"/>
    <cellStyle name="Comma 34 3" xfId="2659" xr:uid="{09D27902-0D49-4775-A445-B5CC08C024B6}"/>
    <cellStyle name="Comma 34 3 2" xfId="5124" xr:uid="{0678D44E-F397-40F7-8AE7-AFB27C8D5CB8}"/>
    <cellStyle name="Comma 34 3 2 2" xfId="6226" xr:uid="{ED88B289-E249-43D7-9A85-C14B4FD4ABD5}"/>
    <cellStyle name="Comma 34 3 2 2 2" xfId="11186" xr:uid="{9D5DDFB6-83A2-44FC-B0AC-D18078D088E7}"/>
    <cellStyle name="Comma 34 3 2 3" xfId="7272" xr:uid="{C95C6401-F1D1-4DCB-A361-01EF554160BF}"/>
    <cellStyle name="Comma 34 3 2 3 2" xfId="12232" xr:uid="{198F778D-0C29-42F8-94ED-B3BFC9837221}"/>
    <cellStyle name="Comma 34 3 2 4" xfId="10131" xr:uid="{5D5131F8-A32E-446E-AB8B-CD92113B4AB5}"/>
    <cellStyle name="Comma 34 3 3" xfId="5458" xr:uid="{BF641C0D-A53D-47B1-A245-2A20C472FA37}"/>
    <cellStyle name="Comma 34 3 3 2" xfId="6525" xr:uid="{5A9F3A62-3676-4155-8F9F-9A92BD730BA7}"/>
    <cellStyle name="Comma 34 3 3 2 2" xfId="11485" xr:uid="{9220672D-043A-4989-931E-2B3754F30DAC}"/>
    <cellStyle name="Comma 34 3 3 3" xfId="7571" xr:uid="{453983DF-54FD-4EDF-B4AE-C9E00B525611}"/>
    <cellStyle name="Comma 34 3 3 3 2" xfId="12531" xr:uid="{37FB03E7-BA2F-4219-AD25-FD8B03E33B97}"/>
    <cellStyle name="Comma 34 3 3 4" xfId="10437" xr:uid="{3D09FBED-E4C9-4B05-8F75-A7FFF0408115}"/>
    <cellStyle name="Comma 34 3 4" xfId="5898" xr:uid="{78FA4407-755B-4C63-952E-B57368DA3FF9}"/>
    <cellStyle name="Comma 34 3 4 2" xfId="10858" xr:uid="{2ECB766D-034F-4CC6-AAA3-990FEB99D6AD}"/>
    <cellStyle name="Comma 34 3 5" xfId="6944" xr:uid="{ED3E98CE-24D5-4C19-BF71-2586396C4B65}"/>
    <cellStyle name="Comma 34 3 5 2" xfId="11904" xr:uid="{6AD32A96-3E42-47E7-B887-2AD7B233BDE1}"/>
    <cellStyle name="Comma 34 3 6" xfId="8503" xr:uid="{37BB68D4-7220-4F60-93E1-770BF5DB5D0E}"/>
    <cellStyle name="Comma 34 4" xfId="3237" xr:uid="{E5B634B5-D9E3-4CBC-86D7-000D59F5FD6B}"/>
    <cellStyle name="Comma 34 4 2" xfId="5180" xr:uid="{26F4AE25-73B4-4019-B2D7-BEC4E56DA5D6}"/>
    <cellStyle name="Comma 34 4 2 2" xfId="6278" xr:uid="{1419B591-AAE2-4EFA-901C-D138F6D5C704}"/>
    <cellStyle name="Comma 34 4 2 2 2" xfId="11238" xr:uid="{1032CBCE-2C34-4BD8-9998-46C883AF6F16}"/>
    <cellStyle name="Comma 34 4 2 3" xfId="7324" xr:uid="{9A762EE8-9C95-44F0-A67F-147B34B8CA2F}"/>
    <cellStyle name="Comma 34 4 2 3 2" xfId="12284" xr:uid="{7FCF19FF-CF96-41C6-A3A5-93F3B1513630}"/>
    <cellStyle name="Comma 34 4 2 4" xfId="10184" xr:uid="{08BE5CEE-87A4-4668-99CC-F28DF415D1CE}"/>
    <cellStyle name="Comma 34 4 3" xfId="5515" xr:uid="{5DA74356-BA14-408B-A887-6412777ABA74}"/>
    <cellStyle name="Comma 34 4 3 2" xfId="6578" xr:uid="{168C538C-B705-4D47-9B6D-AF69C7D82196}"/>
    <cellStyle name="Comma 34 4 3 2 2" xfId="11538" xr:uid="{ECB83FE2-DE9C-4615-874E-D5F9D133C048}"/>
    <cellStyle name="Comma 34 4 3 3" xfId="7624" xr:uid="{B8B4EB0F-8A00-415D-93EE-21F4C9B45017}"/>
    <cellStyle name="Comma 34 4 3 3 2" xfId="12584" xr:uid="{11D8B435-ED3E-401B-8FF7-5D2DAD3F3EFA}"/>
    <cellStyle name="Comma 34 4 3 4" xfId="10491" xr:uid="{CA0ADE45-91DF-4501-B82F-B4AAF8989D1D}"/>
    <cellStyle name="Comma 34 4 4" xfId="5952" xr:uid="{73C985D3-8C6A-498D-869D-272248D14D81}"/>
    <cellStyle name="Comma 34 4 4 2" xfId="10912" xr:uid="{1755F67A-F881-46EB-BD4D-6AC1F0D6ACC3}"/>
    <cellStyle name="Comma 34 4 5" xfId="6998" xr:uid="{E98687F7-0BA1-4122-B9A7-53F5874DB953}"/>
    <cellStyle name="Comma 34 4 5 2" xfId="11958" xr:uid="{83EA17D2-B4E0-45DA-A986-BABEED302C5E}"/>
    <cellStyle name="Comma 34 4 6" xfId="8680" xr:uid="{63525D51-A722-47F6-8A7D-CD8411690E1F}"/>
    <cellStyle name="Comma 34 5" xfId="4953" xr:uid="{96437A67-B61C-4873-8393-40CF4FD85E1B}"/>
    <cellStyle name="Comma 34 5 2" xfId="6077" xr:uid="{F6398DD3-705F-457A-AD33-435F05D1F2C6}"/>
    <cellStyle name="Comma 34 5 2 2" xfId="11037" xr:uid="{A9EEE4EF-0786-440A-B150-9ADE319A8CEE}"/>
    <cellStyle name="Comma 34 5 3" xfId="7123" xr:uid="{BF288B0D-6672-43A4-9673-AB2217A70758}"/>
    <cellStyle name="Comma 34 5 3 2" xfId="12083" xr:uid="{42DD0BE5-1B94-447A-A638-8BB1CEF10189}"/>
    <cellStyle name="Comma 34 5 4" xfId="9975" xr:uid="{F2F4C18C-5161-4FEA-9722-9F3EBC306DE3}"/>
    <cellStyle name="Comma 34 6" xfId="5287" xr:uid="{AE638163-C49A-4F05-9561-064122FC0E13}"/>
    <cellStyle name="Comma 34 6 2" xfId="6376" xr:uid="{148FEA9F-1EC1-4778-B58B-5F51FBE4BB61}"/>
    <cellStyle name="Comma 34 6 2 2" xfId="11336" xr:uid="{6D64617B-E9FF-4BB1-B4E6-CF86AA4B4ACC}"/>
    <cellStyle name="Comma 34 6 3" xfId="7422" xr:uid="{3F247F3F-5811-4A47-87DA-538DF1C8793C}"/>
    <cellStyle name="Comma 34 6 3 2" xfId="12382" xr:uid="{A204EBE6-5DA0-4BC5-A370-6836041B4F7A}"/>
    <cellStyle name="Comma 34 6 4" xfId="10282" xr:uid="{C496EE6A-4C00-4F57-96B3-EE0A87C1A0B3}"/>
    <cellStyle name="Comma 34 7" xfId="5750" xr:uid="{E985B562-144F-4E7C-98F9-002392E1BCB5}"/>
    <cellStyle name="Comma 34 7 2" xfId="10710" xr:uid="{5C92CEEA-608C-4A86-AC9E-B0015756555C}"/>
    <cellStyle name="Comma 34 8" xfId="6795" xr:uid="{12EB2BA7-B3FB-488D-8D0C-F3E8FA07E27A}"/>
    <cellStyle name="Comma 34 8 2" xfId="11755" xr:uid="{9E1C7997-BE27-41A3-9058-F7910DBF3410}"/>
    <cellStyle name="Comma 34 9" xfId="7883" xr:uid="{FEDA227D-6BFB-4705-85C5-BC1B628E1FB6}"/>
    <cellStyle name="Comma 35" xfId="985" xr:uid="{7463D341-56C6-4E45-8901-0C9F815F7236}"/>
    <cellStyle name="Comma 35 2" xfId="2660" xr:uid="{E4E35198-70B7-4B13-9B5B-00F691F4C06D}"/>
    <cellStyle name="Comma 35 2 2" xfId="5125" xr:uid="{5A91F02D-E405-4C00-80AF-B8FA83466563}"/>
    <cellStyle name="Comma 35 2 2 2" xfId="6227" xr:uid="{AC5970BB-A0FE-4D56-9B10-B369A3AC4F71}"/>
    <cellStyle name="Comma 35 2 2 2 2" xfId="11187" xr:uid="{13B33503-ECAF-42F3-BBCD-7853F6BAFD9E}"/>
    <cellStyle name="Comma 35 2 2 3" xfId="7273" xr:uid="{37FBBEF6-A920-43B4-AC2F-D08BE230B1F8}"/>
    <cellStyle name="Comma 35 2 2 3 2" xfId="12233" xr:uid="{E94EA43C-9C8F-4FF6-AF2D-F265732CA510}"/>
    <cellStyle name="Comma 35 2 2 4" xfId="10132" xr:uid="{ADAB7FF4-94D6-412E-8807-B9CCB230C93E}"/>
    <cellStyle name="Comma 35 2 3" xfId="5459" xr:uid="{E06FBB5D-FD08-406D-88C7-2B022D5D3B15}"/>
    <cellStyle name="Comma 35 2 3 2" xfId="6526" xr:uid="{430C2988-B555-4980-8DB7-E57845DAA2D9}"/>
    <cellStyle name="Comma 35 2 3 2 2" xfId="11486" xr:uid="{AA6C36D4-6333-457E-BDF0-5397727F4004}"/>
    <cellStyle name="Comma 35 2 3 3" xfId="7572" xr:uid="{AED39DEE-553B-43A9-A803-9BE3224D5A20}"/>
    <cellStyle name="Comma 35 2 3 3 2" xfId="12532" xr:uid="{3A591AC8-8CEC-4313-8C22-230BD1A8AB54}"/>
    <cellStyle name="Comma 35 2 3 4" xfId="10438" xr:uid="{0FFBAFC0-24BA-4F91-8199-5A507E155D05}"/>
    <cellStyle name="Comma 35 2 4" xfId="5899" xr:uid="{7AF27332-861A-413B-A1D5-0F29CB515D16}"/>
    <cellStyle name="Comma 35 2 4 2" xfId="10859" xr:uid="{DBC23A99-091F-48A2-9C7D-B6774EF57981}"/>
    <cellStyle name="Comma 35 2 5" xfId="6945" xr:uid="{1E40C8F9-AB82-4B45-87AB-19EE0F736FBA}"/>
    <cellStyle name="Comma 35 2 5 2" xfId="11905" xr:uid="{1D373132-802A-4945-8740-96300B4EA4FE}"/>
    <cellStyle name="Comma 35 2 6" xfId="8504" xr:uid="{A0F8C5F0-F21C-4DC1-A7AF-B242F1CA625E}"/>
    <cellStyle name="Comma 35 3" xfId="3238" xr:uid="{6AF1D90C-B3AB-4000-A8F1-1582F93E9C1B}"/>
    <cellStyle name="Comma 35 3 2" xfId="5181" xr:uid="{AEAFDC91-C3D9-43F6-86FB-04F4CB12D0F4}"/>
    <cellStyle name="Comma 35 3 2 2" xfId="6279" xr:uid="{61CC5D50-0D3E-40A8-BF98-873A3B8B6AB3}"/>
    <cellStyle name="Comma 35 3 2 2 2" xfId="11239" xr:uid="{6CA26AB9-3961-4D11-8996-9EB426A2339E}"/>
    <cellStyle name="Comma 35 3 2 3" xfId="7325" xr:uid="{5B47AEE7-BE46-490F-830F-119A16699E5E}"/>
    <cellStyle name="Comma 35 3 2 3 2" xfId="12285" xr:uid="{7DDAC4E6-8102-49C4-994C-E67BF6F62A20}"/>
    <cellStyle name="Comma 35 3 2 4" xfId="10185" xr:uid="{09C07001-F6C7-47A9-BADB-FA55F693AEDB}"/>
    <cellStyle name="Comma 35 3 3" xfId="5516" xr:uid="{E960C41A-320E-45CA-BD0D-EC19665D652D}"/>
    <cellStyle name="Comma 35 3 3 2" xfId="6579" xr:uid="{E32AB46A-2F5D-4DEB-9FD0-2A47E7050B16}"/>
    <cellStyle name="Comma 35 3 3 2 2" xfId="11539" xr:uid="{2C31861B-3DA0-40E4-A4CB-3C98C70BDAF9}"/>
    <cellStyle name="Comma 35 3 3 3" xfId="7625" xr:uid="{690973C5-45C6-4B97-BA35-DB0E0CB9C5FB}"/>
    <cellStyle name="Comma 35 3 3 3 2" xfId="12585" xr:uid="{4DFFC453-6AF5-4194-B4A1-F767588E7A83}"/>
    <cellStyle name="Comma 35 3 3 4" xfId="10492" xr:uid="{9515FA12-7B34-403C-A31B-C711399084EC}"/>
    <cellStyle name="Comma 35 3 4" xfId="5953" xr:uid="{644DDCE2-7D48-4A6F-8D18-81A99052861B}"/>
    <cellStyle name="Comma 35 3 4 2" xfId="10913" xr:uid="{6166BB23-F5CF-4498-962F-5E86DA41D1D4}"/>
    <cellStyle name="Comma 35 3 5" xfId="6999" xr:uid="{23B4852D-8219-417D-845F-A7F89CB615B1}"/>
    <cellStyle name="Comma 35 3 5 2" xfId="11959" xr:uid="{5D214473-04F8-41E9-A6D9-4183D7159EA2}"/>
    <cellStyle name="Comma 35 3 6" xfId="8681" xr:uid="{57011453-A191-42F3-96AF-482A5605C584}"/>
    <cellStyle name="Comma 35 4" xfId="4954" xr:uid="{3CBC5B58-DAC7-4BCE-B407-6C4F8745FA70}"/>
    <cellStyle name="Comma 35 4 2" xfId="6078" xr:uid="{DE60B1BC-933D-4D3A-BE6A-A18442508195}"/>
    <cellStyle name="Comma 35 4 2 2" xfId="11038" xr:uid="{CBFFF26C-688C-43B9-A814-075D14E2B2F1}"/>
    <cellStyle name="Comma 35 4 3" xfId="7124" xr:uid="{256CB471-A300-4336-A308-D542C36F9B74}"/>
    <cellStyle name="Comma 35 4 3 2" xfId="12084" xr:uid="{D9B65F49-A14C-492F-8993-94571BC0539A}"/>
    <cellStyle name="Comma 35 4 4" xfId="9976" xr:uid="{D85D0FE2-32F4-41D0-9A63-C54BA1276D7C}"/>
    <cellStyle name="Comma 35 5" xfId="5288" xr:uid="{FCF60435-054E-4212-8111-72AA3B39BCD1}"/>
    <cellStyle name="Comma 35 5 2" xfId="6377" xr:uid="{E44C143B-9EF3-4B7B-B024-E3349B855719}"/>
    <cellStyle name="Comma 35 5 2 2" xfId="11337" xr:uid="{C31D2342-A882-490B-AAFA-0D8CEA536475}"/>
    <cellStyle name="Comma 35 5 3" xfId="7423" xr:uid="{102D0247-8871-43CC-8EC4-A8F8A17C83B5}"/>
    <cellStyle name="Comma 35 5 3 2" xfId="12383" xr:uid="{786E7388-F352-4063-8B41-48CD57297271}"/>
    <cellStyle name="Comma 35 5 4" xfId="10283" xr:uid="{87D540D9-662C-4E79-B299-83C5BBE3B6E5}"/>
    <cellStyle name="Comma 35 6" xfId="5751" xr:uid="{DF140783-A1E4-4629-A6F7-4293E54B911E}"/>
    <cellStyle name="Comma 35 6 2" xfId="10711" xr:uid="{1578D092-BC53-4B3C-9F07-937EA1A729E5}"/>
    <cellStyle name="Comma 35 7" xfId="6796" xr:uid="{B95C4FFA-A958-45B5-881A-9ECA4C21F2DC}"/>
    <cellStyle name="Comma 35 7 2" xfId="11756" xr:uid="{87D41200-8430-43E1-823A-D2A8F43F746A}"/>
    <cellStyle name="Comma 35 8" xfId="7884" xr:uid="{CF9CEBF1-891D-4353-A6FF-C48F17F59EFD}"/>
    <cellStyle name="Comma 36" xfId="986" xr:uid="{B037166B-E338-4E1A-9C87-5699AAD8D062}"/>
    <cellStyle name="Comma 36 2" xfId="2661" xr:uid="{89757CB0-BF4B-4BF6-ACCB-391D54C4581B}"/>
    <cellStyle name="Comma 36 2 2" xfId="5126" xr:uid="{86324BD8-006C-4498-AFCA-20D609F3CB96}"/>
    <cellStyle name="Comma 36 2 2 2" xfId="6228" xr:uid="{B44FC30B-1132-4EB7-830F-C119799A8A0C}"/>
    <cellStyle name="Comma 36 2 2 2 2" xfId="11188" xr:uid="{D6710367-0337-441E-8193-5B6A2C9DF87D}"/>
    <cellStyle name="Comma 36 2 2 3" xfId="7274" xr:uid="{107BC15F-0EA4-4F2F-BB29-210BC37323A3}"/>
    <cellStyle name="Comma 36 2 2 3 2" xfId="12234" xr:uid="{C1D1A17F-C937-4940-BB99-FDF311D44AA4}"/>
    <cellStyle name="Comma 36 2 2 4" xfId="10133" xr:uid="{256F1EFB-1A49-40C5-93C0-9C3AA68616CA}"/>
    <cellStyle name="Comma 36 2 3" xfId="5460" xr:uid="{468ACC60-AA86-4237-A3CE-D066755149AE}"/>
    <cellStyle name="Comma 36 2 3 2" xfId="6527" xr:uid="{001740FA-CCAD-4E45-943C-40B4BFA4F716}"/>
    <cellStyle name="Comma 36 2 3 2 2" xfId="11487" xr:uid="{16871BDC-FE91-4BE9-AE09-049B3B0CF2E4}"/>
    <cellStyle name="Comma 36 2 3 3" xfId="7573" xr:uid="{F4FA2891-2EC8-43C3-BE60-9E6BAF4B616A}"/>
    <cellStyle name="Comma 36 2 3 3 2" xfId="12533" xr:uid="{9428AD11-5313-4510-9944-BCD5F3B84405}"/>
    <cellStyle name="Comma 36 2 3 4" xfId="10439" xr:uid="{BB7621CD-C345-40BD-8199-F50DE2C5178D}"/>
    <cellStyle name="Comma 36 2 4" xfId="5900" xr:uid="{F6D2F533-A40C-4B36-9CBD-7546137DD07D}"/>
    <cellStyle name="Comma 36 2 4 2" xfId="10860" xr:uid="{A61D5836-493D-444D-8AFE-E30D9DE4D02F}"/>
    <cellStyle name="Comma 36 2 5" xfId="6946" xr:uid="{1D123060-B4F6-4C33-A3AB-60D7C4AF3360}"/>
    <cellStyle name="Comma 36 2 5 2" xfId="11906" xr:uid="{9CA9E8AE-B819-4974-834E-D17EE5A7404E}"/>
    <cellStyle name="Comma 36 2 6" xfId="8505" xr:uid="{A83E1B95-ED6F-48CD-BFC2-F1816BE2E960}"/>
    <cellStyle name="Comma 36 3" xfId="3239" xr:uid="{80E5E53E-33CD-4A6B-A8B9-F8E27E4FFF6A}"/>
    <cellStyle name="Comma 36 3 2" xfId="5182" xr:uid="{B3AD4ABB-0F77-4BC4-B3D8-F1A1B8DD1823}"/>
    <cellStyle name="Comma 36 3 2 2" xfId="6280" xr:uid="{F2880C89-6CE5-4EB6-B291-F0336826C3BC}"/>
    <cellStyle name="Comma 36 3 2 2 2" xfId="11240" xr:uid="{A741EF7D-B5BA-4983-B3DE-A1B4B5B55CE1}"/>
    <cellStyle name="Comma 36 3 2 3" xfId="7326" xr:uid="{F782C344-F0A0-4845-963B-8ACEEAC76B39}"/>
    <cellStyle name="Comma 36 3 2 3 2" xfId="12286" xr:uid="{2299458F-A81E-4151-B541-E78920096B34}"/>
    <cellStyle name="Comma 36 3 2 4" xfId="10186" xr:uid="{F3294579-0E94-4632-A6BC-AA534418BAB0}"/>
    <cellStyle name="Comma 36 3 3" xfId="5517" xr:uid="{9ACC3A8B-3361-4925-8B0D-CCEDAD5F88D2}"/>
    <cellStyle name="Comma 36 3 3 2" xfId="6580" xr:uid="{8E2F4420-2966-4284-B604-E9FD2FA796CD}"/>
    <cellStyle name="Comma 36 3 3 2 2" xfId="11540" xr:uid="{DC86C236-E91E-4958-A66F-98F23A8A37AE}"/>
    <cellStyle name="Comma 36 3 3 3" xfId="7626" xr:uid="{B557E579-7011-452B-A3CD-211A1E7FE251}"/>
    <cellStyle name="Comma 36 3 3 3 2" xfId="12586" xr:uid="{4DAF3EAC-F4B0-4D63-9337-D372006F7009}"/>
    <cellStyle name="Comma 36 3 3 4" xfId="10493" xr:uid="{0283F60C-C1D2-429E-92BE-9BF7E779FC84}"/>
    <cellStyle name="Comma 36 3 4" xfId="5954" xr:uid="{1D7257F6-39F4-450E-BAF2-F4CD70937A3A}"/>
    <cellStyle name="Comma 36 3 4 2" xfId="10914" xr:uid="{21AA97D4-8D9D-415F-9A88-D56E9BCF0209}"/>
    <cellStyle name="Comma 36 3 5" xfId="7000" xr:uid="{9585801B-2D61-429F-840A-194FBB78FB07}"/>
    <cellStyle name="Comma 36 3 5 2" xfId="11960" xr:uid="{727C3FCA-B655-4D8F-8A37-03B218B69469}"/>
    <cellStyle name="Comma 36 3 6" xfId="8682" xr:uid="{1AE7AD3E-C797-40D2-A5FF-64D4543060BA}"/>
    <cellStyle name="Comma 36 4" xfId="4955" xr:uid="{300DA724-F730-4B7C-BA2F-C7F7646CC692}"/>
    <cellStyle name="Comma 36 4 2" xfId="6079" xr:uid="{EC9AFA6F-F304-4D66-92DB-B88F26CB8D0E}"/>
    <cellStyle name="Comma 36 4 2 2" xfId="11039" xr:uid="{E1B4C0B7-33F6-4E55-9A25-DB80C8F38DC0}"/>
    <cellStyle name="Comma 36 4 3" xfId="7125" xr:uid="{82ACF8D4-2B3E-43E8-AB6E-7F10D57EA4A2}"/>
    <cellStyle name="Comma 36 4 3 2" xfId="12085" xr:uid="{1C785E4D-6F34-46D0-9206-5B5EAE3D1F7D}"/>
    <cellStyle name="Comma 36 4 4" xfId="9977" xr:uid="{00A53785-60EC-4B43-AD17-8C6E2036116C}"/>
    <cellStyle name="Comma 36 5" xfId="5289" xr:uid="{3A0FD095-D08C-4DB1-8D2C-4D512ECB0BB2}"/>
    <cellStyle name="Comma 36 5 2" xfId="6378" xr:uid="{A12003E6-CF97-4242-9C6C-21485D8FB472}"/>
    <cellStyle name="Comma 36 5 2 2" xfId="11338" xr:uid="{1F5CC4C0-1601-44C8-A28E-EEA18D062756}"/>
    <cellStyle name="Comma 36 5 3" xfId="7424" xr:uid="{C8AB7D43-4107-40B6-883F-028E50BCCAED}"/>
    <cellStyle name="Comma 36 5 3 2" xfId="12384" xr:uid="{1730BFB9-CCB9-4F36-A86E-11992E5A74C8}"/>
    <cellStyle name="Comma 36 5 4" xfId="10284" xr:uid="{465E51DF-C1B0-4C8C-ADBB-E8DC6590CBC4}"/>
    <cellStyle name="Comma 36 6" xfId="5752" xr:uid="{5D734A71-0986-4FE4-B4E8-E1AF4295BE3E}"/>
    <cellStyle name="Comma 36 6 2" xfId="10712" xr:uid="{1F3004D6-D7E8-4F3E-8AE7-C6579CE4C03A}"/>
    <cellStyle name="Comma 36 7" xfId="6797" xr:uid="{C78DE697-EDE3-46FF-8CFD-A084A35BB4D2}"/>
    <cellStyle name="Comma 36 7 2" xfId="11757" xr:uid="{248655D5-EEF4-4CC8-A17E-A5D67A609B9C}"/>
    <cellStyle name="Comma 36 8" xfId="7885" xr:uid="{A12807CB-F379-47A5-B85A-22120F348BF7}"/>
    <cellStyle name="Comma 37" xfId="987" xr:uid="{7AE811BC-C464-475C-BD00-F59FF14DC59E}"/>
    <cellStyle name="Comma 37 2" xfId="2662" xr:uid="{05B70579-FC3A-4FC4-9F9E-866739BFCC5B}"/>
    <cellStyle name="Comma 37 2 2" xfId="5127" xr:uid="{3E4B53BF-26FE-4C9F-9CC8-1D82592809BF}"/>
    <cellStyle name="Comma 37 2 2 2" xfId="6229" xr:uid="{B479F441-E6C6-469A-B29D-75FDD3FC9E49}"/>
    <cellStyle name="Comma 37 2 2 2 2" xfId="11189" xr:uid="{D02040FB-EC5F-4088-ACA7-3CAE9A433922}"/>
    <cellStyle name="Comma 37 2 2 3" xfId="7275" xr:uid="{762596C0-ACB8-4A50-8CB6-9902F75A8598}"/>
    <cellStyle name="Comma 37 2 2 3 2" xfId="12235" xr:uid="{6F202AB0-0AE9-49E2-BE46-46AADAD11106}"/>
    <cellStyle name="Comma 37 2 2 4" xfId="10134" xr:uid="{098E7731-DA32-4625-B800-C6D554335819}"/>
    <cellStyle name="Comma 37 2 3" xfId="5461" xr:uid="{E3546FFF-523F-472B-BADD-9DD42787971A}"/>
    <cellStyle name="Comma 37 2 3 2" xfId="6528" xr:uid="{71EC7D86-E449-4449-8645-FCF6D0F66A36}"/>
    <cellStyle name="Comma 37 2 3 2 2" xfId="11488" xr:uid="{37B113E6-50CE-4934-819A-37A11E589290}"/>
    <cellStyle name="Comma 37 2 3 3" xfId="7574" xr:uid="{FF00A4F3-F75E-487D-A668-DBADD3587FA3}"/>
    <cellStyle name="Comma 37 2 3 3 2" xfId="12534" xr:uid="{63ACCBEC-EB5E-40D7-ACD7-ED3C03811C3E}"/>
    <cellStyle name="Comma 37 2 3 4" xfId="10440" xr:uid="{E54E7216-C3FC-490C-8E78-B2463674D529}"/>
    <cellStyle name="Comma 37 2 4" xfId="5901" xr:uid="{4BB66E03-7DB9-4727-9B4D-F3620A0406FD}"/>
    <cellStyle name="Comma 37 2 4 2" xfId="10861" xr:uid="{CD46ED8A-6ED6-49DC-856F-CD333B796BF1}"/>
    <cellStyle name="Comma 37 2 5" xfId="6947" xr:uid="{4FD24ED8-912B-4DC3-BADD-7ED4AFA9FC17}"/>
    <cellStyle name="Comma 37 2 5 2" xfId="11907" xr:uid="{9780B675-6D65-4E93-A788-F744343A8527}"/>
    <cellStyle name="Comma 37 2 6" xfId="8506" xr:uid="{6FB11B52-8F3E-433D-BEC0-E373B5A4B1EF}"/>
    <cellStyle name="Comma 37 3" xfId="3240" xr:uid="{E5D846D3-08AD-4180-8CEB-3FDF9991A6CB}"/>
    <cellStyle name="Comma 37 3 2" xfId="5183" xr:uid="{48880618-0D7C-4E29-B5B1-0AA192EE898A}"/>
    <cellStyle name="Comma 37 3 2 2" xfId="6281" xr:uid="{1D79C9D2-80A3-4403-BE08-7558ABD7B507}"/>
    <cellStyle name="Comma 37 3 2 2 2" xfId="11241" xr:uid="{DED1F534-8D31-4DFF-8C25-DF8F2AAABC92}"/>
    <cellStyle name="Comma 37 3 2 3" xfId="7327" xr:uid="{E108A806-945C-43C3-834C-93163BC99185}"/>
    <cellStyle name="Comma 37 3 2 3 2" xfId="12287" xr:uid="{DEB014CB-4243-489C-A47D-97EE7BDB176B}"/>
    <cellStyle name="Comma 37 3 2 4" xfId="10187" xr:uid="{61F08DB8-4395-4EF4-BD42-88F087428C69}"/>
    <cellStyle name="Comma 37 3 3" xfId="5518" xr:uid="{B13100E0-9560-48BE-82A4-0BABC6E2DA9D}"/>
    <cellStyle name="Comma 37 3 3 2" xfId="6581" xr:uid="{3A0F3B37-14AF-479C-A42F-553DCC084C8F}"/>
    <cellStyle name="Comma 37 3 3 2 2" xfId="11541" xr:uid="{3D4CB30B-1DE5-4A12-9203-A23BD8C28706}"/>
    <cellStyle name="Comma 37 3 3 3" xfId="7627" xr:uid="{D9AAFEBD-82F5-400A-B4E0-A0D944847684}"/>
    <cellStyle name="Comma 37 3 3 3 2" xfId="12587" xr:uid="{1C0FF230-F430-4882-B463-95E58EFFB4FE}"/>
    <cellStyle name="Comma 37 3 3 4" xfId="10494" xr:uid="{925F00B1-FC4F-4CE1-AC1A-993044B39247}"/>
    <cellStyle name="Comma 37 3 4" xfId="5955" xr:uid="{8D6AD127-A156-4866-A818-80893BFFD867}"/>
    <cellStyle name="Comma 37 3 4 2" xfId="10915" xr:uid="{55E37B0B-4ED6-411C-91B9-567F96AE26ED}"/>
    <cellStyle name="Comma 37 3 5" xfId="7001" xr:uid="{74DF40AF-D4A6-4796-A9AC-2354ED24A13F}"/>
    <cellStyle name="Comma 37 3 5 2" xfId="11961" xr:uid="{DD82F5B8-6DA5-422D-A758-EF2894D1A4B2}"/>
    <cellStyle name="Comma 37 3 6" xfId="8683" xr:uid="{1ACE43E4-BACD-497E-A85C-F09DA657CB0E}"/>
    <cellStyle name="Comma 37 4" xfId="4956" xr:uid="{761C2A20-3506-48BD-B311-E910DB0823F9}"/>
    <cellStyle name="Comma 37 4 2" xfId="6080" xr:uid="{DB49FCB2-3A30-4203-8301-9EE4C99BA95C}"/>
    <cellStyle name="Comma 37 4 2 2" xfId="11040" xr:uid="{EDB2013F-363C-4235-9C57-F3D7E43F0A2A}"/>
    <cellStyle name="Comma 37 4 3" xfId="7126" xr:uid="{662A272C-1F7C-4CF0-96BC-1FD1B7F29F82}"/>
    <cellStyle name="Comma 37 4 3 2" xfId="12086" xr:uid="{93D69C3C-86A3-4377-8F4A-3F4D706CD6C5}"/>
    <cellStyle name="Comma 37 4 4" xfId="9978" xr:uid="{ABE94235-7FC0-4784-ACA6-6D829A292542}"/>
    <cellStyle name="Comma 37 5" xfId="5290" xr:uid="{3E6E49F6-EDCD-4457-82E7-8D51EF53593D}"/>
    <cellStyle name="Comma 37 5 2" xfId="6379" xr:uid="{B51E5C80-4828-4773-AA32-AF7C77F9B131}"/>
    <cellStyle name="Comma 37 5 2 2" xfId="11339" xr:uid="{B62B7EF0-5641-4929-A245-7177261DCEDD}"/>
    <cellStyle name="Comma 37 5 3" xfId="7425" xr:uid="{660634E9-0BD8-4F02-A11D-9A10C2954BD1}"/>
    <cellStyle name="Comma 37 5 3 2" xfId="12385" xr:uid="{1FC9384D-78F2-4461-ABC3-B5D7C9708921}"/>
    <cellStyle name="Comma 37 5 4" xfId="10285" xr:uid="{520F91A4-9B92-4A2F-859B-C605897F2BBB}"/>
    <cellStyle name="Comma 37 6" xfId="5753" xr:uid="{AC5BB684-0667-4045-97B7-65169A1FC2B2}"/>
    <cellStyle name="Comma 37 6 2" xfId="10713" xr:uid="{36E7D940-F9D8-4695-9BC7-907BF5871528}"/>
    <cellStyle name="Comma 37 7" xfId="6798" xr:uid="{49D9CE8F-F12A-4E89-BD96-EE042FFC0B54}"/>
    <cellStyle name="Comma 37 7 2" xfId="11758" xr:uid="{0E60E13D-AC4E-4C14-889B-036D56EC3E30}"/>
    <cellStyle name="Comma 37 8" xfId="7886" xr:uid="{6675CFDB-7609-4797-A123-0E71790D97EA}"/>
    <cellStyle name="Comma 38" xfId="988" xr:uid="{8AE53B7F-2696-4EFA-B43C-993A2ECBED71}"/>
    <cellStyle name="Comma 38 2" xfId="2663" xr:uid="{FB0FF35D-383B-4F79-A5F7-81F9E5314FF3}"/>
    <cellStyle name="Comma 38 2 2" xfId="5128" xr:uid="{0E47A599-58FD-4B59-8D12-5A43982EF083}"/>
    <cellStyle name="Comma 38 2 2 2" xfId="6230" xr:uid="{8EF828AE-2B2C-4FAE-80E2-5501B35E6F0C}"/>
    <cellStyle name="Comma 38 2 2 2 2" xfId="11190" xr:uid="{15D12151-C782-4FCD-AA40-DE92C3D4A4F1}"/>
    <cellStyle name="Comma 38 2 2 3" xfId="7276" xr:uid="{2E88C04E-0ECB-49C4-9BE2-25CAB5B4ED42}"/>
    <cellStyle name="Comma 38 2 2 3 2" xfId="12236" xr:uid="{0ECD7FF9-7EE0-4A23-997F-BEBF1B13DE34}"/>
    <cellStyle name="Comma 38 2 2 4" xfId="10135" xr:uid="{1A373C83-4266-4793-A921-963BA42C146D}"/>
    <cellStyle name="Comma 38 2 3" xfId="5462" xr:uid="{60749024-4062-4E7B-932D-550DC9EEB21E}"/>
    <cellStyle name="Comma 38 2 3 2" xfId="6529" xr:uid="{77237C09-3881-4D27-8E5D-911BD80DFD2B}"/>
    <cellStyle name="Comma 38 2 3 2 2" xfId="11489" xr:uid="{440EC0EA-28D9-47FC-A348-A7E3CFEBCBB4}"/>
    <cellStyle name="Comma 38 2 3 3" xfId="7575" xr:uid="{9AC0540A-1CA5-4A39-BB48-D8C7B872BCB1}"/>
    <cellStyle name="Comma 38 2 3 3 2" xfId="12535" xr:uid="{7B88F570-B786-4CB6-A9F3-751AEDD804DE}"/>
    <cellStyle name="Comma 38 2 3 4" xfId="10441" xr:uid="{44B026C1-2CF3-4D07-B7DD-E11A02993589}"/>
    <cellStyle name="Comma 38 2 4" xfId="5902" xr:uid="{5F4F97B9-E5E0-4757-B290-5DE56B84938C}"/>
    <cellStyle name="Comma 38 2 4 2" xfId="10862" xr:uid="{02B0DE63-4F48-4363-A50D-28B5EC2B1B2E}"/>
    <cellStyle name="Comma 38 2 5" xfId="6948" xr:uid="{498A7E48-3BE0-4210-B599-B8A6372DBED1}"/>
    <cellStyle name="Comma 38 2 5 2" xfId="11908" xr:uid="{8BADB6D6-4352-4743-9D6E-FAEAAC6E8240}"/>
    <cellStyle name="Comma 38 2 6" xfId="8507" xr:uid="{9419CFF9-E9E9-4D68-8A51-661B9FCF0BE4}"/>
    <cellStyle name="Comma 38 3" xfId="3241" xr:uid="{5C505B04-F255-427E-9635-35A6BDE9C228}"/>
    <cellStyle name="Comma 38 3 2" xfId="5184" xr:uid="{09200D5E-C6A1-4F3C-8373-E73CF133A5E6}"/>
    <cellStyle name="Comma 38 3 2 2" xfId="6282" xr:uid="{007844A0-9FE4-4B2A-9C06-6836F6B25D5D}"/>
    <cellStyle name="Comma 38 3 2 2 2" xfId="11242" xr:uid="{B65B8C4C-9347-4606-A581-94B811B0E540}"/>
    <cellStyle name="Comma 38 3 2 3" xfId="7328" xr:uid="{4E60622D-5E39-4D87-80BE-CCC508AEF486}"/>
    <cellStyle name="Comma 38 3 2 3 2" xfId="12288" xr:uid="{0D3E6BB0-4A2E-4E73-AF91-CD8813AA5F19}"/>
    <cellStyle name="Comma 38 3 2 4" xfId="10188" xr:uid="{D97ACA44-E141-4BC1-B19C-FAE2CE5DB42A}"/>
    <cellStyle name="Comma 38 3 3" xfId="5519" xr:uid="{93C201A0-7F7D-4677-949F-7E7E10B48E8A}"/>
    <cellStyle name="Comma 38 3 3 2" xfId="6582" xr:uid="{BC52030A-D6D8-4332-AED2-6EB2143E738C}"/>
    <cellStyle name="Comma 38 3 3 2 2" xfId="11542" xr:uid="{9245C92E-7969-436B-9C65-9B6ED3F19A29}"/>
    <cellStyle name="Comma 38 3 3 3" xfId="7628" xr:uid="{7C22427B-EAF1-45D9-B691-7C9EBA5501D8}"/>
    <cellStyle name="Comma 38 3 3 3 2" xfId="12588" xr:uid="{24287EC2-7B53-4149-BE13-1BF07DCB6816}"/>
    <cellStyle name="Comma 38 3 3 4" xfId="10495" xr:uid="{D90B4A6A-3B9E-4264-94C9-401E9E91163A}"/>
    <cellStyle name="Comma 38 3 4" xfId="5956" xr:uid="{4B1DFC95-768A-4201-909B-222B7564AE96}"/>
    <cellStyle name="Comma 38 3 4 2" xfId="10916" xr:uid="{23B5420C-FB3C-4134-A046-E71F9562CFBE}"/>
    <cellStyle name="Comma 38 3 5" xfId="7002" xr:uid="{3D47F869-819E-480E-AE45-2823C501E9B7}"/>
    <cellStyle name="Comma 38 3 5 2" xfId="11962" xr:uid="{F5E1700F-C03A-403F-879E-12CFCCD398E8}"/>
    <cellStyle name="Comma 38 3 6" xfId="8684" xr:uid="{C87BA566-91F5-4E66-B728-DEEEC0CCD0A0}"/>
    <cellStyle name="Comma 38 4" xfId="4957" xr:uid="{92584F1B-FF65-4D64-91EA-E370BA57939E}"/>
    <cellStyle name="Comma 38 4 2" xfId="6081" xr:uid="{3C39FAC0-7357-4FA9-8992-D7DB4978FF79}"/>
    <cellStyle name="Comma 38 4 2 2" xfId="11041" xr:uid="{2C87B2F1-F459-4668-A38D-D53AD5041797}"/>
    <cellStyle name="Comma 38 4 3" xfId="7127" xr:uid="{3718902A-8F18-4C3F-956A-F25C11267E64}"/>
    <cellStyle name="Comma 38 4 3 2" xfId="12087" xr:uid="{52F061A7-A832-42BB-91D9-D488FB4FFB70}"/>
    <cellStyle name="Comma 38 4 4" xfId="9979" xr:uid="{FE7B3471-7ED9-464C-AD22-BCB3C67C3F43}"/>
    <cellStyle name="Comma 38 5" xfId="5291" xr:uid="{A0828283-2286-47B2-9F3E-741A6C607032}"/>
    <cellStyle name="Comma 38 5 2" xfId="6380" xr:uid="{7082C6E7-3E89-4F95-84E2-28ED0ECB7768}"/>
    <cellStyle name="Comma 38 5 2 2" xfId="11340" xr:uid="{776E4FBA-F4E1-4C82-9FFE-1EDBEE4D8CC2}"/>
    <cellStyle name="Comma 38 5 3" xfId="7426" xr:uid="{2358905A-3782-435E-B35C-EB318F4A870F}"/>
    <cellStyle name="Comma 38 5 3 2" xfId="12386" xr:uid="{E3D9BA62-6DB8-4429-8CE2-190B47049378}"/>
    <cellStyle name="Comma 38 5 4" xfId="10286" xr:uid="{E3AD5427-3EDF-42E8-A77B-27BD17FD388F}"/>
    <cellStyle name="Comma 38 6" xfId="5754" xr:uid="{EE170919-A3C2-410F-A2C1-AC24233350CD}"/>
    <cellStyle name="Comma 38 6 2" xfId="10714" xr:uid="{210C9644-3EA6-4F22-A0BB-E03812A5D819}"/>
    <cellStyle name="Comma 38 7" xfId="6799" xr:uid="{38926D8E-25C8-4BF7-85D7-92B499C1C0A2}"/>
    <cellStyle name="Comma 38 7 2" xfId="11759" xr:uid="{2521C9D1-F91D-4496-82C9-52537716657B}"/>
    <cellStyle name="Comma 38 8" xfId="7887" xr:uid="{4E104FDD-31F2-45A3-87E5-7E0E03572A56}"/>
    <cellStyle name="Comma 39" xfId="989" xr:uid="{336570D4-C7A1-4344-B6FB-4EB4CED84D43}"/>
    <cellStyle name="Comma 39 2" xfId="2327" xr:uid="{3B284F87-9137-4209-87D6-4DD80D5959A3}"/>
    <cellStyle name="Comma 39 2 2" xfId="5086" xr:uid="{8AE5D820-CB07-4D59-89B6-428F606C2F7A}"/>
    <cellStyle name="Comma 39 2 2 2" xfId="6188" xr:uid="{84833E43-9379-4ACA-BE75-D90E285BB296}"/>
    <cellStyle name="Comma 39 2 2 2 2" xfId="11148" xr:uid="{0459B116-D949-4FC8-9518-9B068ED12D99}"/>
    <cellStyle name="Comma 39 2 2 3" xfId="7234" xr:uid="{1E2F9571-88F5-41C9-9113-232B8A0FE1CC}"/>
    <cellStyle name="Comma 39 2 2 3 2" xfId="12194" xr:uid="{A8DF10C5-EB6B-48AD-9EE9-1974B8232219}"/>
    <cellStyle name="Comma 39 2 2 4" xfId="10093" xr:uid="{5776AB13-0863-4576-9D9A-08DB33AA1CD0}"/>
    <cellStyle name="Comma 39 2 3" xfId="5420" xr:uid="{6E741BDA-AD6D-4A78-97C0-04D16F74F7A3}"/>
    <cellStyle name="Comma 39 2 3 2" xfId="6487" xr:uid="{7B8318E3-D160-4465-A111-98598186FB3F}"/>
    <cellStyle name="Comma 39 2 3 2 2" xfId="11447" xr:uid="{D5ED64F9-ABCC-4A97-B446-57C2FAFD7A74}"/>
    <cellStyle name="Comma 39 2 3 3" xfId="7533" xr:uid="{E967CE74-7A0D-4FBE-8F8F-D08E359A4E15}"/>
    <cellStyle name="Comma 39 2 3 3 2" xfId="12493" xr:uid="{470E43A2-174D-49DC-AADA-E5FBF19BA307}"/>
    <cellStyle name="Comma 39 2 3 4" xfId="10399" xr:uid="{9E930B79-DC6A-4B3A-B450-5368EEAC63D3}"/>
    <cellStyle name="Comma 39 2 4" xfId="5860" xr:uid="{301D5CE1-8CD8-47A0-8688-6F5293E7A579}"/>
    <cellStyle name="Comma 39 2 4 2" xfId="10820" xr:uid="{C317C3B7-5915-46C7-9153-762F1449A10E}"/>
    <cellStyle name="Comma 39 2 5" xfId="6906" xr:uid="{207C5DA7-0796-4D8E-A74E-F79514B6522D}"/>
    <cellStyle name="Comma 39 2 5 2" xfId="11866" xr:uid="{91FFAD64-2A91-4B51-B1B9-3CD5BF201C5B}"/>
    <cellStyle name="Comma 39 2 6" xfId="8326" xr:uid="{3FA64D79-A610-4503-80A0-D25E70E0A206}"/>
    <cellStyle name="Comma 39 3" xfId="2664" xr:uid="{A3FBB73B-BA29-4D8B-B3EA-558E43CC68A2}"/>
    <cellStyle name="Comma 39 3 2" xfId="5129" xr:uid="{3C5DBACB-3184-4FDF-B4C9-6565B489D4DB}"/>
    <cellStyle name="Comma 39 3 2 2" xfId="6231" xr:uid="{315B7CE2-DC6B-489E-9733-4FDA602250B0}"/>
    <cellStyle name="Comma 39 3 2 2 2" xfId="11191" xr:uid="{150D35DC-D1DB-474C-ACEB-7E84F8DC9840}"/>
    <cellStyle name="Comma 39 3 2 3" xfId="7277" xr:uid="{B1539620-79A7-4754-924D-C08D832BF4B2}"/>
    <cellStyle name="Comma 39 3 2 3 2" xfId="12237" xr:uid="{B4F98E4E-DAF5-46C0-80B2-D08C8FD6E291}"/>
    <cellStyle name="Comma 39 3 2 4" xfId="10136" xr:uid="{64DF36AB-79F1-45BA-9E79-91976B9B0B52}"/>
    <cellStyle name="Comma 39 3 3" xfId="5463" xr:uid="{6D4D64E0-D54B-4B88-B0DF-EEBC45504471}"/>
    <cellStyle name="Comma 39 3 3 2" xfId="6530" xr:uid="{FB070F15-0823-48BB-92DF-E501A982259F}"/>
    <cellStyle name="Comma 39 3 3 2 2" xfId="11490" xr:uid="{892BC5BE-140D-48A5-B1F5-8E3E2057D2F3}"/>
    <cellStyle name="Comma 39 3 3 3" xfId="7576" xr:uid="{46DEC5AD-DAC2-41BC-9952-540D87E132C9}"/>
    <cellStyle name="Comma 39 3 3 3 2" xfId="12536" xr:uid="{2E168973-FE35-4D5E-95C1-6440BC395A7F}"/>
    <cellStyle name="Comma 39 3 3 4" xfId="10442" xr:uid="{13E7CB9F-40CA-45E2-9871-CA782775B0A7}"/>
    <cellStyle name="Comma 39 3 4" xfId="5903" xr:uid="{21927DB8-21CD-4C41-8F5E-463FA339DCC6}"/>
    <cellStyle name="Comma 39 3 4 2" xfId="10863" xr:uid="{ABAAF292-0FBB-4A45-BDF3-319A71D870C6}"/>
    <cellStyle name="Comma 39 3 5" xfId="6949" xr:uid="{DCF90E5A-1817-4187-80B3-733901A3FD07}"/>
    <cellStyle name="Comma 39 3 5 2" xfId="11909" xr:uid="{8CF4E148-8163-4ACE-9A41-7F1090EA1467}"/>
    <cellStyle name="Comma 39 3 6" xfId="8508" xr:uid="{E857A866-A322-4745-B41C-9D3FDB08E449}"/>
    <cellStyle name="Comma 39 4" xfId="3242" xr:uid="{DDAEC5DB-C3C6-4302-9BB8-2B4A7D307115}"/>
    <cellStyle name="Comma 39 4 2" xfId="5185" xr:uid="{9655B343-CD78-4983-B8B1-A277136D3436}"/>
    <cellStyle name="Comma 39 4 2 2" xfId="6283" xr:uid="{3CD9E1B0-909D-452E-BEAA-6B8FC8BA61C0}"/>
    <cellStyle name="Comma 39 4 2 2 2" xfId="11243" xr:uid="{E33B15C2-B001-4280-BE70-521C3889C210}"/>
    <cellStyle name="Comma 39 4 2 3" xfId="7329" xr:uid="{C126ED62-9AA7-4FB6-8C06-F04C2E83C61E}"/>
    <cellStyle name="Comma 39 4 2 3 2" xfId="12289" xr:uid="{6F8BB75B-D8AC-40CB-9AA2-E5984E589EDE}"/>
    <cellStyle name="Comma 39 4 2 4" xfId="10189" xr:uid="{4DDB5BAF-B58C-4E13-B93C-62F5B4F2C63E}"/>
    <cellStyle name="Comma 39 4 3" xfId="5520" xr:uid="{9379E99E-9258-41E1-8F82-696C7B875766}"/>
    <cellStyle name="Comma 39 4 3 2" xfId="6583" xr:uid="{5EB97A57-71F4-4B2D-8B0C-623E5B4D598E}"/>
    <cellStyle name="Comma 39 4 3 2 2" xfId="11543" xr:uid="{ED9010FE-9AA0-421E-AEA3-211B3F9E02FC}"/>
    <cellStyle name="Comma 39 4 3 3" xfId="7629" xr:uid="{F6806FD1-DD80-435D-AE2C-26C5D9B87661}"/>
    <cellStyle name="Comma 39 4 3 3 2" xfId="12589" xr:uid="{753B1928-634E-41F2-9105-9FBFE2A41176}"/>
    <cellStyle name="Comma 39 4 3 4" xfId="10496" xr:uid="{E7BE9B9A-F8E7-4709-92B1-83996AA93306}"/>
    <cellStyle name="Comma 39 4 4" xfId="5957" xr:uid="{FBDDEEB5-2EDC-49EE-99D5-77BE2FCF35D6}"/>
    <cellStyle name="Comma 39 4 4 2" xfId="10917" xr:uid="{4BD7CD50-7D1D-4FB5-A98B-99C80F392297}"/>
    <cellStyle name="Comma 39 4 5" xfId="7003" xr:uid="{67A6BD66-C258-4DAA-98CE-D513B650256E}"/>
    <cellStyle name="Comma 39 4 5 2" xfId="11963" xr:uid="{3ECBD6C6-317D-4819-800C-CB8E8EC7E5E1}"/>
    <cellStyle name="Comma 39 4 6" xfId="8685" xr:uid="{1CC68628-27C4-4521-8EFD-93E8F1092CB7}"/>
    <cellStyle name="Comma 39 5" xfId="4958" xr:uid="{A6C7AC31-8C4D-4BA8-A457-8584EA282630}"/>
    <cellStyle name="Comma 39 5 2" xfId="6082" xr:uid="{0E84E97D-AF45-452A-B9C6-DC2C6BC4CF63}"/>
    <cellStyle name="Comma 39 5 2 2" xfId="11042" xr:uid="{87C7FB2B-675B-4B32-AE79-8A3B63C8FC0F}"/>
    <cellStyle name="Comma 39 5 3" xfId="7128" xr:uid="{FD860EC6-874C-492E-89FC-07883157E667}"/>
    <cellStyle name="Comma 39 5 3 2" xfId="12088" xr:uid="{32C35D47-6CD0-41D0-BA17-A5B070485793}"/>
    <cellStyle name="Comma 39 5 4" xfId="9980" xr:uid="{EBDE6BDD-65FE-4373-8B56-9E9EE7632E54}"/>
    <cellStyle name="Comma 39 6" xfId="5292" xr:uid="{7265D066-5EB1-4F8E-A21E-B9AC5DCAAEB9}"/>
    <cellStyle name="Comma 39 6 2" xfId="6381" xr:uid="{E5E1EB38-194E-4E2A-87BC-00E1FF492FBE}"/>
    <cellStyle name="Comma 39 6 2 2" xfId="11341" xr:uid="{3908AAA0-1EF5-4A5C-9658-645183DB9B37}"/>
    <cellStyle name="Comma 39 6 3" xfId="7427" xr:uid="{3C9E3814-3AB4-4B4B-BBCC-E4AC498C8546}"/>
    <cellStyle name="Comma 39 6 3 2" xfId="12387" xr:uid="{5CE22655-CA1B-425A-9218-118E499D1993}"/>
    <cellStyle name="Comma 39 6 4" xfId="10287" xr:uid="{A3B3BDC6-8B33-4903-826C-208CFE986F28}"/>
    <cellStyle name="Comma 39 7" xfId="5755" xr:uid="{1828184E-BB0A-4E9E-9048-B329D6B03FF4}"/>
    <cellStyle name="Comma 39 7 2" xfId="10715" xr:uid="{89318A23-FDE4-4CDF-9AC5-617896309F55}"/>
    <cellStyle name="Comma 39 8" xfId="6800" xr:uid="{B0DFA8FB-D5F7-436B-8766-ACBED8629AA2}"/>
    <cellStyle name="Comma 39 8 2" xfId="11760" xr:uid="{0AE86413-CC36-4FF1-8F88-0B00F4F54CEF}"/>
    <cellStyle name="Comma 39 9" xfId="7888" xr:uid="{EE2B7DD0-0E33-4178-B540-1D270E672E11}"/>
    <cellStyle name="Comma 4" xfId="32" xr:uid="{00000000-0005-0000-0000-000019000000}"/>
    <cellStyle name="Comma 4 10" xfId="536" xr:uid="{98AF8CD7-20E4-43B8-A11A-73B0E1E8A4F0}"/>
    <cellStyle name="Comma 4 10 2" xfId="10716" xr:uid="{4DCC2C25-39F5-454C-9492-E04AF68D8063}"/>
    <cellStyle name="Comma 4 10 2 2" xfId="15030" xr:uid="{8229110A-BF8D-4AB7-BC1E-C2E8BCB11694}"/>
    <cellStyle name="Comma 4 10 3" xfId="5756" xr:uid="{9E98C320-0C9D-4FBD-BF7F-76A27A5E4D22}"/>
    <cellStyle name="Comma 4 10 3 2" xfId="14558" xr:uid="{06468F91-3C49-4E43-BE5D-BB6C3CF01D78}"/>
    <cellStyle name="Comma 4 10 4" xfId="14058" xr:uid="{DE959134-5D44-473C-97DD-9598140CA35E}"/>
    <cellStyle name="Comma 4 11" xfId="589" xr:uid="{D42513D4-FE36-4033-9F52-416694FB42A7}"/>
    <cellStyle name="Comma 4 11 2" xfId="11761" xr:uid="{1B4CE7F7-7592-462E-9C1A-84F02D53AACD}"/>
    <cellStyle name="Comma 4 11 2 2" xfId="15065" xr:uid="{8C88BD93-5330-4BA5-9BEA-CD2DCAED5E64}"/>
    <cellStyle name="Comma 4 11 3" xfId="6801" xr:uid="{522CE312-DC37-490E-BF20-CB1F676C3A43}"/>
    <cellStyle name="Comma 4 11 3 2" xfId="14590" xr:uid="{67E5DE38-DCC6-41DE-B491-938E603869D8}"/>
    <cellStyle name="Comma 4 11 4" xfId="14093" xr:uid="{3485DEBE-2DB3-4DDD-9FC2-DF9628C0EA10}"/>
    <cellStyle name="Comma 4 12" xfId="621" xr:uid="{951258BE-9130-45D5-A1FA-45773B3D657C}"/>
    <cellStyle name="Comma 4 12 2" xfId="722" xr:uid="{3CC38B6C-3394-4CFD-94BE-29112D4413B8}"/>
    <cellStyle name="Comma 4 12 2 2" xfId="12670" xr:uid="{8D04D388-5CE5-4B28-A705-A9C526C6C961}"/>
    <cellStyle name="Comma 4 12 2 2 2" xfId="14610" xr:uid="{76A5238E-5005-4080-96A3-46916C017467}"/>
    <cellStyle name="Comma 4 12 2 2 3" xfId="13672" xr:uid="{4387B9A3-4EF5-4E8F-9B2B-DC7D98079DB7}"/>
    <cellStyle name="Comma 4 12 2 3" xfId="15096" xr:uid="{9A7EBEF3-428D-45C6-9FF9-D94EBAC46173}"/>
    <cellStyle name="Comma 4 12 2 4" xfId="14185" xr:uid="{2FC18BCB-295E-4844-AF06-5965DA761E45}"/>
    <cellStyle name="Comma 4 12 2 5" xfId="14116" xr:uid="{1D9E2072-7210-400D-A113-271C2B17CB16}"/>
    <cellStyle name="Comma 4 12 3" xfId="708" xr:uid="{E5B2C4CB-F2EB-4430-B929-157DE4CE7F0E}"/>
    <cellStyle name="Comma 4 12 3 2" xfId="751" xr:uid="{785E8752-3D6D-4F3F-B252-F2606D7FADE2}"/>
    <cellStyle name="Comma 4 12 3 3" xfId="8611" xr:uid="{C6E3442B-262A-49A3-AED0-F1D9EE763AA9}"/>
    <cellStyle name="Comma 4 12 3 4" xfId="14178" xr:uid="{10434A29-7B7C-49AD-AD89-001189D9EE60}"/>
    <cellStyle name="Comma 4 12 4" xfId="7716" xr:uid="{2097D169-CA1B-412A-9443-27CE01DC810D}"/>
    <cellStyle name="Comma 4 12 4 2" xfId="15089" xr:uid="{3930095E-EF36-4805-9FCC-9F7093006010}"/>
    <cellStyle name="Comma 4 12 5" xfId="15119" xr:uid="{18068640-99EF-4F15-B856-DB793FC0EDFE}"/>
    <cellStyle name="Comma 4 12 6" xfId="13640" xr:uid="{8FB497C9-3169-4CF4-B133-1E1CC43E4A54}"/>
    <cellStyle name="Comma 4 13" xfId="112" xr:uid="{DFE7E073-E8E0-4CE6-828C-F27828D89BD0}"/>
    <cellStyle name="Comma 4 13 2" xfId="7889" xr:uid="{468A1ACD-68B6-4EED-BABD-F01904384747}"/>
    <cellStyle name="Comma 4 13 2 2" xfId="14677" xr:uid="{A1DBBD60-9018-4A87-9381-42537B0E776F}"/>
    <cellStyle name="Comma 4 13 3" xfId="14230" xr:uid="{4609CEFF-67D0-4FBE-B7CB-47051F29D6F9}"/>
    <cellStyle name="Comma 4 13 4" xfId="13694" xr:uid="{62223FF9-66B8-4C8D-AED8-52B383E2DFF5}"/>
    <cellStyle name="Comma 4 14" xfId="710" xr:uid="{BC3A4F94-83A7-4AE1-85D6-C1DA3AAB5170}"/>
    <cellStyle name="Comma 4 14 2" xfId="14624" xr:uid="{F388C5AE-C782-4DED-84AC-8A1C4DF27E4B}"/>
    <cellStyle name="Comma 4 15" xfId="699" xr:uid="{478B6F07-0223-4A75-9711-0828BFB56D82}"/>
    <cellStyle name="Comma 4 15 2" xfId="747" xr:uid="{625D67B8-3204-4DE0-AFF4-88EB4C9C5537}"/>
    <cellStyle name="Comma 4 15 3" xfId="14663" xr:uid="{98E59A2F-2D87-42F7-9E1B-4DC5E25C5B24}"/>
    <cellStyle name="Comma 4 16" xfId="762" xr:uid="{F3F175A8-B777-4031-9150-9D4B7A0CBFA4}"/>
    <cellStyle name="Comma 4 16 2" xfId="15114" xr:uid="{FDECBE1D-4115-46FD-A8CB-8AE276A1DAC0}"/>
    <cellStyle name="Comma 4 17" xfId="990" xr:uid="{CC24941D-9DCC-4CCC-B48C-1DE4F2FF5E36}"/>
    <cellStyle name="Comma 4 17 2" xfId="13734" xr:uid="{2E878FB9-E913-404B-8688-DC16CFE3C58A}"/>
    <cellStyle name="Comma 4 18" xfId="13634" xr:uid="{BE523027-49E5-4A7B-907D-241BC6107381}"/>
    <cellStyle name="Comma 4 2" xfId="37" xr:uid="{00000000-0005-0000-0000-00001A000000}"/>
    <cellStyle name="Comma 4 2 10" xfId="654" xr:uid="{41B0BBE2-E82F-4EE2-B3CD-CFDAFDB1F612}"/>
    <cellStyle name="Comma 4 2 10 2" xfId="11762" xr:uid="{E616EBD5-C1DF-4C8B-82EA-0DD07ABEA72B}"/>
    <cellStyle name="Comma 4 2 10 3" xfId="6802" xr:uid="{53EF2308-AEB9-43AE-9587-9D31B64E0088}"/>
    <cellStyle name="Comma 4 2 10 4" xfId="14628" xr:uid="{BB990BF0-56A9-4BD4-9EB6-E010BA73364B}"/>
    <cellStyle name="Comma 4 2 11" xfId="638" xr:uid="{C69CF829-4C98-48A2-8065-F6D67E669E28}"/>
    <cellStyle name="Comma 4 2 11 2" xfId="728" xr:uid="{E7547EE9-C3E0-48DD-9218-26F7ACBEEC6D}"/>
    <cellStyle name="Comma 4 2 11 2 2" xfId="12695" xr:uid="{029E7406-6149-4C31-A48F-7A78DCC74F43}"/>
    <cellStyle name="Comma 4 2 11 3" xfId="7752" xr:uid="{994F3ADF-8262-43F6-ACAE-2A112A289E63}"/>
    <cellStyle name="Comma 4 2 11 4" xfId="14712" xr:uid="{8C2C6411-D690-4786-8165-D39976B8F042}"/>
    <cellStyle name="Comma 4 2 12" xfId="7890" xr:uid="{6F832391-88E1-4AC1-96F7-832C2A2DADE2}"/>
    <cellStyle name="Comma 4 2 12 2" xfId="14200" xr:uid="{69CA052B-971A-4304-A387-4694BFDE7B1B}"/>
    <cellStyle name="Comma 4 2 13" xfId="991" xr:uid="{2CD0C0F3-1890-4F4A-A0F9-1AAD0036ECE5}"/>
    <cellStyle name="Comma 4 2 14" xfId="13729" xr:uid="{04C9D235-003B-4C7D-BEE5-3B1E65030FB8}"/>
    <cellStyle name="Comma 4 2 2" xfId="75" xr:uid="{00000000-0005-0000-0000-00001B000000}"/>
    <cellStyle name="Comma 4 2 2 10" xfId="13615" xr:uid="{9ED2153E-C6C2-438E-B54E-69451E027959}"/>
    <cellStyle name="Comma 4 2 2 10 2" xfId="14207" xr:uid="{F83D3E07-63D5-4DD1-9A06-935EDB124B38}"/>
    <cellStyle name="Comma 4 2 2 11" xfId="770" xr:uid="{5407912C-A67A-4449-94DD-3281CEEF2973}"/>
    <cellStyle name="Comma 4 2 2 11 2" xfId="15104" xr:uid="{F9C8B6AE-8347-42EA-98FD-A28201B0BF39}"/>
    <cellStyle name="Comma 4 2 2 12" xfId="13697" xr:uid="{5C2D4D8B-E4CA-4CB0-9913-FC68FC68F5D5}"/>
    <cellStyle name="Comma 4 2 2 13" xfId="13622" xr:uid="{4FEDF56F-3589-4074-BF1F-87319EEA9CD5}"/>
    <cellStyle name="Comma 4 2 2 2" xfId="308" xr:uid="{2FFB0A82-70F5-4727-B772-C3845B102449}"/>
    <cellStyle name="Comma 4 2 2 2 2" xfId="497" xr:uid="{E1D642E4-1E06-4632-80D7-AF1188956A6E}"/>
    <cellStyle name="Comma 4 2 2 2 2 2" xfId="11045" xr:uid="{0D2E85E3-03C6-4FD1-B4B2-19C68A54526A}"/>
    <cellStyle name="Comma 4 2 2 2 2 2 2" xfId="14999" xr:uid="{FCDDA105-A403-48BB-8374-6974FA19B2D6}"/>
    <cellStyle name="Comma 4 2 2 2 2 3" xfId="6085" xr:uid="{8F19D7C9-24FD-4E2C-B158-B5C211E423EB}"/>
    <cellStyle name="Comma 4 2 2 2 2 3 2" xfId="14526" xr:uid="{4013134E-7C3E-4BC8-8A23-8242FAFD31E8}"/>
    <cellStyle name="Comma 4 2 2 2 2 4" xfId="14025" xr:uid="{5CE07C05-2FBF-4CC8-B0BC-5B4669EE6DFD}"/>
    <cellStyle name="Comma 4 2 2 2 3" xfId="7131" xr:uid="{7FACFD3B-8311-41F5-B95F-2750552392F6}"/>
    <cellStyle name="Comma 4 2 2 2 3 2" xfId="12091" xr:uid="{44E95E07-80BF-49DA-B8BF-2CB71D9044CA}"/>
    <cellStyle name="Comma 4 2 2 2 3 3" xfId="14839" xr:uid="{98915748-ED91-4490-A801-5D1F1330A162}"/>
    <cellStyle name="Comma 4 2 2 2 4" xfId="9983" xr:uid="{B03BE43A-DD8E-49D2-96E1-56EDD2F36445}"/>
    <cellStyle name="Comma 4 2 2 2 4 2" xfId="14371" xr:uid="{D621E90C-5838-44BD-A6A5-20B1DA415CB0}"/>
    <cellStyle name="Comma 4 2 2 2 5" xfId="4961" xr:uid="{9070E6D3-FE69-4A41-B741-4BE89027ECA9}"/>
    <cellStyle name="Comma 4 2 2 2 5 2" xfId="15131" xr:uid="{891721BB-0356-48B1-96B3-36D3C0F583B0}"/>
    <cellStyle name="Comma 4 2 2 2 6" xfId="13859" xr:uid="{103E71FD-5DD0-4C19-B43F-B6A49B8378D6}"/>
    <cellStyle name="Comma 4 2 2 2 7" xfId="13652" xr:uid="{3C3FE640-BD9E-4790-A1B6-50FFD71A8149}"/>
    <cellStyle name="Comma 4 2 2 3" xfId="245" xr:uid="{ED2FE661-0006-417F-BE72-D5D1DF1A527A}"/>
    <cellStyle name="Comma 4 2 2 3 2" xfId="453" xr:uid="{02FBECB3-E152-466A-9CEF-AA28571CD35F}"/>
    <cellStyle name="Comma 4 2 2 3 2 2" xfId="11344" xr:uid="{FA6EBD14-3696-487D-8AF8-83EC7C4F3D32}"/>
    <cellStyle name="Comma 4 2 2 3 2 2 2" xfId="14955" xr:uid="{2891D0E1-5764-44C9-9B4D-A1F70E74E9FB}"/>
    <cellStyle name="Comma 4 2 2 3 2 3" xfId="6384" xr:uid="{E17E0AF6-C44A-49D8-8AE2-07830FFC49EC}"/>
    <cellStyle name="Comma 4 2 2 3 2 3 2" xfId="14482" xr:uid="{295CFA73-936E-490E-91CF-9386123217AD}"/>
    <cellStyle name="Comma 4 2 2 3 2 4" xfId="13981" xr:uid="{2A9DB5FE-BB5D-4C90-9FFF-BD8994E4611A}"/>
    <cellStyle name="Comma 4 2 2 3 3" xfId="7430" xr:uid="{9F0046BA-DE1F-44B0-8C9A-850479BB0784}"/>
    <cellStyle name="Comma 4 2 2 3 3 2" xfId="12390" xr:uid="{B21B885B-2F3D-405B-BF88-273C5B3B56F8}"/>
    <cellStyle name="Comma 4 2 2 3 3 3" xfId="14779" xr:uid="{31EDDF36-1B56-4B6C-BD21-E67457F87792}"/>
    <cellStyle name="Comma 4 2 2 3 4" xfId="10290" xr:uid="{A2135BE7-E49D-4EBC-8585-ECA1CAC333A0}"/>
    <cellStyle name="Comma 4 2 2 3 4 2" xfId="14323" xr:uid="{0F10CF53-DAA0-4B8B-B589-48A38427FD9F}"/>
    <cellStyle name="Comma 4 2 2 3 5" xfId="5295" xr:uid="{DEA01081-3184-4C2D-9DCE-A1DF9E61ABBA}"/>
    <cellStyle name="Comma 4 2 2 3 6" xfId="13799" xr:uid="{1F4A6544-45EC-469F-8119-5F7C278F00F4}"/>
    <cellStyle name="Comma 4 2 2 4" xfId="203" xr:uid="{1F7C7139-AADA-44DC-8FAF-147E05DDA21C}"/>
    <cellStyle name="Comma 4 2 2 4 2" xfId="10718" xr:uid="{D37C37BB-088D-4889-A636-73EC80E17FC8}"/>
    <cellStyle name="Comma 4 2 2 4 2 2" xfId="14738" xr:uid="{3C1F10FA-D94B-41B5-A675-89EA6F302D9A}"/>
    <cellStyle name="Comma 4 2 2 4 3" xfId="5758" xr:uid="{0ECF6D05-EB1F-4247-8868-4FCB096C6134}"/>
    <cellStyle name="Comma 4 2 2 4 3 2" xfId="14286" xr:uid="{28300578-C11B-4897-A55D-3A8EEBBF91B7}"/>
    <cellStyle name="Comma 4 2 2 4 4" xfId="13758" xr:uid="{73C38E51-37DF-4356-9F03-8E74B5AAF230}"/>
    <cellStyle name="Comma 4 2 2 5" xfId="416" xr:uid="{C5C1EFB2-3BFF-4181-9F7D-BBC6E6825DBE}"/>
    <cellStyle name="Comma 4 2 2 5 2" xfId="11763" xr:uid="{8A8AD4D9-583F-465E-96C7-723F3E4FF64C}"/>
    <cellStyle name="Comma 4 2 2 5 2 2" xfId="14918" xr:uid="{5FE01033-671A-42AD-8456-A99102944BBE}"/>
    <cellStyle name="Comma 4 2 2 5 3" xfId="6803" xr:uid="{A116B692-A5C4-4DEC-87B0-0425ECD174C7}"/>
    <cellStyle name="Comma 4 2 2 5 3 2" xfId="14445" xr:uid="{7EC42BB6-8F05-4446-B039-3C27D5479354}"/>
    <cellStyle name="Comma 4 2 2 5 4" xfId="13944" xr:uid="{E3DF717C-E6D9-4116-AC70-FD9D874FBF51}"/>
    <cellStyle name="Comma 4 2 2 6" xfId="525" xr:uid="{24AFD34F-0129-4C09-8C0D-0163C7AC17EE}"/>
    <cellStyle name="Comma 4 2 2 6 2" xfId="7891" xr:uid="{C486F4BF-FE80-4C2C-BD79-243D18F89902}"/>
    <cellStyle name="Comma 4 2 2 6 2 2" xfId="15024" xr:uid="{BFEE77A0-8E9C-4BFB-821B-775C42BCEFCE}"/>
    <cellStyle name="Comma 4 2 2 6 3" xfId="992" xr:uid="{EDF704ED-0E7C-4146-8155-14CDD35B8140}"/>
    <cellStyle name="Comma 4 2 2 6 3 2" xfId="14551" xr:uid="{395071FC-A072-457C-A0FB-8C8993DFF16B}"/>
    <cellStyle name="Comma 4 2 2 6 4" xfId="14051" xr:uid="{ADAA97F5-25D4-4982-808D-0A0A152217C4}"/>
    <cellStyle name="Comma 4 2 2 7" xfId="120" xr:uid="{4DD59A34-FAE9-4AFA-A4E3-A15A3A8C522A}"/>
    <cellStyle name="Comma 4 2 2 7 2" xfId="12713" xr:uid="{66CE26A2-1C01-46AA-A278-4E842A5E0DE9}"/>
    <cellStyle name="Comma 4 2 2 7 2 2" xfId="14235" xr:uid="{CFBBF252-CED8-4FC5-898A-086DC12C486E}"/>
    <cellStyle name="Comma 4 2 2 7 3" xfId="7778" xr:uid="{6BB8A8C1-384A-4A76-A8C7-CFF152CF9E30}"/>
    <cellStyle name="Comma 4 2 2 7 4" xfId="14138" xr:uid="{19051812-86D9-4A42-A5FB-67B0C95F1423}"/>
    <cellStyle name="Comma 4 2 2 8" xfId="7797" xr:uid="{6B8F4D8F-6D32-4F86-BEF7-40EF89AAF277}"/>
    <cellStyle name="Comma 4 2 2 8 2" xfId="14635" xr:uid="{68D48FF7-1F73-4459-B2EF-03BF5A3F1583}"/>
    <cellStyle name="Comma 4 2 2 9" xfId="8220" xr:uid="{366C940A-F27A-4700-83D4-5CA74537DFA1}"/>
    <cellStyle name="Comma 4 2 2 9 2" xfId="14683" xr:uid="{77BE214E-0A68-4147-9845-25CF3A5A5225}"/>
    <cellStyle name="Comma 4 2 3" xfId="281" xr:uid="{9424579E-0FA4-4C58-8BE5-3718FA37A25D}"/>
    <cellStyle name="Comma 4 2 3 2" xfId="478" xr:uid="{1FA5BD72-DBFF-4B42-A2BB-08E60ED5858B}"/>
    <cellStyle name="Comma 4 2 3 2 2" xfId="6153" xr:uid="{AB9F7E6A-BBC6-45F6-B326-7D1CC248B235}"/>
    <cellStyle name="Comma 4 2 3 2 2 2" xfId="11113" xr:uid="{0F8F4792-7652-4FD5-81EF-3E0B067328BC}"/>
    <cellStyle name="Comma 4 2 3 2 2 3" xfId="14980" xr:uid="{E7F9F6D7-EFA2-4F0D-BF84-9134C03CC66F}"/>
    <cellStyle name="Comma 4 2 3 2 3" xfId="7199" xr:uid="{F3BA7DE8-7CB9-4269-9F23-BB7987244CB8}"/>
    <cellStyle name="Comma 4 2 3 2 3 2" xfId="12159" xr:uid="{D320D0E2-04E5-4EB7-BAB0-EE9855457280}"/>
    <cellStyle name="Comma 4 2 3 2 3 3" xfId="14507" xr:uid="{5E488FBC-C20C-4C3B-B0C1-723E18FBE81A}"/>
    <cellStyle name="Comma 4 2 3 2 4" xfId="10054" xr:uid="{D63B1728-0D00-4253-8FB3-F87CE0722225}"/>
    <cellStyle name="Comma 4 2 3 2 5" xfId="5040" xr:uid="{6A73A874-E4FC-404D-A490-929397B1BC39}"/>
    <cellStyle name="Comma 4 2 3 2 6" xfId="14006" xr:uid="{B11EAA2E-7F6C-4EBA-9A7B-CDCF1E892537}"/>
    <cellStyle name="Comma 4 2 3 3" xfId="5374" xr:uid="{EC143934-3D4D-4EAB-A9BD-011FA074F67C}"/>
    <cellStyle name="Comma 4 2 3 3 2" xfId="6452" xr:uid="{D01DC7F0-553F-4848-9A57-91A56C1C27A4}"/>
    <cellStyle name="Comma 4 2 3 3 2 2" xfId="11412" xr:uid="{769D586D-27A2-41E3-B209-97FC3389D23D}"/>
    <cellStyle name="Comma 4 2 3 3 2 3" xfId="14351" xr:uid="{0C3646B2-4EBB-418B-87CE-7EFE53CCA684}"/>
    <cellStyle name="Comma 4 2 3 3 3" xfId="7498" xr:uid="{30448FBA-B3F9-4E8B-A4DE-B82ABDC83C92}"/>
    <cellStyle name="Comma 4 2 3 3 3 2" xfId="12458" xr:uid="{37340F25-C2BA-4124-94F6-972CE398FD5A}"/>
    <cellStyle name="Comma 4 2 3 3 4" xfId="10364" xr:uid="{58182BCE-179C-4D27-BCDD-ABD656B56D35}"/>
    <cellStyle name="Comma 4 2 3 3 5" xfId="14150" xr:uid="{01B84E62-EFBF-40F5-BDBB-7BCBC6C16EE9}"/>
    <cellStyle name="Comma 4 2 3 4" xfId="5825" xr:uid="{77AC4B4F-26FE-4041-B970-FDF21E851E1F}"/>
    <cellStyle name="Comma 4 2 3 4 2" xfId="10785" xr:uid="{E4179AC4-FB7A-44F3-BED5-0F4BCA991989}"/>
    <cellStyle name="Comma 4 2 3 4 3" xfId="14640" xr:uid="{40C6278A-4419-40FD-B290-D2931413D3D1}"/>
    <cellStyle name="Comma 4 2 3 5" xfId="6871" xr:uid="{9BFD530D-AC6D-4149-9177-4A2D33227827}"/>
    <cellStyle name="Comma 4 2 3 5 2" xfId="11831" xr:uid="{D68562A7-9C60-46A9-B0CC-9765C238C624}"/>
    <cellStyle name="Comma 4 2 3 5 3" xfId="14812" xr:uid="{684EE303-D795-4C00-AF08-587938E21B00}"/>
    <cellStyle name="Comma 4 2 3 6" xfId="8130" xr:uid="{ACCFEB76-E034-408C-B604-81D4EC73946A}"/>
    <cellStyle name="Comma 4 2 3 6 2" xfId="14211" xr:uid="{C5A6FC2C-7F0D-40AC-9766-F31B7B4F1477}"/>
    <cellStyle name="Comma 4 2 3 7" xfId="1780" xr:uid="{64E659FD-B3CD-4771-9532-94F40DA0A5EE}"/>
    <cellStyle name="Comma 4 2 3 8" xfId="13832" xr:uid="{3DC054B7-1499-40D3-8173-AF9D7D534804}"/>
    <cellStyle name="Comma 4 2 4" xfId="226" xr:uid="{9B682423-2856-416B-B39B-38AE4B70023E}"/>
    <cellStyle name="Comma 4 2 4 2" xfId="434" xr:uid="{C11B7EFB-A212-46C0-8F82-D97CB3442E9F}"/>
    <cellStyle name="Comma 4 2 4 2 2" xfId="6233" xr:uid="{699DDC0A-3404-4506-BBD4-A47BB7122682}"/>
    <cellStyle name="Comma 4 2 4 2 2 2" xfId="11193" xr:uid="{A6AACC53-3604-4E71-9F2D-EA1E350573AB}"/>
    <cellStyle name="Comma 4 2 4 2 2 3" xfId="14936" xr:uid="{8E6CD0AA-8C06-40DA-9C00-050857AC8EE3}"/>
    <cellStyle name="Comma 4 2 4 2 3" xfId="7279" xr:uid="{CDA46454-DDC2-4883-BCFE-1079103345D3}"/>
    <cellStyle name="Comma 4 2 4 2 3 2" xfId="12239" xr:uid="{32938ABB-E8F3-4DB8-A6F3-66094A4418F6}"/>
    <cellStyle name="Comma 4 2 4 2 3 3" xfId="14463" xr:uid="{805AA516-5D4A-49B1-A068-13871C1F42F5}"/>
    <cellStyle name="Comma 4 2 4 2 4" xfId="10138" xr:uid="{524512DB-3513-45DA-A99F-6620FD1F1831}"/>
    <cellStyle name="Comma 4 2 4 2 5" xfId="5131" xr:uid="{6C924309-66CE-4254-827A-AC3A893C436C}"/>
    <cellStyle name="Comma 4 2 4 2 6" xfId="13962" xr:uid="{A7B0F462-BC0D-4681-A7E4-64D6FF89C19C}"/>
    <cellStyle name="Comma 4 2 4 3" xfId="5465" xr:uid="{AF924A93-0771-4D6F-960C-7BFF070F070D}"/>
    <cellStyle name="Comma 4 2 4 3 2" xfId="6532" xr:uid="{15993BA8-1A6F-412B-913E-B2A5E0681A11}"/>
    <cellStyle name="Comma 4 2 4 3 2 2" xfId="11492" xr:uid="{C138E42C-8304-4516-B340-47CD7809EA6C}"/>
    <cellStyle name="Comma 4 2 4 3 2 3" xfId="14304" xr:uid="{74086CD9-C9A7-49FE-B76D-933DD2C0C61E}"/>
    <cellStyle name="Comma 4 2 4 3 3" xfId="7578" xr:uid="{4ACA1B04-1B97-4ED1-A0C4-C40D3380AD60}"/>
    <cellStyle name="Comma 4 2 4 3 3 2" xfId="12538" xr:uid="{13EEE1A1-3477-4151-B013-B7427A5C7CFA}"/>
    <cellStyle name="Comma 4 2 4 3 4" xfId="10444" xr:uid="{015CA096-3ACB-420B-BE98-3B3F0D4C5C51}"/>
    <cellStyle name="Comma 4 2 4 3 5" xfId="14149" xr:uid="{FE942C71-9F13-4BF5-9314-6C866669E675}"/>
    <cellStyle name="Comma 4 2 4 4" xfId="5905" xr:uid="{BA45CBAC-64C4-4FB0-A1F1-08BD4A157598}"/>
    <cellStyle name="Comma 4 2 4 4 2" xfId="10865" xr:uid="{9BDF55F4-9E66-4E6F-ABE9-942101E5FB47}"/>
    <cellStyle name="Comma 4 2 4 4 3" xfId="14645" xr:uid="{CB7F1930-4D6B-40B4-86D9-B1D6B9744943}"/>
    <cellStyle name="Comma 4 2 4 5" xfId="6951" xr:uid="{E5B4A256-DF6B-42A4-B1A6-FEEA0520417B}"/>
    <cellStyle name="Comma 4 2 4 5 2" xfId="11911" xr:uid="{89EDE450-3EA5-40C2-911B-16D7BD7B08F2}"/>
    <cellStyle name="Comma 4 2 4 5 3" xfId="14760" xr:uid="{66DBA9CA-3A98-4E19-964C-DCCFD1360E3E}"/>
    <cellStyle name="Comma 4 2 4 6" xfId="8510" xr:uid="{613BEC14-59B5-4269-8E9F-F431882074B6}"/>
    <cellStyle name="Comma 4 2 4 6 2" xfId="14215" xr:uid="{60EE9415-8A9D-4F51-982D-7D2ACCB95D70}"/>
    <cellStyle name="Comma 4 2 4 7" xfId="2666" xr:uid="{4BD40092-E217-4442-85DD-F197FC0D7E05}"/>
    <cellStyle name="Comma 4 2 4 8" xfId="13780" xr:uid="{6427C94F-F38E-4DF3-9483-FDBF8AB7D243}"/>
    <cellStyle name="Comma 4 2 5" xfId="328" xr:uid="{C3770488-23A9-42BC-B52D-57413FF03616}"/>
    <cellStyle name="Comma 4 2 5 2" xfId="515" xr:uid="{032DFDE2-D013-492B-88C3-E74468C01656}"/>
    <cellStyle name="Comma 4 2 5 2 2" xfId="6284" xr:uid="{3AFA3124-D5ED-469F-BC8D-5ABED6ED2E3D}"/>
    <cellStyle name="Comma 4 2 5 2 2 2" xfId="11244" xr:uid="{03DD495E-B415-4DF2-A126-8154A8924253}"/>
    <cellStyle name="Comma 4 2 5 2 2 3" xfId="15015" xr:uid="{C8C1DEA5-6182-4FCA-9894-BEB08DE786D7}"/>
    <cellStyle name="Comma 4 2 5 2 3" xfId="7330" xr:uid="{22671D97-75C5-4EE3-9EDA-C0C010284814}"/>
    <cellStyle name="Comma 4 2 5 2 3 2" xfId="12290" xr:uid="{0C6F0A6D-5196-4437-BF82-D2E66EE6B7AF}"/>
    <cellStyle name="Comma 4 2 5 2 3 3" xfId="14542" xr:uid="{C6706EFD-DD14-45E0-AFB0-79F35D017604}"/>
    <cellStyle name="Comma 4 2 5 2 4" xfId="10190" xr:uid="{1AAE59E6-C08F-4FB1-8804-EBDDFB0A2D2B}"/>
    <cellStyle name="Comma 4 2 5 2 5" xfId="5186" xr:uid="{82EC3FCF-70FB-4252-A649-D74123E9AD46}"/>
    <cellStyle name="Comma 4 2 5 2 6" xfId="14042" xr:uid="{7A414661-D6EB-4C66-9EBF-73CC68DEC5E0}"/>
    <cellStyle name="Comma 4 2 5 3" xfId="571" xr:uid="{1F442BC2-CFDF-4C24-A6D2-56FF79882B2E}"/>
    <cellStyle name="Comma 4 2 5 3 2" xfId="6584" xr:uid="{ED57150A-8CF0-456C-95B1-2C43003669CC}"/>
    <cellStyle name="Comma 4 2 5 3 2 2" xfId="11544" xr:uid="{185782D8-B4BA-423F-9B90-2CC098795928}"/>
    <cellStyle name="Comma 4 2 5 3 2 3" xfId="15052" xr:uid="{074EB95D-B6E3-4021-A6C1-F88AE59442B3}"/>
    <cellStyle name="Comma 4 2 5 3 3" xfId="7630" xr:uid="{DA5A393D-422F-476E-8D44-6FADDAE80D57}"/>
    <cellStyle name="Comma 4 2 5 3 3 2" xfId="12590" xr:uid="{D0E722CE-B44A-4C7C-A6A1-0F8DDF20E2CE}"/>
    <cellStyle name="Comma 4 2 5 3 3 3" xfId="14580" xr:uid="{D6517D8F-D02D-47FE-B4B9-0AF39681E352}"/>
    <cellStyle name="Comma 4 2 5 3 4" xfId="10497" xr:uid="{DBF1CBA0-5552-4570-A876-58EC2EA1A683}"/>
    <cellStyle name="Comma 4 2 5 3 5" xfId="5521" xr:uid="{A488F228-1CA5-4F04-A9E4-428ECCB83CC5}"/>
    <cellStyle name="Comma 4 2 5 3 6" xfId="14080" xr:uid="{1B793DB2-A627-4434-B6F8-81A224E0AAEF}"/>
    <cellStyle name="Comma 4 2 5 4" xfId="5958" xr:uid="{3BFEB9F1-587D-4B75-850A-7048BC512C0F}"/>
    <cellStyle name="Comma 4 2 5 4 2" xfId="10918" xr:uid="{0F2CB69E-8E17-4290-8954-C727086B9BAE}"/>
    <cellStyle name="Comma 4 2 5 4 3" xfId="14387" xr:uid="{2771D917-F821-4EC2-A71B-3FB3D191E5B7}"/>
    <cellStyle name="Comma 4 2 5 5" xfId="7004" xr:uid="{D1C2DDE4-BCED-4DDE-BCAE-8DA970E2C552}"/>
    <cellStyle name="Comma 4 2 5 5 2" xfId="11964" xr:uid="{ABF5B1C9-4942-4516-9B25-EC35627356B3}"/>
    <cellStyle name="Comma 4 2 5 5 3" xfId="14652" xr:uid="{B524CB5B-1FCA-4C26-8802-6204D424EB2F}"/>
    <cellStyle name="Comma 4 2 5 6" xfId="8686" xr:uid="{28C1D08C-F208-4F51-BB8B-527F3B13E4DB}"/>
    <cellStyle name="Comma 4 2 5 6 2" xfId="14856" xr:uid="{EF672CAD-7BA5-4C1F-B627-7AD821774AD8}"/>
    <cellStyle name="Comma 4 2 5 7" xfId="3243" xr:uid="{446195ED-4B1B-481B-BA15-3E4A04059DE1}"/>
    <cellStyle name="Comma 4 2 5 7 2" xfId="14221" xr:uid="{B873B46D-BE47-4CF5-84C1-34630B05327E}"/>
    <cellStyle name="Comma 4 2 5 8" xfId="13877" xr:uid="{E4AD065B-1BC4-4E2E-8048-667FE06DF15B}"/>
    <cellStyle name="Comma 4 2 6" xfId="389" xr:uid="{B6074937-D12D-42EE-94E5-22024BFCDAE3}"/>
    <cellStyle name="Comma 4 2 6 2" xfId="5187" xr:uid="{4404450A-6F97-4148-84B3-660394B15DA2}"/>
    <cellStyle name="Comma 4 2 6 2 2" xfId="6285" xr:uid="{13AA2CC2-287B-45D0-9144-DEBEECF42E76}"/>
    <cellStyle name="Comma 4 2 6 2 2 2" xfId="11245" xr:uid="{DD3BC77E-2DCE-4BCD-AE1C-D10760A9CD55}"/>
    <cellStyle name="Comma 4 2 6 2 3" xfId="7331" xr:uid="{838801F1-FEBF-4CC8-BCA6-5FCBCB6D8484}"/>
    <cellStyle name="Comma 4 2 6 2 3 2" xfId="12291" xr:uid="{EACB4623-E620-4CFF-9A8E-8E8BD45575CB}"/>
    <cellStyle name="Comma 4 2 6 2 4" xfId="10191" xr:uid="{54D46BD7-FEE5-4A53-9AB3-DCA55491A999}"/>
    <cellStyle name="Comma 4 2 6 2 5" xfId="14898" xr:uid="{F9C44154-8BA2-4ADA-9512-D66374100BB1}"/>
    <cellStyle name="Comma 4 2 6 3" xfId="5522" xr:uid="{2A0A71EB-1448-4F19-808E-A32453C7D95D}"/>
    <cellStyle name="Comma 4 2 6 3 2" xfId="6585" xr:uid="{45C0508C-14E8-4A55-A7E6-931CC0A896A6}"/>
    <cellStyle name="Comma 4 2 6 3 2 2" xfId="11545" xr:uid="{09B6B6CB-3F17-4B02-BEC3-FABEA5D491D2}"/>
    <cellStyle name="Comma 4 2 6 3 3" xfId="7631" xr:uid="{8599EE3F-17F9-4B52-808F-954E9BFDB572}"/>
    <cellStyle name="Comma 4 2 6 3 3 2" xfId="12591" xr:uid="{3650C788-39E3-4056-85B0-F5B5D55CA1E8}"/>
    <cellStyle name="Comma 4 2 6 3 4" xfId="10498" xr:uid="{E2D0284F-5831-4918-8557-6D2D60609693}"/>
    <cellStyle name="Comma 4 2 6 3 5" xfId="14424" xr:uid="{ADC5F107-5180-45AF-B531-2D59AD15CB6B}"/>
    <cellStyle name="Comma 4 2 6 4" xfId="5959" xr:uid="{7A23D5BC-1063-431B-BC1A-097F321A6D73}"/>
    <cellStyle name="Comma 4 2 6 4 2" xfId="10919" xr:uid="{ECBC2020-3168-45A5-8C63-E85B7022272F}"/>
    <cellStyle name="Comma 4 2 6 5" xfId="7005" xr:uid="{C194FDAE-8C38-4892-8FB2-D78457F772AB}"/>
    <cellStyle name="Comma 4 2 6 5 2" xfId="11965" xr:uid="{D793BB27-3D22-42A9-977A-1A2DDECAA0A0}"/>
    <cellStyle name="Comma 4 2 6 6" xfId="8687" xr:uid="{EA31161A-7512-4ECB-95A7-BF17E1E93C8C}"/>
    <cellStyle name="Comma 4 2 6 7" xfId="3244" xr:uid="{08134860-FF1C-4BDD-AEC6-51340C04252C}"/>
    <cellStyle name="Comma 4 2 6 8" xfId="13924" xr:uid="{4946D201-6B3F-474C-87C5-2735129078E8}"/>
    <cellStyle name="Comma 4 2 7" xfId="352" xr:uid="{3AA1D6B5-992B-4D5F-8434-C5B89E694C8E}"/>
    <cellStyle name="Comma 4 2 7 2" xfId="6084" xr:uid="{CC4A2E67-9179-49D7-859B-EE15CA1A075C}"/>
    <cellStyle name="Comma 4 2 7 2 2" xfId="11044" xr:uid="{A7472038-4556-4272-9964-CAF3C4739DDC}"/>
    <cellStyle name="Comma 4 2 7 2 3" xfId="14873" xr:uid="{1FF419EE-F57A-4CA5-9BC5-72B6F6D4D861}"/>
    <cellStyle name="Comma 4 2 7 3" xfId="7130" xr:uid="{CBFE6BF9-DAA4-45B1-A159-D848494E319A}"/>
    <cellStyle name="Comma 4 2 7 3 2" xfId="12090" xr:uid="{7A27DC6B-AA0A-468B-89A5-29DD4911E8E9}"/>
    <cellStyle name="Comma 4 2 7 3 3" xfId="14403" xr:uid="{B8AC7EB4-E668-4D43-8188-C49AED36446E}"/>
    <cellStyle name="Comma 4 2 7 4" xfId="9982" xr:uid="{4B5FEF31-9C15-4463-B4FB-922CA9031EEA}"/>
    <cellStyle name="Comma 4 2 7 5" xfId="4960" xr:uid="{03C6E0DF-F2F9-4224-9A40-59A2C8222BED}"/>
    <cellStyle name="Comma 4 2 7 6" xfId="13898" xr:uid="{E7800D02-5B23-46D2-9758-D699F4DAA394}"/>
    <cellStyle name="Comma 4 2 8" xfId="544" xr:uid="{00BC4121-8F41-4BC1-ADCB-C7A7DB3E1CD3}"/>
    <cellStyle name="Comma 4 2 8 2" xfId="6383" xr:uid="{C3A1225C-D84E-4DCE-B07E-32ED178A5D44}"/>
    <cellStyle name="Comma 4 2 8 2 2" xfId="11343" xr:uid="{54545F3A-5DD4-4CAE-962C-B2F970F5618D}"/>
    <cellStyle name="Comma 4 2 8 2 3" xfId="15035" xr:uid="{26A124F5-FF08-4253-BA7A-847B0594FEB4}"/>
    <cellStyle name="Comma 4 2 8 3" xfId="7429" xr:uid="{0C5408E8-7B0D-4560-A24E-1930924DF704}"/>
    <cellStyle name="Comma 4 2 8 3 2" xfId="12389" xr:uid="{D9B076B0-E4C2-48F2-8497-1CA16FDCD036}"/>
    <cellStyle name="Comma 4 2 8 3 3" xfId="14563" xr:uid="{B843F2B9-16F4-41CD-BF8B-3EE9ABC06851}"/>
    <cellStyle name="Comma 4 2 8 4" xfId="10289" xr:uid="{B887E885-12DF-4EA1-B32D-84FCD570C1A7}"/>
    <cellStyle name="Comma 4 2 8 5" xfId="5294" xr:uid="{1A853AE5-BA1F-431D-AC4C-769D28B09685}"/>
    <cellStyle name="Comma 4 2 8 6" xfId="14063" xr:uid="{304A3BD0-765A-49ED-AA89-327F94205E24}"/>
    <cellStyle name="Comma 4 2 9" xfId="174" xr:uid="{0495E75D-A3C6-4452-9C38-6040461765F2}"/>
    <cellStyle name="Comma 4 2 9 2" xfId="10717" xr:uid="{87F6F1F0-D78D-4861-813E-A93D4AA345CB}"/>
    <cellStyle name="Comma 4 2 9 3" xfId="5757" xr:uid="{742E0F77-AB96-4B31-AAEE-75E7F319B615}"/>
    <cellStyle name="Comma 4 2 9 4" xfId="14263" xr:uid="{E87DA8BB-B912-47DA-8C85-06FAA65727DB}"/>
    <cellStyle name="Comma 4 3" xfId="71" xr:uid="{00000000-0005-0000-0000-00001C000000}"/>
    <cellStyle name="Comma 4 3 10" xfId="14183" xr:uid="{4A359909-116C-4911-BCE9-94BD7AF4D6B4}"/>
    <cellStyle name="Comma 4 3 11" xfId="15102" xr:uid="{D5E1F02C-7E00-45BA-B0E8-FDF2BC449570}"/>
    <cellStyle name="Comma 4 3 12" xfId="13696" xr:uid="{A03580EA-0E44-4377-9824-69C2965FC889}"/>
    <cellStyle name="Comma 4 3 13" xfId="13630" xr:uid="{A5DF5165-E493-499A-94CE-EAF9BE7A6BE0}"/>
    <cellStyle name="Comma 4 3 2" xfId="304" xr:uid="{5B7EA1C1-9CAC-437C-82CA-2B3A1DDE5E62}"/>
    <cellStyle name="Comma 4 3 2 2" xfId="496" xr:uid="{9C990D62-5E05-4AA3-923C-739A8F5D378E}"/>
    <cellStyle name="Comma 4 3 2 2 2" xfId="11046" xr:uid="{25D8F2DD-8A4D-4FCD-B7BD-6B36A7244CB1}"/>
    <cellStyle name="Comma 4 3 2 2 2 2" xfId="14998" xr:uid="{807239C0-21E5-436B-8A14-0D75A17C4E38}"/>
    <cellStyle name="Comma 4 3 2 2 3" xfId="6086" xr:uid="{9E1D5DA0-FBAE-43B1-8DBF-F65185FDA025}"/>
    <cellStyle name="Comma 4 3 2 2 3 2" xfId="14525" xr:uid="{720C32C9-20FB-4F72-9BE3-22A307A4C9A1}"/>
    <cellStyle name="Comma 4 3 2 2 4" xfId="14024" xr:uid="{9873EFEB-CE59-4CC4-92C1-E54742231034}"/>
    <cellStyle name="Comma 4 3 2 3" xfId="7132" xr:uid="{A6A9BCD0-0F30-4263-8349-994E4F11B8F1}"/>
    <cellStyle name="Comma 4 3 2 3 2" xfId="12092" xr:uid="{BDB0CEFC-28C7-4287-AC85-47944552D346}"/>
    <cellStyle name="Comma 4 3 2 3 2 2" xfId="14370" xr:uid="{2FDF1033-F357-4ED4-BCC3-B162EA527530}"/>
    <cellStyle name="Comma 4 3 2 3 3" xfId="14162" xr:uid="{39E20B0B-E66B-43F4-9C76-29811EB31F0C}"/>
    <cellStyle name="Comma 4 3 2 4" xfId="9984" xr:uid="{1CDEF49D-DAAE-48F9-B842-4718020DD684}"/>
    <cellStyle name="Comma 4 3 2 4 2" xfId="14649" xr:uid="{6E5248F2-7519-4849-AC16-FCF3FA6F57AC}"/>
    <cellStyle name="Comma 4 3 2 5" xfId="4962" xr:uid="{87199356-D76F-4357-A6C2-3B1124EBF1FB}"/>
    <cellStyle name="Comma 4 3 2 5 2" xfId="14835" xr:uid="{A27E33C1-DB61-4FB5-A47F-8502A94CD82F}"/>
    <cellStyle name="Comma 4 3 2 6" xfId="14218" xr:uid="{E321BD50-A1F9-4A82-8597-E96C97C15728}"/>
    <cellStyle name="Comma 4 3 2 7" xfId="15130" xr:uid="{41141106-5218-4E58-9716-46A5088A0188}"/>
    <cellStyle name="Comma 4 3 2 8" xfId="13855" xr:uid="{4B81632E-395E-4A16-A9AD-FAF5AE20BA31}"/>
    <cellStyle name="Comma 4 3 2 9" xfId="13651" xr:uid="{99D122DC-617A-4475-BA22-D566688E3E37}"/>
    <cellStyle name="Comma 4 3 3" xfId="244" xr:uid="{1D6EA7CC-280F-4DCE-811A-458D71BF2C4C}"/>
    <cellStyle name="Comma 4 3 3 2" xfId="452" xr:uid="{8D02F4A4-DDDC-493A-91D9-C3A3B69C3377}"/>
    <cellStyle name="Comma 4 3 3 2 2" xfId="11345" xr:uid="{E0202936-A1E6-47ED-BD7C-33FB22B833A7}"/>
    <cellStyle name="Comma 4 3 3 2 2 2" xfId="14954" xr:uid="{7C73D43B-6C10-40D4-8C17-923CE179ECD4}"/>
    <cellStyle name="Comma 4 3 3 2 3" xfId="6385" xr:uid="{2167C565-C79A-4C0B-AF05-B00E431F7401}"/>
    <cellStyle name="Comma 4 3 3 2 3 2" xfId="14481" xr:uid="{52276B86-0145-4D78-9707-F78F74DF9B5A}"/>
    <cellStyle name="Comma 4 3 3 2 4" xfId="13980" xr:uid="{2F637B9A-5497-41D4-BE0A-EFB816CB809E}"/>
    <cellStyle name="Comma 4 3 3 3" xfId="7431" xr:uid="{226D001C-DFA2-4DA8-9CFC-7FCBC9A82C23}"/>
    <cellStyle name="Comma 4 3 3 3 2" xfId="12391" xr:uid="{72A878CC-0B68-4029-A91C-4136A49AAE1F}"/>
    <cellStyle name="Comma 4 3 3 3 2 2" xfId="14322" xr:uid="{DAB6CB7B-E7A0-4072-A3C4-F1EAA7EE49A1}"/>
    <cellStyle name="Comma 4 3 3 3 3" xfId="14161" xr:uid="{1F6166AF-32ED-44BD-9153-86ACDAA39B1B}"/>
    <cellStyle name="Comma 4 3 3 4" xfId="10291" xr:uid="{E06F8CCD-C3CE-4CC2-8FF7-AF6D8C007787}"/>
    <cellStyle name="Comma 4 3 3 4 2" xfId="14656" xr:uid="{3B22D9CA-8364-4CBB-A285-5FC2A99ABBE2}"/>
    <cellStyle name="Comma 4 3 3 5" xfId="5296" xr:uid="{949BF7DF-F833-493B-A8F8-8D4B9325ED6F}"/>
    <cellStyle name="Comma 4 3 3 5 2" xfId="14778" xr:uid="{8B4F42F3-153E-498B-967E-70A52A7C0F86}"/>
    <cellStyle name="Comma 4 3 3 6" xfId="14224" xr:uid="{E36BB640-7C3C-479D-994C-B4385435CFDE}"/>
    <cellStyle name="Comma 4 3 3 7" xfId="13798" xr:uid="{8F24D904-F11D-413A-8E40-087088F5EA20}"/>
    <cellStyle name="Comma 4 3 4" xfId="199" xr:uid="{91D013B1-9706-4C17-B178-E8D58907A9C1}"/>
    <cellStyle name="Comma 4 3 4 2" xfId="10719" xr:uid="{F38C4A57-1ACF-4979-8472-5897FFD9EFDC}"/>
    <cellStyle name="Comma 4 3 4 2 2" xfId="14285" xr:uid="{5F5D8DFF-C9B9-4914-B6BB-971015173326}"/>
    <cellStyle name="Comma 4 3 4 3" xfId="5759" xr:uid="{D67CEE50-6B12-4752-B69C-53EC71A93994}"/>
    <cellStyle name="Comma 4 3 4 3 2" xfId="14734" xr:uid="{28FBBAC4-2D91-436A-97AF-6FF0C305C08C}"/>
    <cellStyle name="Comma 4 3 4 4" xfId="14204" xr:uid="{A8A30C1D-A74F-4E73-8D5A-17DC1F313C78}"/>
    <cellStyle name="Comma 4 3 4 5" xfId="13754" xr:uid="{6A95BBE2-6FA2-4DE0-B6D4-29226AC58123}"/>
    <cellStyle name="Comma 4 3 5" xfId="414" xr:uid="{AE6D1DA5-31C3-41EC-A7EB-A33891D01589}"/>
    <cellStyle name="Comma 4 3 5 2" xfId="11764" xr:uid="{6794BEE7-C869-4FFB-BEBF-427E4B54ADB9}"/>
    <cellStyle name="Comma 4 3 5 2 2" xfId="14916" xr:uid="{7FD08146-C670-4831-A1D9-BE24DD2DAB39}"/>
    <cellStyle name="Comma 4 3 5 3" xfId="6804" xr:uid="{40F2311F-1C77-4D5C-B972-59AE73855759}"/>
    <cellStyle name="Comma 4 3 5 3 2" xfId="14443" xr:uid="{2B655A6D-F725-4BCC-ACC2-03448820F99E}"/>
    <cellStyle name="Comma 4 3 5 4" xfId="13942" xr:uid="{C62B89A5-3CDF-4FC9-A783-3231BC7607E2}"/>
    <cellStyle name="Comma 4 3 6" xfId="119" xr:uid="{1189B38D-46D4-48BD-9BBE-45040A7EDD02}"/>
    <cellStyle name="Comma 4 3 6 2" xfId="7892" xr:uid="{AF2033DD-708F-417F-A992-0D92A74E35C8}"/>
    <cellStyle name="Comma 4 3 6 2 2" xfId="14234" xr:uid="{FE092E4A-E5BF-47E9-B99D-8342FBDBB210}"/>
    <cellStyle name="Comma 4 3 6 3" xfId="993" xr:uid="{8BDEC66B-765E-4B7D-9B59-903D49DAED06}"/>
    <cellStyle name="Comma 4 3 6 4" xfId="14175" xr:uid="{D71E69BE-413D-4597-9C2C-A1EF839ACAF9}"/>
    <cellStyle name="Comma 4 3 7" xfId="641" xr:uid="{0A1FFFB5-FCDB-4C24-8521-A5A19ACEFD7A}"/>
    <cellStyle name="Comma 4 3 7 2" xfId="12691" xr:uid="{A23C2012-4239-47DD-91F3-F7D25174F104}"/>
    <cellStyle name="Comma 4 3 7 2 2" xfId="14606" xr:uid="{1F8FDD62-1B08-4D1B-8999-E743F8E3CE8F}"/>
    <cellStyle name="Comma 4 3 7 3" xfId="7747" xr:uid="{C2B4A9A4-CA96-48F9-9B47-52A84E089837}"/>
    <cellStyle name="Comma 4 3 7 4" xfId="13665" xr:uid="{CF2FCFB9-BBFA-4BDC-81C9-1EB08731514B}"/>
    <cellStyle name="Comma 4 3 8" xfId="651" xr:uid="{4A4C362E-6EAA-42FE-A1ED-3A5E8A88307D}"/>
    <cellStyle name="Comma 4 3 8 2" xfId="735" xr:uid="{D6465145-0468-43D3-91A0-4E5F547DFA93}"/>
    <cellStyle name="Comma 4 3 8 3" xfId="14633" xr:uid="{A4C52B06-34F2-4CB9-92C5-A89C05E29073}"/>
    <cellStyle name="Comma 4 3 9" xfId="14682" xr:uid="{564FB380-A7E7-4AE2-A3F4-4BA39128133B}"/>
    <cellStyle name="Comma 4 36" xfId="665" xr:uid="{752212A4-3F4D-42B1-8FD7-51F3160FC026}"/>
    <cellStyle name="Comma 4 36 2" xfId="740" xr:uid="{22728247-8548-41E3-B0D0-FC15D648424F}"/>
    <cellStyle name="Comma 4 36 2 2" xfId="14659" xr:uid="{21CC9A3E-E9A8-47E7-A687-BBDBCF9CBB3B}"/>
    <cellStyle name="Comma 4 36 3" xfId="13685" xr:uid="{C10C664B-556C-4228-AF1C-75D53911FFCE}"/>
    <cellStyle name="Comma 4 4" xfId="278" xr:uid="{68A02FB2-886B-472D-B304-5A39373CB43A}"/>
    <cellStyle name="Comma 4 4 2" xfId="477" xr:uid="{5D457DBB-E3D6-416E-AEB7-B52994BADD28}"/>
    <cellStyle name="Comma 4 4 2 2" xfId="6152" xr:uid="{C38A25C0-E2EA-4540-B5F3-FE82855F4AEC}"/>
    <cellStyle name="Comma 4 4 2 2 2" xfId="11112" xr:uid="{0E79F127-1FBB-497D-9173-7C38D0B164BB}"/>
    <cellStyle name="Comma 4 4 2 2 3" xfId="14979" xr:uid="{D5411C37-3E00-4092-A4CD-B204CE66B490}"/>
    <cellStyle name="Comma 4 4 2 3" xfId="7198" xr:uid="{F650B683-ACA3-407F-8F33-6B551CF3E86F}"/>
    <cellStyle name="Comma 4 4 2 3 2" xfId="12158" xr:uid="{C12E78B6-79D4-41D0-9C61-372C8F8B212C}"/>
    <cellStyle name="Comma 4 4 2 3 3" xfId="14506" xr:uid="{851CD53D-3CDC-415D-B740-A7D755A0BA43}"/>
    <cellStyle name="Comma 4 4 2 4" xfId="10053" xr:uid="{C01578FC-9C30-48B0-94C4-A32E1EBCF68C}"/>
    <cellStyle name="Comma 4 4 2 5" xfId="5039" xr:uid="{DF4E1CE2-0CEA-4D62-8368-EAE2A5B43A7C}"/>
    <cellStyle name="Comma 4 4 2 6" xfId="14005" xr:uid="{4B5378CE-6655-4C56-95C7-19121B866DDC}"/>
    <cellStyle name="Comma 4 4 3" xfId="648" xr:uid="{00FB782A-5944-486A-AC0E-7C891F380882}"/>
    <cellStyle name="Comma 4 4 3 2" xfId="6451" xr:uid="{F8602859-10E2-42EE-9ADD-B660900722C1}"/>
    <cellStyle name="Comma 4 4 3 2 2" xfId="11411" xr:uid="{9CC36215-9691-4B68-AEB1-251D7ABBC72F}"/>
    <cellStyle name="Comma 4 4 3 2 3" xfId="14350" xr:uid="{A72FED25-7E91-4CC7-A0D9-123664D55EE6}"/>
    <cellStyle name="Comma 4 4 3 3" xfId="7497" xr:uid="{57F2E634-4F1E-48C8-A04D-F1928F820E48}"/>
    <cellStyle name="Comma 4 4 3 3 2" xfId="12457" xr:uid="{02EF6460-D5B6-4F7C-ABED-80DF9C893665}"/>
    <cellStyle name="Comma 4 4 3 4" xfId="10363" xr:uid="{E0E3F02C-860A-4663-9E61-31B00DEDB53C}"/>
    <cellStyle name="Comma 4 4 3 5" xfId="5373" xr:uid="{EBA50DC9-47DF-4B56-AF38-D56B423654C1}"/>
    <cellStyle name="Comma 4 4 3 6" xfId="14143" xr:uid="{10F5C1ED-CB97-4F0D-9A5F-09B53D5EF0FC}"/>
    <cellStyle name="Comma 4 4 4" xfId="691" xr:uid="{C352D5B4-FE84-45E3-AA0B-2DD991CF3601}"/>
    <cellStyle name="Comma 4 4 4 2" xfId="745" xr:uid="{D5118EBF-70AB-45FD-AA00-D9AAF01D2718}"/>
    <cellStyle name="Comma 4 4 4 2 2" xfId="10784" xr:uid="{F03CBFC6-C64D-443D-90C1-60963459E09B}"/>
    <cellStyle name="Comma 4 4 4 3" xfId="5824" xr:uid="{DCF55FB4-9137-4C1B-8525-B7988132A514}"/>
    <cellStyle name="Comma 4 4 4 4" xfId="14638" xr:uid="{D595D615-846B-4426-A2F5-B0F098203166}"/>
    <cellStyle name="Comma 4 4 5" xfId="6870" xr:uid="{A71660A4-2803-46B4-9943-D8BE6E0A38EF}"/>
    <cellStyle name="Comma 4 4 5 2" xfId="11830" xr:uid="{CD8F4C14-E758-4776-B12A-28E4AF9B4444}"/>
    <cellStyle name="Comma 4 4 5 3" xfId="14809" xr:uid="{1BB43BAC-3332-4E00-BD4B-FF67D1DD9DD7}"/>
    <cellStyle name="Comma 4 4 6" xfId="7726" xr:uid="{0F13FE2D-BF04-4EED-879E-63F4DF8F8345}"/>
    <cellStyle name="Comma 4 4 6 2" xfId="12678" xr:uid="{ADE71944-D352-4D47-95D1-C3A168368E01}"/>
    <cellStyle name="Comma 4 4 6 3" xfId="14209" xr:uid="{8C78A873-B12C-4AFB-A9DC-79156FEBFB21}"/>
    <cellStyle name="Comma 4 4 7" xfId="8129" xr:uid="{12347EB8-651A-4945-8C6F-2AF46187295F}"/>
    <cellStyle name="Comma 4 4 7 2" xfId="15139" xr:uid="{924409A5-98DC-4404-80B3-2B1DB4633952}"/>
    <cellStyle name="Comma 4 4 8" xfId="1779" xr:uid="{1D8A106E-64B7-46C3-ACBA-6E73CE95AB91}"/>
    <cellStyle name="Comma 4 4 9" xfId="13829" xr:uid="{D263482F-3A44-4174-82D9-D7977A1EB014}"/>
    <cellStyle name="Comma 4 5" xfId="225" xr:uid="{B0F7927F-2DC0-45B2-9294-29FD9E18D632}"/>
    <cellStyle name="Comma 4 5 2" xfId="433" xr:uid="{31B54624-4BC8-49CF-9396-6A2A88145F23}"/>
    <cellStyle name="Comma 4 5 2 2" xfId="6232" xr:uid="{AD6A38BD-2237-4AE3-B8F8-7AAD7DBDC65E}"/>
    <cellStyle name="Comma 4 5 2 2 2" xfId="11192" xr:uid="{A6E211EF-4609-4E32-9EF2-7F988EC9CFA9}"/>
    <cellStyle name="Comma 4 5 2 2 3" xfId="14935" xr:uid="{04CF007D-B358-44E0-9774-3C3A8998063C}"/>
    <cellStyle name="Comma 4 5 2 3" xfId="7278" xr:uid="{649C4E64-ADD5-4048-BF59-1CED076C2F3B}"/>
    <cellStyle name="Comma 4 5 2 3 2" xfId="12238" xr:uid="{111E2AF2-454A-4D33-9721-8093B551A7C9}"/>
    <cellStyle name="Comma 4 5 2 3 3" xfId="14462" xr:uid="{1160F0B0-8E8C-46E6-AE76-7E8DC2EA16BD}"/>
    <cellStyle name="Comma 4 5 2 4" xfId="10137" xr:uid="{2631EBCC-ADF4-4F6F-97C6-69C1F1F317F8}"/>
    <cellStyle name="Comma 4 5 2 5" xfId="5130" xr:uid="{9587002F-5D61-4C89-9B78-A59914268476}"/>
    <cellStyle name="Comma 4 5 2 6" xfId="13961" xr:uid="{3F02A92D-1BA1-41DC-894D-8437F7ECC207}"/>
    <cellStyle name="Comma 4 5 3" xfId="354" xr:uid="{6B4EDAB7-92FB-4E36-B14A-8D51DC0D7383}"/>
    <cellStyle name="Comma 4 5 3 2" xfId="6531" xr:uid="{44C60B31-7688-4B26-9E04-FB9FF72388CC}"/>
    <cellStyle name="Comma 4 5 3 2 2" xfId="11491" xr:uid="{49D9FBFB-8FB0-426E-8074-17A9561DA8AC}"/>
    <cellStyle name="Comma 4 5 3 2 3" xfId="14874" xr:uid="{373809F0-158C-43F1-8C9E-4B6A223A255E}"/>
    <cellStyle name="Comma 4 5 3 3" xfId="7577" xr:uid="{E7CF558B-2B70-4A70-A1B0-6A0E57887DBB}"/>
    <cellStyle name="Comma 4 5 3 3 2" xfId="12537" xr:uid="{190B3ABC-5C11-4398-BEC6-4A04F3EA4141}"/>
    <cellStyle name="Comma 4 5 3 3 3" xfId="14404" xr:uid="{7B60CAE6-CE2A-4C3A-9E03-076C551CD2C0}"/>
    <cellStyle name="Comma 4 5 3 4" xfId="10443" xr:uid="{71484879-7B19-4DF5-BEE7-5540386DEC70}"/>
    <cellStyle name="Comma 4 5 3 5" xfId="5464" xr:uid="{8ECA4377-828B-473A-B5E5-34C83B56C2FB}"/>
    <cellStyle name="Comma 4 5 3 6" xfId="13899" xr:uid="{3853563D-24E8-4138-BEE8-6F8618A9A7E3}"/>
    <cellStyle name="Comma 4 5 4" xfId="672" xr:uid="{62F8A638-6B55-4CDE-8D72-6C10C21482C4}"/>
    <cellStyle name="Comma 4 5 4 2" xfId="10864" xr:uid="{0530FA06-FC94-4B50-B2FD-C33757BC4936}"/>
    <cellStyle name="Comma 4 5 4 2 2" xfId="14303" xr:uid="{67456117-F307-4AF8-93CE-A29D17038EA6}"/>
    <cellStyle name="Comma 4 5 4 3" xfId="5904" xr:uid="{6BDA7B6A-AFA2-4427-87F1-9C1D163A64D6}"/>
    <cellStyle name="Comma 4 5 4 4" xfId="14158" xr:uid="{D1C4A018-D45B-4F71-8CA5-2624F76DB7A7}"/>
    <cellStyle name="Comma 4 5 5" xfId="649" xr:uid="{BF9E36A6-1E83-4C88-A2A8-B42DDDE71A56}"/>
    <cellStyle name="Comma 4 5 5 2" xfId="733" xr:uid="{9DD07C87-B95A-4D5A-B9EF-FEF717C3FEFB}"/>
    <cellStyle name="Comma 4 5 5 2 2" xfId="11910" xr:uid="{280B3EE4-9C19-474A-A095-0C0F717A0EEA}"/>
    <cellStyle name="Comma 4 5 5 3" xfId="6950" xr:uid="{EEC0B96C-2F47-4F24-96A5-F44BE5FF3443}"/>
    <cellStyle name="Comma 4 5 5 4" xfId="14643" xr:uid="{8CFA0103-9614-4C2F-8246-ABF4762EE4C1}"/>
    <cellStyle name="Comma 4 5 6" xfId="8509" xr:uid="{04D283F9-4835-47B9-A182-DA0A31529DE2}"/>
    <cellStyle name="Comma 4 5 6 2" xfId="14759" xr:uid="{76D9D50A-FAD3-4DC3-9FF6-E82761092D31}"/>
    <cellStyle name="Comma 4 5 7" xfId="2665" xr:uid="{DB5D4408-60D0-4EF1-A483-CAC22C2D1925}"/>
    <cellStyle name="Comma 4 5 7 2" xfId="14213" xr:uid="{802A4D59-4D9B-4D99-B432-054B219002BD}"/>
    <cellStyle name="Comma 4 5 8" xfId="13779" xr:uid="{E7059776-BA43-447C-8130-11886B76DAF4}"/>
    <cellStyle name="Comma 4 6" xfId="327" xr:uid="{B7F8A743-3149-41C4-870B-B97CD7C1B8EB}"/>
    <cellStyle name="Comma 4 6 2" xfId="514" xr:uid="{500DFB5E-F004-478C-9894-AE580E2A597D}"/>
    <cellStyle name="Comma 4 6 2 2" xfId="6286" xr:uid="{40FE8C23-3A41-4695-8921-B9E30C348219}"/>
    <cellStyle name="Comma 4 6 2 2 2" xfId="11246" xr:uid="{8908A9A4-9B58-4393-BF5F-96D78B32AF5F}"/>
    <cellStyle name="Comma 4 6 2 2 3" xfId="15014" xr:uid="{35DDC27D-DAE0-463D-A7F5-5A78E5F553D4}"/>
    <cellStyle name="Comma 4 6 2 3" xfId="7332" xr:uid="{7BB42B9A-3A53-448A-9293-4FCE737C64D4}"/>
    <cellStyle name="Comma 4 6 2 3 2" xfId="12292" xr:uid="{8A39910F-84A9-4A6C-A43A-3091E58B7A48}"/>
    <cellStyle name="Comma 4 6 2 3 3" xfId="14541" xr:uid="{28D73409-976D-46A6-8A14-B4628CC3EAED}"/>
    <cellStyle name="Comma 4 6 2 4" xfId="10192" xr:uid="{DBAD5A8F-C328-42AC-B2AC-867528ADE8FF}"/>
    <cellStyle name="Comma 4 6 2 5" xfId="5188" xr:uid="{E43E81F6-F050-403A-A334-F86B6A89BF25}"/>
    <cellStyle name="Comma 4 6 2 6" xfId="14041" xr:uid="{5F7D74A6-613F-425E-B9A7-BF36A342096B}"/>
    <cellStyle name="Comma 4 6 3" xfId="570" xr:uid="{DA4875BB-5CBA-4438-BDC0-4B04F09CA6DE}"/>
    <cellStyle name="Comma 4 6 3 2" xfId="6586" xr:uid="{B99E8ECF-F492-4322-9A65-9E7A9BB8486F}"/>
    <cellStyle name="Comma 4 6 3 2 2" xfId="11546" xr:uid="{E9BC6BAD-D2ED-4CF2-8FE8-28ABDDF622E8}"/>
    <cellStyle name="Comma 4 6 3 2 3" xfId="15051" xr:uid="{4FA07DE8-EDE3-4A55-93EF-CFC4280B8A7D}"/>
    <cellStyle name="Comma 4 6 3 3" xfId="7632" xr:uid="{2E5989DD-10C5-493F-AB69-B9F278940C9B}"/>
    <cellStyle name="Comma 4 6 3 3 2" xfId="12592" xr:uid="{61EE3D16-2FA5-4284-A748-6128EA3B05E3}"/>
    <cellStyle name="Comma 4 6 3 3 3" xfId="14579" xr:uid="{95B1C81F-D25B-4460-9B69-F67983B795E9}"/>
    <cellStyle name="Comma 4 6 3 4" xfId="10499" xr:uid="{06948348-B98A-42C5-9C40-5C75BB6C911A}"/>
    <cellStyle name="Comma 4 6 3 5" xfId="5523" xr:uid="{8EADFBC4-662C-4399-816A-0DF1CE3B5F21}"/>
    <cellStyle name="Comma 4 6 3 6" xfId="14079" xr:uid="{ADD9A349-F90C-446F-9E7A-849AC814D0C4}"/>
    <cellStyle name="Comma 4 6 4" xfId="695" xr:uid="{69182ED2-80CB-4EE9-BD34-34AC1DB84095}"/>
    <cellStyle name="Comma 4 6 4 2" xfId="10920" xr:uid="{F1DFF679-0184-4E53-9CDE-DAE4F0E53536}"/>
    <cellStyle name="Comma 4 6 4 2 2" xfId="14386" xr:uid="{DA7D1C99-3F3F-420D-BCD4-6EDE849EA2ED}"/>
    <cellStyle name="Comma 4 6 4 3" xfId="5960" xr:uid="{F21B61BF-45E7-474F-836C-8BFFDFBE88D5}"/>
    <cellStyle name="Comma 4 6 4 4" xfId="14131" xr:uid="{2726A25E-411E-48FF-BB06-875BB39CBA2D}"/>
    <cellStyle name="Comma 4 6 5" xfId="660" xr:uid="{34FB4C94-1F7D-4B86-B975-5D749FA7C09B}"/>
    <cellStyle name="Comma 4 6 5 2" xfId="737" xr:uid="{2B7C3E89-0F16-4EF9-8613-80218E068926}"/>
    <cellStyle name="Comma 4 6 5 2 2" xfId="11966" xr:uid="{AACA43B6-A4D6-41D3-AF03-AAE5BA6FBFDA}"/>
    <cellStyle name="Comma 4 6 5 3" xfId="7006" xr:uid="{AC5E1BCE-5080-4018-AA1A-B3EA04064F2B}"/>
    <cellStyle name="Comma 4 6 5 4" xfId="14650" xr:uid="{6039E718-D7D6-4720-A18D-2669A510583E}"/>
    <cellStyle name="Comma 4 6 6" xfId="8688" xr:uid="{1A3874C7-D6FD-4FA0-8825-8EB715246BAA}"/>
    <cellStyle name="Comma 4 6 6 2" xfId="14855" xr:uid="{7329BBE5-4841-4AC8-81C0-7D40C0F330CC}"/>
    <cellStyle name="Comma 4 6 7" xfId="3245" xr:uid="{2B5A5A73-91CC-4544-BDDE-851486F0CE44}"/>
    <cellStyle name="Comma 4 6 7 2" xfId="14219" xr:uid="{E53BED07-8740-42A1-9A93-15BAA4C44F09}"/>
    <cellStyle name="Comma 4 6 8" xfId="13876" xr:uid="{378C3435-5893-4C04-8DD4-7A6686ED3B7C}"/>
    <cellStyle name="Comma 4 7" xfId="332" xr:uid="{60A652F6-7320-48B9-85AF-450ADCF5CEE6}"/>
    <cellStyle name="Comma 4 7 2" xfId="517" xr:uid="{8C0B11D1-E2A6-4A72-B20B-7AB461963697}"/>
    <cellStyle name="Comma 4 7 2 2" xfId="6287" xr:uid="{8546B2C5-42BF-4F60-BDA6-B75D970D8269}"/>
    <cellStyle name="Comma 4 7 2 2 2" xfId="11247" xr:uid="{BA32EDBD-8920-49B8-B7F9-DB943DF4F246}"/>
    <cellStyle name="Comma 4 7 2 2 3" xfId="15017" xr:uid="{5580D702-D336-456E-9049-9F9F0E4F372A}"/>
    <cellStyle name="Comma 4 7 2 3" xfId="7333" xr:uid="{725F7B5C-247B-4DF3-AF49-E24DE6F25FAE}"/>
    <cellStyle name="Comma 4 7 2 3 2" xfId="12293" xr:uid="{48C798CC-5676-41B9-AF66-364DDAF36223}"/>
    <cellStyle name="Comma 4 7 2 3 3" xfId="14544" xr:uid="{31CC1E1F-EC7E-4A94-ACF5-8204ADBA0E34}"/>
    <cellStyle name="Comma 4 7 2 4" xfId="10193" xr:uid="{55D065BF-9487-493B-9D53-7B9512E105D4}"/>
    <cellStyle name="Comma 4 7 2 5" xfId="5189" xr:uid="{50063640-0FF1-445B-88ED-FC0935C98722}"/>
    <cellStyle name="Comma 4 7 2 6" xfId="14044" xr:uid="{0F95E28C-819E-4ED2-82E8-0D1E5B63F242}"/>
    <cellStyle name="Comma 4 7 3" xfId="573" xr:uid="{0225E633-9431-4ADC-A4AF-CB3DF0C0368B}"/>
    <cellStyle name="Comma 4 7 3 2" xfId="6587" xr:uid="{398B867B-339D-4D9B-ADE4-169282AC4DDB}"/>
    <cellStyle name="Comma 4 7 3 2 2" xfId="11547" xr:uid="{1C57313E-4FAD-4073-84C3-145212B601C2}"/>
    <cellStyle name="Comma 4 7 3 2 3" xfId="15054" xr:uid="{AE8A8782-4048-41FA-B7DE-B284F789AF29}"/>
    <cellStyle name="Comma 4 7 3 3" xfId="7633" xr:uid="{E7F786FF-638A-4461-A6B6-AEADCF37D5AB}"/>
    <cellStyle name="Comma 4 7 3 3 2" xfId="12593" xr:uid="{AC48BE09-9F28-4B1B-A497-A5AADA7661F2}"/>
    <cellStyle name="Comma 4 7 3 3 3" xfId="14582" xr:uid="{A270DE5F-359A-4539-9F25-59671759FF77}"/>
    <cellStyle name="Comma 4 7 3 4" xfId="10500" xr:uid="{0ECDCDB0-834F-4292-A4FC-D149BFE76C85}"/>
    <cellStyle name="Comma 4 7 3 5" xfId="5524" xr:uid="{1537CEB7-2B73-4DC7-B7A4-848CCE77F438}"/>
    <cellStyle name="Comma 4 7 3 6" xfId="14082" xr:uid="{857563BE-2000-4978-9859-D89DED6925BF}"/>
    <cellStyle name="Comma 4 7 4" xfId="655" xr:uid="{F67B02A7-8E40-4A6F-9889-C171BF9B53F0}"/>
    <cellStyle name="Comma 4 7 4 2" xfId="10921" xr:uid="{797B0C39-F184-45A9-B6BA-5164880521BC}"/>
    <cellStyle name="Comma 4 7 4 3" xfId="5961" xr:uid="{9B55017A-A640-43F8-8C16-2E9DCDBD14D3}"/>
    <cellStyle name="Comma 4 7 4 4" xfId="14389" xr:uid="{45D3A965-074A-4F49-827A-1A781366F5E8}"/>
    <cellStyle name="Comma 4 7 5" xfId="684" xr:uid="{068818FF-EE60-47BE-9E06-FD179B352564}"/>
    <cellStyle name="Comma 4 7 5 2" xfId="11967" xr:uid="{91D0C21D-8840-47C6-877A-401845F72784}"/>
    <cellStyle name="Comma 4 7 5 3" xfId="7007" xr:uid="{5906A4D3-9FAF-4147-8194-C12AE30B1200}"/>
    <cellStyle name="Comma 4 7 5 4" xfId="14858" xr:uid="{AE0C32DF-E331-42CB-AC79-5D81C11843A2}"/>
    <cellStyle name="Comma 4 7 6" xfId="8689" xr:uid="{E661423C-F9DC-4640-B48F-843B27CB0A5D}"/>
    <cellStyle name="Comma 4 7 6 2" xfId="14194" xr:uid="{C41D7EDC-7162-4213-9981-0270572E0B78}"/>
    <cellStyle name="Comma 4 7 7" xfId="3246" xr:uid="{319A1D33-4456-4615-81B9-CD6E1A135584}"/>
    <cellStyle name="Comma 4 7 8" xfId="13880" xr:uid="{04E3043A-88D8-457F-B80F-53F477010714}"/>
    <cellStyle name="Comma 4 8" xfId="170" xr:uid="{A0AF4ED5-BB96-4A03-BB5C-70B8DA246A00}"/>
    <cellStyle name="Comma 4 8 2" xfId="6083" xr:uid="{FFB07FEE-729E-4244-AA97-893D21204ABF}"/>
    <cellStyle name="Comma 4 8 2 2" xfId="11043" xr:uid="{0463409F-ECE3-43A7-B704-CF9AF64EF1A4}"/>
    <cellStyle name="Comma 4 8 2 3" xfId="14709" xr:uid="{C165F202-3235-402F-8C60-282A6BA29046}"/>
    <cellStyle name="Comma 4 8 3" xfId="7129" xr:uid="{A85C156D-40F2-459D-B81F-597454808AC5}"/>
    <cellStyle name="Comma 4 8 3 2" xfId="12089" xr:uid="{2E4B684C-41A0-4745-9C45-A857995D22DD}"/>
    <cellStyle name="Comma 4 8 3 3" xfId="14262" xr:uid="{F6EEF716-FD8C-4C65-AB41-B8CF9EFFDE78}"/>
    <cellStyle name="Comma 4 8 4" xfId="9981" xr:uid="{D4B3E85B-A869-4A09-ADF3-7060F5E96315}"/>
    <cellStyle name="Comma 4 8 5" xfId="4959" xr:uid="{BBEEF222-ADE9-42F5-BE00-EC56B4DA6099}"/>
    <cellStyle name="Comma 4 8 6" xfId="13726" xr:uid="{C80302B3-AC8C-4EB1-AF6D-A6D5EF1A2BC2}"/>
    <cellStyle name="Comma 4 9" xfId="387" xr:uid="{450F4B89-856D-4C16-B481-862B6D00D918}"/>
    <cellStyle name="Comma 4 9 2" xfId="6382" xr:uid="{0A91C3C0-23D4-4AFF-9083-B0ADC01A2813}"/>
    <cellStyle name="Comma 4 9 2 2" xfId="11342" xr:uid="{E18FDAD9-578F-4712-8626-D6F2F6DFEAB5}"/>
    <cellStyle name="Comma 4 9 2 3" xfId="14896" xr:uid="{075F35AB-A0CB-4BA0-B73D-9546762FD864}"/>
    <cellStyle name="Comma 4 9 3" xfId="7428" xr:uid="{F9911EFF-6584-423D-9383-20D61177AACB}"/>
    <cellStyle name="Comma 4 9 3 2" xfId="12388" xr:uid="{79487DB4-0BA8-4085-BF26-FBB315697F8C}"/>
    <cellStyle name="Comma 4 9 3 3" xfId="14423" xr:uid="{D1878781-6642-4137-A00D-2F36FA9F3C6F}"/>
    <cellStyle name="Comma 4 9 4" xfId="10288" xr:uid="{F2C77E5A-3661-4D8E-B02C-BF79A025D2FD}"/>
    <cellStyle name="Comma 4 9 5" xfId="5293" xr:uid="{8DA82E4C-99C5-4123-AF7F-B5FAE846B54B}"/>
    <cellStyle name="Comma 4 9 6" xfId="13922" xr:uid="{00164C04-4655-4D17-80EA-27C50850ED9B}"/>
    <cellStyle name="Comma 40" xfId="994" xr:uid="{739DE2F6-3E1E-4A02-9ED0-671AC2C8BDB4}"/>
    <cellStyle name="Comma 40 2" xfId="2623" xr:uid="{C6DBDD24-EAD0-424A-B16E-7AEF601E6991}"/>
    <cellStyle name="Comma 40 2 2" xfId="5090" xr:uid="{D172A57D-CAD6-4FF5-9F0A-80ACBB0AFBE6}"/>
    <cellStyle name="Comma 40 2 2 2" xfId="6192" xr:uid="{E538353E-017D-487B-9541-6CC8F00CE4DD}"/>
    <cellStyle name="Comma 40 2 2 2 2" xfId="11152" xr:uid="{C09FDF57-E701-4981-BC19-26C1337EDC4E}"/>
    <cellStyle name="Comma 40 2 2 3" xfId="7238" xr:uid="{931D5B88-B72D-4784-9D66-38AD47B9BFF7}"/>
    <cellStyle name="Comma 40 2 2 3 2" xfId="12198" xr:uid="{57264608-9D96-4D36-9EDD-6A9ED069ADDA}"/>
    <cellStyle name="Comma 40 2 2 4" xfId="10097" xr:uid="{D1A5159F-F8CE-47F0-9247-47A9ED190F40}"/>
    <cellStyle name="Comma 40 2 3" xfId="5424" xr:uid="{3FA9AA75-38DC-4E19-B40B-1F70829D4857}"/>
    <cellStyle name="Comma 40 2 3 2" xfId="6491" xr:uid="{04B1508F-8647-4A97-A07B-C721290F3301}"/>
    <cellStyle name="Comma 40 2 3 2 2" xfId="11451" xr:uid="{9E9703AF-D9D7-4C00-8ED9-5D418720BE66}"/>
    <cellStyle name="Comma 40 2 3 3" xfId="7537" xr:uid="{493EC265-6B28-4B86-B027-BA54305927B6}"/>
    <cellStyle name="Comma 40 2 3 3 2" xfId="12497" xr:uid="{A7CCCEEF-5AC6-4AEE-B281-F3B427C1F171}"/>
    <cellStyle name="Comma 40 2 3 4" xfId="10403" xr:uid="{FA4BF99A-C277-494F-9C0C-79BB9ACA409C}"/>
    <cellStyle name="Comma 40 2 4" xfId="5864" xr:uid="{1C5373A1-B243-4404-8EE2-F50D58F7A190}"/>
    <cellStyle name="Comma 40 2 4 2" xfId="10824" xr:uid="{438E6E9C-49D2-44B2-A1D9-F76A4464CA83}"/>
    <cellStyle name="Comma 40 2 5" xfId="6910" xr:uid="{AE71528A-BA5C-4255-9D3B-4E7403B5CEE0}"/>
    <cellStyle name="Comma 40 2 5 2" xfId="11870" xr:uid="{DB3C082B-1D3D-4904-A548-4A48730C6555}"/>
    <cellStyle name="Comma 40 2 6" xfId="8469" xr:uid="{FF689117-418D-4A85-A015-DA098C675302}"/>
    <cellStyle name="Comma 40 3" xfId="3247" xr:uid="{266765A8-E0D8-438D-9552-5931B8E92E70}"/>
    <cellStyle name="Comma 40 3 2" xfId="5190" xr:uid="{5522A90B-07D6-47C7-87F8-4151A3D8FC0C}"/>
    <cellStyle name="Comma 40 3 2 2" xfId="6288" xr:uid="{2252F2DF-F40A-45E0-8A14-F69C21AA6DBC}"/>
    <cellStyle name="Comma 40 3 2 2 2" xfId="11248" xr:uid="{B14A1DAD-E41C-4076-9C2C-9090FD31E36E}"/>
    <cellStyle name="Comma 40 3 2 3" xfId="7334" xr:uid="{024491B1-1D66-4AB0-BB66-38119AE078B6}"/>
    <cellStyle name="Comma 40 3 2 3 2" xfId="12294" xr:uid="{BC1DA338-8C81-4484-A8F1-0144693B85E6}"/>
    <cellStyle name="Comma 40 3 2 4" xfId="10194" xr:uid="{F5DC1D20-D1A5-45A9-A470-A73035F59709}"/>
    <cellStyle name="Comma 40 3 3" xfId="5525" xr:uid="{70611AD7-D64D-4FF7-9D86-80A1507D98B2}"/>
    <cellStyle name="Comma 40 3 3 2" xfId="6588" xr:uid="{E073A847-D93A-4AA4-8B74-420F96C319E5}"/>
    <cellStyle name="Comma 40 3 3 2 2" xfId="11548" xr:uid="{1AFCD5E1-D324-4CFE-BB59-8591E0E8041F}"/>
    <cellStyle name="Comma 40 3 3 3" xfId="7634" xr:uid="{8916F7BD-8A17-4D9B-81C7-750E01257CA0}"/>
    <cellStyle name="Comma 40 3 3 3 2" xfId="12594" xr:uid="{2C4BEAD9-00A7-492D-AF2A-FDF3FA675164}"/>
    <cellStyle name="Comma 40 3 3 4" xfId="10501" xr:uid="{4B1B17F7-5ED7-47F7-9ED1-FB3D0D5E577D}"/>
    <cellStyle name="Comma 40 3 4" xfId="5962" xr:uid="{406DE605-8CC5-41C8-A43B-255CF6EE62F6}"/>
    <cellStyle name="Comma 40 3 4 2" xfId="10922" xr:uid="{E2B1DAED-D9A4-46AE-A6BB-2DEB7952E63D}"/>
    <cellStyle name="Comma 40 3 5" xfId="7008" xr:uid="{1C90ACD7-0134-4130-8FDC-8063436C1EB4}"/>
    <cellStyle name="Comma 40 3 5 2" xfId="11968" xr:uid="{11CF10FD-2529-4E69-83DB-90DFDEAEF087}"/>
    <cellStyle name="Comma 40 3 6" xfId="8690" xr:uid="{4A5005F2-1100-435D-BEB1-5F1AEF81532C}"/>
    <cellStyle name="Comma 40 4" xfId="4963" xr:uid="{BEFD58D7-8E04-4F87-8057-08F7992DFEA8}"/>
    <cellStyle name="Comma 40 4 2" xfId="6087" xr:uid="{2D9CDBF3-B686-47FD-A177-383AF5FD5116}"/>
    <cellStyle name="Comma 40 4 2 2" xfId="11047" xr:uid="{155F183B-427E-48D2-BD78-EE562D813FAC}"/>
    <cellStyle name="Comma 40 4 3" xfId="7133" xr:uid="{D865EAF0-FC0A-4537-86C5-5645EBA877E2}"/>
    <cellStyle name="Comma 40 4 3 2" xfId="12093" xr:uid="{8AE3BEB9-5BFF-47F6-93E3-B71013E9F8EC}"/>
    <cellStyle name="Comma 40 4 4" xfId="9985" xr:uid="{654912F0-8579-48C0-8648-FA244EB68C2E}"/>
    <cellStyle name="Comma 40 5" xfId="5297" xr:uid="{743CF788-CA3C-4AFC-8877-408131F8D900}"/>
    <cellStyle name="Comma 40 5 2" xfId="6386" xr:uid="{2CD9C413-7993-43BB-B452-FF386505A75B}"/>
    <cellStyle name="Comma 40 5 2 2" xfId="11346" xr:uid="{47A49C6C-C613-4391-94E5-FC275224937D}"/>
    <cellStyle name="Comma 40 5 3" xfId="7432" xr:uid="{3A21B07F-F118-4022-8301-102858253EC2}"/>
    <cellStyle name="Comma 40 5 3 2" xfId="12392" xr:uid="{C165C5E7-AD13-4C49-9A04-DEA715820996}"/>
    <cellStyle name="Comma 40 5 4" xfId="10292" xr:uid="{7245818A-C4A8-4D90-B5D8-BBF84CC2D1B6}"/>
    <cellStyle name="Comma 40 6" xfId="5760" xr:uid="{400ED4E2-695C-4239-8BF6-CDBD163C80CD}"/>
    <cellStyle name="Comma 40 6 2" xfId="10720" xr:uid="{DE7DA883-BC65-4B32-B55A-41DB9122C099}"/>
    <cellStyle name="Comma 40 7" xfId="6805" xr:uid="{C613F667-15B6-4991-BF5F-52E6C4681304}"/>
    <cellStyle name="Comma 40 7 2" xfId="11765" xr:uid="{2D5C1F73-7BCA-4228-B1F9-AB11C10A6DDD}"/>
    <cellStyle name="Comma 40 8" xfId="7893" xr:uid="{A926D85C-4EC9-46CA-9B2D-663EEDF478D3}"/>
    <cellStyle name="Comma 41" xfId="995" xr:uid="{BFBCA106-ED5B-4297-8238-58D58C00A630}"/>
    <cellStyle name="Comma 41 2" xfId="3248" xr:uid="{0FFA1D43-1DFE-46DA-BFEF-01D197039D19}"/>
    <cellStyle name="Comma 41 2 2" xfId="5191" xr:uid="{96799EB2-CA38-4B55-A080-5A7D940E5EA3}"/>
    <cellStyle name="Comma 41 2 2 2" xfId="6289" xr:uid="{4A8C78BD-D7AC-4B0C-B1DF-17F1DBEFE6EA}"/>
    <cellStyle name="Comma 41 2 2 2 2" xfId="11249" xr:uid="{E7747244-2874-4860-B737-3A2FB44312B4}"/>
    <cellStyle name="Comma 41 2 2 3" xfId="7335" xr:uid="{767AED81-B7B1-44CB-BD90-609EF627494F}"/>
    <cellStyle name="Comma 41 2 2 3 2" xfId="12295" xr:uid="{24CB90DF-A485-492F-9FAC-0B67C9A85B7D}"/>
    <cellStyle name="Comma 41 2 2 4" xfId="10195" xr:uid="{A7948312-4DB9-4716-9138-65178DF0A828}"/>
    <cellStyle name="Comma 41 2 3" xfId="5526" xr:uid="{3326ADDE-63D6-4933-B030-04F9713948BD}"/>
    <cellStyle name="Comma 41 2 3 2" xfId="6589" xr:uid="{63E7E41A-95DE-4CEA-805B-8D19B68F49A5}"/>
    <cellStyle name="Comma 41 2 3 2 2" xfId="11549" xr:uid="{80A17413-9D5B-459A-B2E2-70B19D9DB4C6}"/>
    <cellStyle name="Comma 41 2 3 3" xfId="7635" xr:uid="{0587FB5D-A551-48F3-BC95-CFDA916D2FA2}"/>
    <cellStyle name="Comma 41 2 3 3 2" xfId="12595" xr:uid="{8A1D7AB2-F927-48B5-9EF0-5C45DC50716C}"/>
    <cellStyle name="Comma 41 2 3 4" xfId="10502" xr:uid="{33230BE1-B5E5-4D6E-912C-09BC02254062}"/>
    <cellStyle name="Comma 41 2 4" xfId="5963" xr:uid="{8C80FB7C-8C12-4ED2-B8D1-E626FCA49564}"/>
    <cellStyle name="Comma 41 2 4 2" xfId="10923" xr:uid="{D1F0C5C6-08E9-4E52-978D-4C9B9FCB6943}"/>
    <cellStyle name="Comma 41 2 5" xfId="7009" xr:uid="{E781468A-C3A6-48E6-8E3E-C081926C10C7}"/>
    <cellStyle name="Comma 41 2 5 2" xfId="11969" xr:uid="{3434B654-9838-4C20-9D3A-C1E12BE3886B}"/>
    <cellStyle name="Comma 41 2 6" xfId="8691" xr:uid="{CFBCB221-4746-4207-BECE-B9F9728B9E7B}"/>
    <cellStyle name="Comma 41 3" xfId="3249" xr:uid="{7A34A858-F6E6-495C-9FE5-5383C9C46F20}"/>
    <cellStyle name="Comma 41 3 2" xfId="5192" xr:uid="{93EFD615-F5F7-4912-BC6B-8813613ADDB1}"/>
    <cellStyle name="Comma 41 3 2 2" xfId="6290" xr:uid="{8E3C2AA1-B002-4CE6-BF91-54F4B56A4BD0}"/>
    <cellStyle name="Comma 41 3 2 2 2" xfId="11250" xr:uid="{797DAE15-0864-420D-9C1A-F0908AEF944C}"/>
    <cellStyle name="Comma 41 3 2 3" xfId="7336" xr:uid="{CF491193-03C6-4BA5-A9C7-6FAB32D147E2}"/>
    <cellStyle name="Comma 41 3 2 3 2" xfId="12296" xr:uid="{AE97C6F4-216C-4675-BC17-800918942E63}"/>
    <cellStyle name="Comma 41 3 2 4" xfId="10196" xr:uid="{68725BBE-FAFE-46D2-B6EA-96DE460DAA06}"/>
    <cellStyle name="Comma 41 3 3" xfId="5527" xr:uid="{1D01F37D-2DF0-4FA3-B444-3D5DF39AEBCE}"/>
    <cellStyle name="Comma 41 3 3 2" xfId="6590" xr:uid="{0C14A2C2-7D2C-4B93-82F2-C7391E2FB6B7}"/>
    <cellStyle name="Comma 41 3 3 2 2" xfId="11550" xr:uid="{96E95259-D231-4766-ABD6-96D9E1198438}"/>
    <cellStyle name="Comma 41 3 3 3" xfId="7636" xr:uid="{F8CC3AE7-7DBD-4D83-8E99-13683B7F1207}"/>
    <cellStyle name="Comma 41 3 3 3 2" xfId="12596" xr:uid="{B42C6A85-E40E-4156-958C-1FC61B651173}"/>
    <cellStyle name="Comma 41 3 3 4" xfId="10503" xr:uid="{923924F6-265C-4C33-A0AE-CFCFDB1A9944}"/>
    <cellStyle name="Comma 41 3 4" xfId="5964" xr:uid="{9F0C1204-2576-4414-B78B-47238B68BB4D}"/>
    <cellStyle name="Comma 41 3 4 2" xfId="10924" xr:uid="{FB630D75-63D8-4DA0-A410-7455EBBE7098}"/>
    <cellStyle name="Comma 41 3 5" xfId="7010" xr:uid="{4BDDA98F-9B1B-4849-8D4C-E0DD851A3155}"/>
    <cellStyle name="Comma 41 3 5 2" xfId="11970" xr:uid="{9899F326-C808-4FC8-A789-C5C9D468C800}"/>
    <cellStyle name="Comma 41 3 6" xfId="8692" xr:uid="{339530A0-D13F-4C49-8C1A-1335A4522352}"/>
    <cellStyle name="Comma 41 4" xfId="4964" xr:uid="{1427A86F-8893-4F8C-BBAD-C803CF4E8C32}"/>
    <cellStyle name="Comma 41 4 2" xfId="6088" xr:uid="{CBA24F87-33C1-4792-AE0E-7D7830BF4B0B}"/>
    <cellStyle name="Comma 41 4 2 2" xfId="11048" xr:uid="{D7034AAE-43D6-4C1C-9016-E1A5F9DC6A56}"/>
    <cellStyle name="Comma 41 4 3" xfId="7134" xr:uid="{9F3B826B-8E62-4C14-9E19-02D36F9746B2}"/>
    <cellStyle name="Comma 41 4 3 2" xfId="12094" xr:uid="{7BF324EB-48E1-4B31-932D-FB1FC3BCAB71}"/>
    <cellStyle name="Comma 41 4 4" xfId="9986" xr:uid="{9BDFB2AD-92A0-4F4B-B446-E337998EE4F1}"/>
    <cellStyle name="Comma 41 5" xfId="5298" xr:uid="{7D2020F2-76AB-4DA9-A09E-961B07CCBEBB}"/>
    <cellStyle name="Comma 41 5 2" xfId="6387" xr:uid="{BCB36E05-0BA1-4E7E-A7C7-9020504648B3}"/>
    <cellStyle name="Comma 41 5 2 2" xfId="11347" xr:uid="{0571D9EB-0998-4D80-8285-AF887256A58B}"/>
    <cellStyle name="Comma 41 5 3" xfId="7433" xr:uid="{0C7C1397-BFAC-4F00-8944-3F150A762155}"/>
    <cellStyle name="Comma 41 5 3 2" xfId="12393" xr:uid="{62AAC22B-6F87-4BA2-B9AF-7BEACACDFACF}"/>
    <cellStyle name="Comma 41 5 4" xfId="10293" xr:uid="{C223151F-5F06-4076-8BA3-2487773DF765}"/>
    <cellStyle name="Comma 41 6" xfId="5761" xr:uid="{39D24084-0B36-49E3-B4A9-B663B0C24093}"/>
    <cellStyle name="Comma 41 6 2" xfId="10721" xr:uid="{A4DED69B-9874-4F83-B085-08EEA4FEA7F6}"/>
    <cellStyle name="Comma 41 7" xfId="6806" xr:uid="{613537B9-D373-48DC-BD67-F0AED5C99F83}"/>
    <cellStyle name="Comma 41 7 2" xfId="11766" xr:uid="{6E4320E3-7906-45CF-B4EC-40B4EC0453BC}"/>
    <cellStyle name="Comma 41 8" xfId="7894" xr:uid="{1D680CD4-C4E3-4517-8DB3-D876B933DDFD}"/>
    <cellStyle name="Comma 42" xfId="1635" xr:uid="{4105B361-3CC9-407C-9372-5D86692F29AC}"/>
    <cellStyle name="Comma 42 2" xfId="3250" xr:uid="{3C8F582F-1738-4F43-BDF7-5DEFA409DCD5}"/>
    <cellStyle name="Comma 42 2 2" xfId="5193" xr:uid="{B1427CEF-CC2B-4AC2-8347-5E508380AA88}"/>
    <cellStyle name="Comma 42 2 2 2" xfId="6291" xr:uid="{6B451517-8F6D-430F-9101-1E6A85267F0A}"/>
    <cellStyle name="Comma 42 2 2 2 2" xfId="11251" xr:uid="{69CE93E6-95D2-4466-A944-0B186E87AAA5}"/>
    <cellStyle name="Comma 42 2 2 3" xfId="7337" xr:uid="{B134CE7F-0EB5-44AA-BAE8-8D6BE4E2906C}"/>
    <cellStyle name="Comma 42 2 2 3 2" xfId="12297" xr:uid="{C0081DF7-CD2B-4082-BD52-DFC0D1635DE0}"/>
    <cellStyle name="Comma 42 2 2 4" xfId="10197" xr:uid="{9EF9A2D9-0EB1-4D65-A6F1-F749EE26E93F}"/>
    <cellStyle name="Comma 42 2 3" xfId="5528" xr:uid="{631F3EDA-5096-4A3C-AA4A-86285443CDD6}"/>
    <cellStyle name="Comma 42 2 3 2" xfId="6591" xr:uid="{F06D7C18-D8A0-4761-8DF1-F1FE9D56BB84}"/>
    <cellStyle name="Comma 42 2 3 2 2" xfId="11551" xr:uid="{84B8310E-A76F-4B2F-843F-23EC629104FF}"/>
    <cellStyle name="Comma 42 2 3 3" xfId="7637" xr:uid="{96A8E489-032A-4441-A94D-FCA7BDD473DE}"/>
    <cellStyle name="Comma 42 2 3 3 2" xfId="12597" xr:uid="{3D86B25E-AC6A-47A1-87C7-E03BE0045D4D}"/>
    <cellStyle name="Comma 42 2 3 4" xfId="10504" xr:uid="{63C3325D-8F25-4A81-86DA-1FDDC580A8FF}"/>
    <cellStyle name="Comma 42 2 4" xfId="5965" xr:uid="{FA0FDDF4-D79D-48CC-A471-5693D8025862}"/>
    <cellStyle name="Comma 42 2 4 2" xfId="10925" xr:uid="{1144045C-C2F7-46C6-956B-E6B90E93852B}"/>
    <cellStyle name="Comma 42 2 5" xfId="7011" xr:uid="{080C4D39-3A1A-42C3-B684-75CD1099BE30}"/>
    <cellStyle name="Comma 42 2 5 2" xfId="11971" xr:uid="{4C51292A-8741-4163-8AC1-4CD88F4A2C0B}"/>
    <cellStyle name="Comma 42 2 6" xfId="8693" xr:uid="{0541F36E-F28A-4B6B-8BA4-E848B6462678}"/>
    <cellStyle name="Comma 42 3" xfId="4999" xr:uid="{F535317B-002F-4FC4-B867-DBC5EDF037C3}"/>
    <cellStyle name="Comma 42 3 2" xfId="6114" xr:uid="{C45D6389-675A-4240-9540-F2B9BC520E68}"/>
    <cellStyle name="Comma 42 3 2 2" xfId="11074" xr:uid="{233788BD-B529-43B7-A23A-0B0F2F49576B}"/>
    <cellStyle name="Comma 42 3 3" xfId="7160" xr:uid="{8646D294-AC71-4EE6-B9F5-FC680494E401}"/>
    <cellStyle name="Comma 42 3 3 2" xfId="12120" xr:uid="{89C91C83-0415-4BDC-842F-082DE27856CA}"/>
    <cellStyle name="Comma 42 3 4" xfId="10015" xr:uid="{E0EC5D58-F51A-408D-8716-C617001CAE98}"/>
    <cellStyle name="Comma 42 4" xfId="5333" xr:uid="{F5F84D24-8C17-4680-9B60-B4E02CD8F191}"/>
    <cellStyle name="Comma 42 4 2" xfId="6413" xr:uid="{65F3E375-7E01-4C80-A35F-62BF55C0B863}"/>
    <cellStyle name="Comma 42 4 2 2" xfId="11373" xr:uid="{387CE5C8-87B6-4A2B-8506-89CB7D32CF48}"/>
    <cellStyle name="Comma 42 4 3" xfId="7459" xr:uid="{24BF5BC8-DAEE-48B3-B13D-5AA3174FBA17}"/>
    <cellStyle name="Comma 42 4 3 2" xfId="12419" xr:uid="{563D84BB-A3AF-4648-BF86-ECC39F57ACEE}"/>
    <cellStyle name="Comma 42 4 4" xfId="10324" xr:uid="{0A72C1D3-D735-4305-ACD4-2C212C9C6375}"/>
    <cellStyle name="Comma 42 5" xfId="5786" xr:uid="{55487708-3CD4-43CD-8D8D-6EC1F19619D5}"/>
    <cellStyle name="Comma 42 5 2" xfId="10746" xr:uid="{B0A623E9-D8A9-436E-AA7F-D3225AE9A593}"/>
    <cellStyle name="Comma 42 6" xfId="6832" xr:uid="{E40461B1-6B69-4F2B-8494-FBEB2F16620E}"/>
    <cellStyle name="Comma 42 6 2" xfId="11792" xr:uid="{B7E17439-2131-4A26-97B6-E920A6C744D6}"/>
    <cellStyle name="Comma 42 7" xfId="8066" xr:uid="{F5988114-23AE-4DA7-AA4D-B0FE2C4385D4}"/>
    <cellStyle name="Comma 43" xfId="1636" xr:uid="{6E8A15AB-A8E4-42CC-8D59-41F604576706}"/>
    <cellStyle name="Comma 43 2" xfId="5000" xr:uid="{A0CA90AE-FA5F-44B1-B1D7-07B1F9AC2367}"/>
    <cellStyle name="Comma 43 2 2" xfId="6115" xr:uid="{6B60F633-72BE-4AA1-98E9-7477E1337AFB}"/>
    <cellStyle name="Comma 43 2 2 2" xfId="11075" xr:uid="{8571A132-3147-4A57-B3CC-1ADC6E28FF07}"/>
    <cellStyle name="Comma 43 2 3" xfId="7161" xr:uid="{5EE76394-79B9-4592-94BA-303C1A7F9D4C}"/>
    <cellStyle name="Comma 43 2 3 2" xfId="12121" xr:uid="{14E21457-7251-4D49-83D4-E8F10C905D0A}"/>
    <cellStyle name="Comma 43 2 4" xfId="10016" xr:uid="{432A0DBB-8205-4D29-AB28-DA3981C6E7F7}"/>
    <cellStyle name="Comma 43 3" xfId="5334" xr:uid="{E8664BE0-52F9-45F3-B7F2-2565D371BBA9}"/>
    <cellStyle name="Comma 43 3 2" xfId="6414" xr:uid="{EEBA8338-C08B-4FE5-A93C-EB37F3E219F9}"/>
    <cellStyle name="Comma 43 3 2 2" xfId="11374" xr:uid="{C3C62D76-70A6-421F-BF9E-CE7D0DCE2FF0}"/>
    <cellStyle name="Comma 43 3 3" xfId="7460" xr:uid="{DFDB91A9-287F-4693-9C6B-4F19E58F487C}"/>
    <cellStyle name="Comma 43 3 3 2" xfId="12420" xr:uid="{E5867040-3978-4064-9797-4B01A3B5F742}"/>
    <cellStyle name="Comma 43 3 4" xfId="10325" xr:uid="{EDE16DE4-486E-445B-AA9E-8EC84B7DDEE7}"/>
    <cellStyle name="Comma 43 4" xfId="5787" xr:uid="{97B92346-9ADE-4AE2-A7C9-079B351E1469}"/>
    <cellStyle name="Comma 43 4 2" xfId="10747" xr:uid="{924D27B8-395E-4887-ADBA-1F24FABA7408}"/>
    <cellStyle name="Comma 43 5" xfId="6833" xr:uid="{B02EEF80-EE5F-4065-9CC7-467CF9B2D21A}"/>
    <cellStyle name="Comma 43 5 2" xfId="11793" xr:uid="{96F01A27-4D06-453E-B93F-E13FF87C7459}"/>
    <cellStyle name="Comma 43 6" xfId="8067" xr:uid="{B629D833-D797-46F2-9A64-012631CDB63E}"/>
    <cellStyle name="Comma 44" xfId="1654" xr:uid="{8615C615-2AF7-431B-B9F8-77A9171E5C62}"/>
    <cellStyle name="Comma 44 2" xfId="3251" xr:uid="{7F737707-2F1B-437E-ACEE-72F58E3E8E5C}"/>
    <cellStyle name="Comma 44 2 2" xfId="5194" xr:uid="{C50A76FB-0D88-4AE3-B245-59222868209E}"/>
    <cellStyle name="Comma 44 2 2 2" xfId="6292" xr:uid="{A1B8EE1C-31EF-424C-97E6-D2AA36D228BA}"/>
    <cellStyle name="Comma 44 2 2 2 2" xfId="11252" xr:uid="{D61C059B-9F00-4085-82B2-153BD7935EBD}"/>
    <cellStyle name="Comma 44 2 2 3" xfId="7338" xr:uid="{F9EC3051-F74C-4804-87CF-7D8ED87C767D}"/>
    <cellStyle name="Comma 44 2 2 3 2" xfId="12298" xr:uid="{2242CE63-C400-430C-A1A8-9361377DBCA5}"/>
    <cellStyle name="Comma 44 2 2 4" xfId="10198" xr:uid="{6EFAA537-FCD6-4E59-8E13-C314CEDF8F61}"/>
    <cellStyle name="Comma 44 2 3" xfId="5529" xr:uid="{CB38AFC8-55F9-4E19-ADD6-2B4E089ABB6E}"/>
    <cellStyle name="Comma 44 2 3 2" xfId="6592" xr:uid="{E7EB014F-52C1-4BAD-B0F7-B603E11E699E}"/>
    <cellStyle name="Comma 44 2 3 2 2" xfId="11552" xr:uid="{DFA1B8FE-2750-4542-8E07-B4C018E9F7C7}"/>
    <cellStyle name="Comma 44 2 3 3" xfId="7638" xr:uid="{6888B809-6D82-4A27-8628-B2FF4087C696}"/>
    <cellStyle name="Comma 44 2 3 3 2" xfId="12598" xr:uid="{0DEDC676-8020-4083-ADBD-A4762669CEF5}"/>
    <cellStyle name="Comma 44 2 3 4" xfId="10505" xr:uid="{FCF04530-5799-4001-91DD-5D02CF6E14F0}"/>
    <cellStyle name="Comma 44 2 4" xfId="5966" xr:uid="{F485159E-414F-49E5-B1D2-013BC5724251}"/>
    <cellStyle name="Comma 44 2 4 2" xfId="10926" xr:uid="{996507D1-E8E9-4934-BAFE-EEEF14F98B8E}"/>
    <cellStyle name="Comma 44 2 5" xfId="7012" xr:uid="{C5080143-FE38-4EDB-8F79-1C55E482C375}"/>
    <cellStyle name="Comma 44 2 5 2" xfId="11972" xr:uid="{AB08D915-D016-4291-A648-60098F320681}"/>
    <cellStyle name="Comma 44 2 6" xfId="8694" xr:uid="{C6C7CFA1-7495-4F15-A814-27A59BA434A6}"/>
    <cellStyle name="Comma 44 3" xfId="5004" xr:uid="{ACF55501-07C4-4591-BE53-9607E073668B}"/>
    <cellStyle name="Comma 44 3 2" xfId="6117" xr:uid="{8AEFACCD-C86E-4F8C-8B1C-7D52D054677D}"/>
    <cellStyle name="Comma 44 3 2 2" xfId="11077" xr:uid="{88C6E338-B43D-4693-AD52-420023E6B40F}"/>
    <cellStyle name="Comma 44 3 3" xfId="7163" xr:uid="{364D55D2-50C8-4B4C-8BC2-61A0559A2DB3}"/>
    <cellStyle name="Comma 44 3 3 2" xfId="12123" xr:uid="{A1A1DA46-03C3-4C5B-9EAD-9813A5729A2F}"/>
    <cellStyle name="Comma 44 3 4" xfId="10018" xr:uid="{314CED08-AD32-4121-A010-5106FA765FB2}"/>
    <cellStyle name="Comma 44 4" xfId="5338" xr:uid="{C3261DD7-BB7A-4870-BD8E-7B5E145D8B3B}"/>
    <cellStyle name="Comma 44 4 2" xfId="6416" xr:uid="{5E54E812-B95A-436B-9676-8C7893B9DB97}"/>
    <cellStyle name="Comma 44 4 2 2" xfId="11376" xr:uid="{A29077B8-3053-428A-9E07-E1DADC4979DB}"/>
    <cellStyle name="Comma 44 4 3" xfId="7462" xr:uid="{40EF7364-AF8E-4209-A43F-41147D7EF45F}"/>
    <cellStyle name="Comma 44 4 3 2" xfId="12422" xr:uid="{2E33794A-0846-4068-8455-BF5372E17546}"/>
    <cellStyle name="Comma 44 4 4" xfId="10328" xr:uid="{4E81BB65-78FF-40FC-A698-886DABBBE268}"/>
    <cellStyle name="Comma 44 5" xfId="5789" xr:uid="{F6908C0A-F823-4399-9380-74ED440AC984}"/>
    <cellStyle name="Comma 44 5 2" xfId="10749" xr:uid="{7489D701-A451-43BB-AC9A-8F7E9D19FDDD}"/>
    <cellStyle name="Comma 44 6" xfId="6835" xr:uid="{E2FC5B1B-1535-4873-9440-E51D06EB4272}"/>
    <cellStyle name="Comma 44 6 2" xfId="11795" xr:uid="{EF741ACC-98BF-4B3A-91AB-1737331F63ED}"/>
    <cellStyle name="Comma 44 7" xfId="8069" xr:uid="{A4C3A5E1-9C4B-4B9C-9985-D5FE035AFB8E}"/>
    <cellStyle name="Comma 45" xfId="2216" xr:uid="{FB4B8BD4-7117-4E6F-926B-99007AF74BCA}"/>
    <cellStyle name="Comma 45 2" xfId="5063" xr:uid="{4348BF85-F668-47E9-875C-C814BF49D5D7}"/>
    <cellStyle name="Comma 45 2 2" xfId="6170" xr:uid="{D34AFE3F-FD83-4510-AAF6-434952C8B14D}"/>
    <cellStyle name="Comma 45 2 2 2" xfId="11130" xr:uid="{EEADCAAD-04FF-4AD4-A5D1-D4D99653F96E}"/>
    <cellStyle name="Comma 45 2 3" xfId="7216" xr:uid="{F51F4F27-4391-4F37-82C3-75165907A6F9}"/>
    <cellStyle name="Comma 45 2 3 2" xfId="12176" xr:uid="{F53721D1-0D38-47BD-821F-E8CA6C465A5A}"/>
    <cellStyle name="Comma 45 2 4" xfId="10073" xr:uid="{61DB1FBF-6306-4917-B040-45E5E6708E4C}"/>
    <cellStyle name="Comma 45 3" xfId="5397" xr:uid="{FC2BC470-15E5-4E31-80B4-04007B4FAE8F}"/>
    <cellStyle name="Comma 45 3 2" xfId="6469" xr:uid="{7D0FFF0E-C0F2-40BC-BFF4-905C76EC2391}"/>
    <cellStyle name="Comma 45 3 2 2" xfId="11429" xr:uid="{EAF233DF-7DC8-4DC5-9EBD-C54C19E84C90}"/>
    <cellStyle name="Comma 45 3 3" xfId="7515" xr:uid="{D466107F-1E7C-4914-80A5-2BC244DA0644}"/>
    <cellStyle name="Comma 45 3 3 2" xfId="12475" xr:uid="{44D42579-78CD-43E5-B5AD-F1EFE17ED117}"/>
    <cellStyle name="Comma 45 3 4" xfId="10381" xr:uid="{CE3F3A67-DE69-4812-9BCA-02A14A6E911F}"/>
    <cellStyle name="Comma 45 4" xfId="5842" xr:uid="{911E1A11-CEF9-4BF9-8E58-828234392D83}"/>
    <cellStyle name="Comma 45 4 2" xfId="10802" xr:uid="{D3325E4D-D6DA-4A1B-B784-52C3ED075CB8}"/>
    <cellStyle name="Comma 45 5" xfId="6888" xr:uid="{D54F2F4A-ECD5-4261-AB51-756C0303EA0A}"/>
    <cellStyle name="Comma 45 5 2" xfId="11848" xr:uid="{C07C25E9-BABA-43FD-8674-EC9ADD9A3A55}"/>
    <cellStyle name="Comma 45 6" xfId="8246" xr:uid="{462F21FE-F45E-4635-AFFA-04F7CCD537B3}"/>
    <cellStyle name="Comma 46" xfId="565" xr:uid="{3D5B4A71-4F9D-4576-99FD-F4966B3782D2}"/>
    <cellStyle name="Comma 46 2" xfId="5066" xr:uid="{9643EAE6-72A4-487A-8B30-E3B0DDE98276}"/>
    <cellStyle name="Comma 46 2 2" xfId="6171" xr:uid="{5F896DC2-AE87-4AB1-B24D-87BEB64679D9}"/>
    <cellStyle name="Comma 46 2 2 2" xfId="11131" xr:uid="{8071C331-800C-4F36-B535-0E6A51C04C4E}"/>
    <cellStyle name="Comma 46 2 3" xfId="7217" xr:uid="{F0532310-A210-44BC-8781-7CC34A094BA9}"/>
    <cellStyle name="Comma 46 2 3 2" xfId="12177" xr:uid="{FFBF4C53-B55F-443C-A1DE-9BDAD44F8572}"/>
    <cellStyle name="Comma 46 2 4" xfId="10075" xr:uid="{648A7DFB-864C-49C1-BF56-54805A76F6C7}"/>
    <cellStyle name="Comma 46 2 5" xfId="15046" xr:uid="{2B3227B0-3DC8-4FCF-833A-780BC0F910CD}"/>
    <cellStyle name="Comma 46 3" xfId="5400" xr:uid="{1422AB2E-4BF0-42E4-979D-B265AE07CBB7}"/>
    <cellStyle name="Comma 46 3 2" xfId="6470" xr:uid="{6A09869A-FD4C-495F-BB82-2214B41D7BFA}"/>
    <cellStyle name="Comma 46 3 2 2" xfId="11430" xr:uid="{E221D613-2C92-4907-8BAF-CEDB3293D8AA}"/>
    <cellStyle name="Comma 46 3 3" xfId="7516" xr:uid="{09177680-64C7-4B12-9F40-3C0128B43399}"/>
    <cellStyle name="Comma 46 3 3 2" xfId="12476" xr:uid="{1964F6E2-A498-4EA9-A1FC-8373C812DAB7}"/>
    <cellStyle name="Comma 46 3 4" xfId="10382" xr:uid="{F4ABA2A5-A931-44BA-AB8C-20B5F12DB7A5}"/>
    <cellStyle name="Comma 46 3 5" xfId="14574" xr:uid="{90E9238B-3173-406D-A9A3-56958E593ABF}"/>
    <cellStyle name="Comma 46 4" xfId="5843" xr:uid="{771CC147-3AE6-4BC4-9839-A0F54734F9BF}"/>
    <cellStyle name="Comma 46 4 2" xfId="10803" xr:uid="{28FB6DC9-E2B1-4F49-8DA6-B15A13B2493A}"/>
    <cellStyle name="Comma 46 5" xfId="6889" xr:uid="{E56AA4D1-A143-4586-BE18-C5B606A91ED4}"/>
    <cellStyle name="Comma 46 5 2" xfId="11849" xr:uid="{6ADBE5DD-36F5-45E3-8062-660224D5181B}"/>
    <cellStyle name="Comma 46 6" xfId="8270" xr:uid="{2135F378-A8B3-46C8-B8E1-88A955BBB926}"/>
    <cellStyle name="Comma 46 7" xfId="2249" xr:uid="{991CE01A-C308-40E9-B3DD-86546618FD01}"/>
    <cellStyle name="Comma 46 8" xfId="14074" xr:uid="{985B0CE8-CD63-4D58-9474-8DB3C206DDCB}"/>
    <cellStyle name="Comma 47" xfId="1862" xr:uid="{ED55D484-AA59-47CA-81F4-AE84AA5A22D9}"/>
    <cellStyle name="Comma 47 2" xfId="5052" xr:uid="{A71834F5-CEEA-461E-A700-23AECCD7C24E}"/>
    <cellStyle name="Comma 47 2 2" xfId="6161" xr:uid="{823646AB-46EA-4002-AEB1-866A50FA9C7E}"/>
    <cellStyle name="Comma 47 2 2 2" xfId="11121" xr:uid="{6CA2BBBF-1884-4E17-A2AA-9E583217F731}"/>
    <cellStyle name="Comma 47 2 3" xfId="7207" xr:uid="{9ECA49FD-15E6-47A1-B0DA-2F33DD86EE3B}"/>
    <cellStyle name="Comma 47 2 3 2" xfId="12167" xr:uid="{46D3C35C-A1AC-4955-BDD2-DD1A60B96775}"/>
    <cellStyle name="Comma 47 2 4" xfId="10064" xr:uid="{34EF77BF-B470-42EC-98C1-F97CB62ABBF4}"/>
    <cellStyle name="Comma 47 3" xfId="5386" xr:uid="{21B490E7-CE81-4356-BDAA-4751D0C42B97}"/>
    <cellStyle name="Comma 47 3 2" xfId="6460" xr:uid="{423C8180-D2EE-4E59-92D9-692F6709F7F0}"/>
    <cellStyle name="Comma 47 3 2 2" xfId="11420" xr:uid="{82DD2280-CB1A-4904-8519-39FDB44D8819}"/>
    <cellStyle name="Comma 47 3 3" xfId="7506" xr:uid="{58BD3B64-186C-4871-8D12-D92157C23F32}"/>
    <cellStyle name="Comma 47 3 3 2" xfId="12466" xr:uid="{ACBFE23A-29EC-4A31-BF9E-AE5D316A9C82}"/>
    <cellStyle name="Comma 47 3 4" xfId="10372" xr:uid="{284A5FDE-1A5F-4D90-A455-4EFA682B6FA3}"/>
    <cellStyle name="Comma 47 4" xfId="5833" xr:uid="{5A4CD1C2-86BA-4CF9-B66E-04EFB7D4FF4A}"/>
    <cellStyle name="Comma 47 4 2" xfId="10793" xr:uid="{809E3D73-C204-4E30-838F-2C820879AF7E}"/>
    <cellStyle name="Comma 47 5" xfId="6879" xr:uid="{AE873F8A-EBC5-4E14-AC28-536C9914AA9F}"/>
    <cellStyle name="Comma 47 5 2" xfId="11839" xr:uid="{EBBCA49F-AEA2-4853-92B8-7D12D100DAD2}"/>
    <cellStyle name="Comma 47 6" xfId="8163" xr:uid="{2498F896-4528-46C8-8605-89D5C2633D1F}"/>
    <cellStyle name="Comma 48" xfId="2265" xr:uid="{A8DA2281-9F07-4F85-B998-46381E9E6FF3}"/>
    <cellStyle name="Comma 48 2" xfId="5069" xr:uid="{4C2F0E2E-06C7-4C69-80E5-EADE5CECCE13}"/>
    <cellStyle name="Comma 48 2 2" xfId="6172" xr:uid="{68C15AE0-902F-40AF-99CC-415567D6A82C}"/>
    <cellStyle name="Comma 48 2 2 2" xfId="11132" xr:uid="{59E9F879-2889-442B-A69C-FA7C8D911217}"/>
    <cellStyle name="Comma 48 2 3" xfId="7218" xr:uid="{931CD4F3-98B7-4298-81D8-62C60D1D7D35}"/>
    <cellStyle name="Comma 48 2 3 2" xfId="12178" xr:uid="{8BDBDC94-F54A-49C6-B749-B0E60609A9C6}"/>
    <cellStyle name="Comma 48 2 4" xfId="10077" xr:uid="{7F8C9431-AAB5-4019-B961-6DA4D3BC2621}"/>
    <cellStyle name="Comma 48 3" xfId="5403" xr:uid="{247287D7-A0AF-4DA2-9804-9C78FC764955}"/>
    <cellStyle name="Comma 48 3 2" xfId="6471" xr:uid="{AD2E4674-DDA8-4C89-ABE2-7F3885D8F5A5}"/>
    <cellStyle name="Comma 48 3 2 2" xfId="11431" xr:uid="{F82FD57B-26FC-4CAF-9176-A2E3F9857767}"/>
    <cellStyle name="Comma 48 3 3" xfId="7517" xr:uid="{413AE927-0853-4AC3-897A-84C7B6F55E4A}"/>
    <cellStyle name="Comma 48 3 3 2" xfId="12477" xr:uid="{A0F03811-1287-4318-AF43-2CDAA5563EE0}"/>
    <cellStyle name="Comma 48 3 4" xfId="10383" xr:uid="{DC8DEBF9-89D3-4B4A-B2F5-60255FBBF0C9}"/>
    <cellStyle name="Comma 48 4" xfId="5844" xr:uid="{4D76E1A0-C6F9-4CC1-9552-592478493D6B}"/>
    <cellStyle name="Comma 48 4 2" xfId="10804" xr:uid="{A4EA8A34-EEB7-46B4-B0E2-08282097AD1D}"/>
    <cellStyle name="Comma 48 5" xfId="6890" xr:uid="{DAA11EC5-B9DC-42E7-A8A6-8D63C4005CBF}"/>
    <cellStyle name="Comma 48 5 2" xfId="11850" xr:uid="{B02C9A13-BD87-498D-B16E-5802431E91F5}"/>
    <cellStyle name="Comma 48 6" xfId="8282" xr:uid="{0A2649B1-BB5D-4ABD-AB82-E92279FB4551}"/>
    <cellStyle name="Comma 49" xfId="1793" xr:uid="{50FD593F-8AFD-4107-8F74-F856676A8F79}"/>
    <cellStyle name="Comma 49 2" xfId="5051" xr:uid="{7266F20E-653A-4370-B7D8-2A660DDA98CA}"/>
    <cellStyle name="Comma 49 2 2" xfId="6160" xr:uid="{F85E28AD-DFCD-447F-9507-0D9674063E58}"/>
    <cellStyle name="Comma 49 2 2 2" xfId="11120" xr:uid="{19CFCB51-25F9-4848-B108-3ACC25AA6423}"/>
    <cellStyle name="Comma 49 2 3" xfId="7206" xr:uid="{8A63B310-8370-430F-8E30-BEC1D7C2D530}"/>
    <cellStyle name="Comma 49 2 3 2" xfId="12166" xr:uid="{9A63820C-4AEA-4CCF-B9CE-3305032815DA}"/>
    <cellStyle name="Comma 49 2 4" xfId="10063" xr:uid="{05987853-2848-4A66-A6C3-BBE1A860103B}"/>
    <cellStyle name="Comma 49 3" xfId="5385" xr:uid="{F704586F-4569-471F-BF73-4BF223A7BE66}"/>
    <cellStyle name="Comma 49 3 2" xfId="6459" xr:uid="{AD7409E0-40F2-4B85-8149-1CBCBE99889C}"/>
    <cellStyle name="Comma 49 3 2 2" xfId="11419" xr:uid="{1FC89D62-56A3-4BE1-B8BD-224969112FBB}"/>
    <cellStyle name="Comma 49 3 3" xfId="7505" xr:uid="{5564D193-BAC0-43DB-A1E7-AA171BAA7040}"/>
    <cellStyle name="Comma 49 3 3 2" xfId="12465" xr:uid="{6D379915-BE8F-4710-935E-000F9C1F922A}"/>
    <cellStyle name="Comma 49 3 4" xfId="10371" xr:uid="{DEA2CFA9-A4BD-4391-808D-04C0E05EE114}"/>
    <cellStyle name="Comma 49 4" xfId="5832" xr:uid="{A666652C-D4E2-4654-A9FA-9720EA86ACB1}"/>
    <cellStyle name="Comma 49 4 2" xfId="10792" xr:uid="{6091E1C1-00A3-47C6-8A67-4153C232AED5}"/>
    <cellStyle name="Comma 49 5" xfId="6878" xr:uid="{49E20BD1-1A5F-4F1F-898F-10B0EAA454C1}"/>
    <cellStyle name="Comma 49 5 2" xfId="11838" xr:uid="{278005EE-5CDC-42F4-A3D9-819EC2C68B39}"/>
    <cellStyle name="Comma 49 6" xfId="8140" xr:uid="{9547E397-C4ED-4457-852D-874401570150}"/>
    <cellStyle name="Comma 5" xfId="40" xr:uid="{00000000-0005-0000-0000-00001D000000}"/>
    <cellStyle name="Comma 5 10" xfId="626" xr:uid="{A22C7CE6-BBDB-4931-BCB6-2E387D477676}"/>
    <cellStyle name="Comma 5 10 2" xfId="11767" xr:uid="{B7FEDD83-769E-4631-9689-8D47D1C118F4}"/>
    <cellStyle name="Comma 5 10 2 2" xfId="15094" xr:uid="{C77DD80F-81C5-40E6-9303-B73BC1161C0C}"/>
    <cellStyle name="Comma 5 10 3" xfId="6807" xr:uid="{5C002533-9005-4A4B-B87D-8A999FF59774}"/>
    <cellStyle name="Comma 5 10 3 2" xfId="14599" xr:uid="{607C851D-F102-46D1-9F5D-BD242CC99C51}"/>
    <cellStyle name="Comma 5 10 4" xfId="14121" xr:uid="{BF890E61-1B89-4B28-AD2C-16CCC57C0D2E}"/>
    <cellStyle name="Comma 5 11" xfId="595" xr:uid="{426AAA02-E0CE-430E-98C1-C3C181FC2824}"/>
    <cellStyle name="Comma 5 11 2" xfId="720" xr:uid="{5E482F17-32ED-4F6F-B959-6248E2B9DD49}"/>
    <cellStyle name="Comma 5 11 2 2" xfId="12671" xr:uid="{8668D333-019D-464D-A2E2-06F8F2F5583C}"/>
    <cellStyle name="Comma 5 11 2 3" xfId="15068" xr:uid="{4D47CA51-AB7A-467D-AF89-B3B1178AD4EC}"/>
    <cellStyle name="Comma 5 11 3" xfId="7718" xr:uid="{9DA31C9C-133C-411B-84BC-76A628E67B82}"/>
    <cellStyle name="Comma 5 11 4" xfId="14096" xr:uid="{9033D30B-B5EB-4206-AEFE-4FB6920AB4D8}"/>
    <cellStyle name="Comma 5 12" xfId="114" xr:uid="{F9044F7C-DD52-465A-8D93-3A986B6E7E11}"/>
    <cellStyle name="Comma 5 12 2" xfId="7895" xr:uid="{F4702E4F-1F1D-4B47-A5DB-F063AF9F4A52}"/>
    <cellStyle name="Comma 5 12 2 2" xfId="14231" xr:uid="{87DD6D5B-3AE4-4812-BBE2-24BA66294D6A}"/>
    <cellStyle name="Comma 5 12 3" xfId="13695" xr:uid="{EDACDF0F-8632-4C82-B997-43B5A90E483F}"/>
    <cellStyle name="Comma 5 13" xfId="683" xr:uid="{2DE77B25-3721-4FFA-B50B-1F9F590BAFF5}"/>
    <cellStyle name="Comma 5 13 2" xfId="14607" xr:uid="{72E77150-B1E5-428A-9A65-FB48CDADF913}"/>
    <cellStyle name="Comma 5 14" xfId="996" xr:uid="{C403FC61-C272-4211-A5BB-63741136139C}"/>
    <cellStyle name="Comma 5 14 2" xfId="14627" xr:uid="{8C5A5B60-8EBC-4A39-A495-448DDFB1F90C}"/>
    <cellStyle name="Comma 5 15" xfId="14678" xr:uid="{1DD41651-F2CF-4A0A-BCA3-060A21FC6A88}"/>
    <cellStyle name="Comma 5 16" xfId="14184" xr:uid="{329F3F24-0943-4973-BD70-D48AF28C56D3}"/>
    <cellStyle name="Comma 5 17" xfId="15117" xr:uid="{08B1D6F7-145A-4C0F-9D1E-C7BE7CBE32CF}"/>
    <cellStyle name="Comma 5 18" xfId="13638" xr:uid="{ACDBAFD5-011E-4650-83A0-4D482C6F0BBA}"/>
    <cellStyle name="Comma 5 2" xfId="78" xr:uid="{00000000-0005-0000-0000-00001E000000}"/>
    <cellStyle name="Comma 5 2 10" xfId="7755" xr:uid="{36079445-B3D8-4ED5-B29E-3B155D758788}"/>
    <cellStyle name="Comma 5 2 10 2" xfId="12698" xr:uid="{CC123E39-2AE5-4F98-AD42-0DAC7F5FCD48}"/>
    <cellStyle name="Comma 5 2 11" xfId="7896" xr:uid="{E5843C54-ED77-4464-A3C8-8AE5224D211F}"/>
    <cellStyle name="Comma 5 2 12" xfId="997" xr:uid="{D4CA8E59-D523-4AA3-9349-4F15918F95F1}"/>
    <cellStyle name="Comma 5 2 13" xfId="13761" xr:uid="{214EFE3E-A7D1-4EB9-88E5-7C5ABE9F6B2F}"/>
    <cellStyle name="Comma 5 2 2" xfId="311" xr:uid="{9C77D156-F837-4E48-B44E-B1D42BDF797D}"/>
    <cellStyle name="Comma 5 2 2 2" xfId="499" xr:uid="{3429233F-9250-4DF3-8339-F53B981CAE62}"/>
    <cellStyle name="Comma 5 2 2 2 2" xfId="6091" xr:uid="{7360FB90-4E72-4488-946F-A7A4C47851F5}"/>
    <cellStyle name="Comma 5 2 2 2 2 2" xfId="11051" xr:uid="{D80F70E6-A7BA-4AC5-985F-4883F6B6AB74}"/>
    <cellStyle name="Comma 5 2 2 2 2 3" xfId="15001" xr:uid="{E4178B22-AA05-456C-A148-BB2172867329}"/>
    <cellStyle name="Comma 5 2 2 2 3" xfId="7137" xr:uid="{C937F8EE-7665-405B-ABCD-CF8CD746FB9D}"/>
    <cellStyle name="Comma 5 2 2 2 3 2" xfId="12097" xr:uid="{82D05DE1-3E6A-477A-A826-7A42D6AC468D}"/>
    <cellStyle name="Comma 5 2 2 2 3 3" xfId="14528" xr:uid="{2445F085-6F29-457E-B618-BFC37E4F1A48}"/>
    <cellStyle name="Comma 5 2 2 2 4" xfId="9989" xr:uid="{EEB85152-2D3D-4E84-86D9-C9E674D7B521}"/>
    <cellStyle name="Comma 5 2 2 2 5" xfId="4967" xr:uid="{8A08384A-DF0A-4264-B862-13459F5E7D0C}"/>
    <cellStyle name="Comma 5 2 2 2 6" xfId="14027" xr:uid="{146E419E-896F-4B4A-9EEF-C28EF8E452FC}"/>
    <cellStyle name="Comma 5 2 2 3" xfId="5301" xr:uid="{57BE6F19-FD1E-4590-8A00-BAFD5426F3A3}"/>
    <cellStyle name="Comma 5 2 2 3 2" xfId="6390" xr:uid="{2C44329E-3648-4B87-BE7A-A31EE87A79BA}"/>
    <cellStyle name="Comma 5 2 2 3 2 2" xfId="11350" xr:uid="{E35F8CDE-7703-44E9-82F7-4D86C3FB912B}"/>
    <cellStyle name="Comma 5 2 2 3 3" xfId="7436" xr:uid="{33243B0B-FE29-4B03-B7D0-E649F0C2045D}"/>
    <cellStyle name="Comma 5 2 2 3 3 2" xfId="12396" xr:uid="{0C08DF57-6614-4386-B873-919BA983A045}"/>
    <cellStyle name="Comma 5 2 2 3 4" xfId="10296" xr:uid="{8E7E9400-DFD9-47FC-88C5-917FDB14FEE0}"/>
    <cellStyle name="Comma 5 2 2 3 5" xfId="14842" xr:uid="{13E6709A-7F8E-43B6-B993-421A03A154CF}"/>
    <cellStyle name="Comma 5 2 2 4" xfId="5764" xr:uid="{0BA957DB-37EB-4D90-B8A6-2C0E8E9D610B}"/>
    <cellStyle name="Comma 5 2 2 4 2" xfId="10724" xr:uid="{B05ADCE1-B7EA-4563-B2AC-7DBEF7AF7281}"/>
    <cellStyle name="Comma 5 2 2 4 3" xfId="14373" xr:uid="{8FE2EAA6-19E2-4A09-825D-B2FD56F02DE8}"/>
    <cellStyle name="Comma 5 2 2 5" xfId="6809" xr:uid="{9BE24E9C-5624-4751-A08A-300FB45B64AF}"/>
    <cellStyle name="Comma 5 2 2 5 2" xfId="11769" xr:uid="{47E1C404-14A5-46B5-B056-6FEB45ECC870}"/>
    <cellStyle name="Comma 5 2 2 6" xfId="7897" xr:uid="{F2DDBDE8-CC26-44F7-B7C6-AF99A4215866}"/>
    <cellStyle name="Comma 5 2 2 7" xfId="998" xr:uid="{BD9D32D0-D526-4414-A04E-2CC9397BDD03}"/>
    <cellStyle name="Comma 5 2 2 8" xfId="13862" xr:uid="{9C613E23-4EB8-47FC-9001-14635B57BE0C}"/>
    <cellStyle name="Comma 5 2 3" xfId="247" xr:uid="{7546857D-8993-4666-B654-23B370E883C1}"/>
    <cellStyle name="Comma 5 2 3 2" xfId="455" xr:uid="{C0A75431-FFA7-48F0-B6A5-382CFA109328}"/>
    <cellStyle name="Comma 5 2 3 2 2" xfId="6155" xr:uid="{B2335BAA-41D0-4FAC-ADC0-6B4D7DF10369}"/>
    <cellStyle name="Comma 5 2 3 2 2 2" xfId="11115" xr:uid="{CBF99880-F65D-4257-9F70-D5B7FC73E8AA}"/>
    <cellStyle name="Comma 5 2 3 2 2 3" xfId="14957" xr:uid="{89D28EEA-9F2E-4D98-9A13-51EBC7A06532}"/>
    <cellStyle name="Comma 5 2 3 2 3" xfId="7201" xr:uid="{5088E3FA-EBBC-4843-81E6-DDD55B44AE97}"/>
    <cellStyle name="Comma 5 2 3 2 3 2" xfId="12161" xr:uid="{3DDCEAA8-EBE5-4920-A104-5270358F2528}"/>
    <cellStyle name="Comma 5 2 3 2 3 3" xfId="14484" xr:uid="{61B5DF2F-EE83-4755-96C1-BE3F67D2E38D}"/>
    <cellStyle name="Comma 5 2 3 2 4" xfId="10056" xr:uid="{E9735BB4-3918-4990-AB04-F7B34A9C2F72}"/>
    <cellStyle name="Comma 5 2 3 2 5" xfId="5042" xr:uid="{F86E2BE5-6ACA-4339-9A1F-FD8253EB87D8}"/>
    <cellStyle name="Comma 5 2 3 2 6" xfId="13983" xr:uid="{F77FE592-B0A3-4754-B4E7-71752566F79D}"/>
    <cellStyle name="Comma 5 2 3 3" xfId="5376" xr:uid="{89DFF9E8-F5F6-4896-BD14-2D7E5C5E4F66}"/>
    <cellStyle name="Comma 5 2 3 3 2" xfId="6454" xr:uid="{E24F6E08-4A9F-4541-A10B-24FCD60E59B3}"/>
    <cellStyle name="Comma 5 2 3 3 2 2" xfId="11414" xr:uid="{426AC5B2-A714-4D2E-8E1E-E1E51483DE92}"/>
    <cellStyle name="Comma 5 2 3 3 3" xfId="7500" xr:uid="{EC9AE17E-C662-4ABC-889D-E089D25F5DE2}"/>
    <cellStyle name="Comma 5 2 3 3 3 2" xfId="12460" xr:uid="{92A81ADA-E357-493B-8216-0AA0A986C8BB}"/>
    <cellStyle name="Comma 5 2 3 3 4" xfId="10366" xr:uid="{296D6BBD-EA82-4417-9B06-18B8ED6329C7}"/>
    <cellStyle name="Comma 5 2 3 3 5" xfId="14781" xr:uid="{8D9F0552-6507-49B5-887A-637C01595640}"/>
    <cellStyle name="Comma 5 2 3 4" xfId="5827" xr:uid="{9761EF30-0C13-48F1-960A-0ABF9BD678B6}"/>
    <cellStyle name="Comma 5 2 3 4 2" xfId="10787" xr:uid="{7A81CEB5-5C9C-4F93-8D4A-97C0A8C30DEE}"/>
    <cellStyle name="Comma 5 2 3 4 3" xfId="14325" xr:uid="{66A78309-934E-48F0-A699-36866C57B1F8}"/>
    <cellStyle name="Comma 5 2 3 5" xfId="6873" xr:uid="{07340F86-957D-4BC7-B058-8D46220D8C2F}"/>
    <cellStyle name="Comma 5 2 3 5 2" xfId="11833" xr:uid="{AEE809B0-A28F-4C15-9515-F0A695A416EE}"/>
    <cellStyle name="Comma 5 2 3 6" xfId="8132" xr:uid="{8DBD5419-A2E2-4A38-B5E2-EE07E52C1470}"/>
    <cellStyle name="Comma 5 2 3 7" xfId="1782" xr:uid="{6243A53B-3DA7-47E1-996C-C691539AEE3D}"/>
    <cellStyle name="Comma 5 2 3 8" xfId="13801" xr:uid="{9E94BBFA-1EC8-4EEF-9A5D-27D2679C9615}"/>
    <cellStyle name="Comma 5 2 4" xfId="418" xr:uid="{3DA06774-76C2-4ED2-B29A-E09A3BD596E5}"/>
    <cellStyle name="Comma 5 2 4 2" xfId="5133" xr:uid="{2CA4E1BC-873B-4235-88FB-40E3FFE96711}"/>
    <cellStyle name="Comma 5 2 4 2 2" xfId="6235" xr:uid="{B9E4CED1-BB80-4694-87D5-2C107A50BDDD}"/>
    <cellStyle name="Comma 5 2 4 2 2 2" xfId="11195" xr:uid="{B78E5F69-97FA-4F90-A000-008DEF4B5FD3}"/>
    <cellStyle name="Comma 5 2 4 2 3" xfId="7281" xr:uid="{DC323A6B-C1D6-4B7A-A203-E3DE1171C659}"/>
    <cellStyle name="Comma 5 2 4 2 3 2" xfId="12241" xr:uid="{633BD78C-2AAE-470D-9173-6A2B957277DC}"/>
    <cellStyle name="Comma 5 2 4 2 4" xfId="10140" xr:uid="{93252FD3-A82A-4979-8253-54ABA4DED103}"/>
    <cellStyle name="Comma 5 2 4 2 5" xfId="14920" xr:uid="{FEFBF6BC-1432-48B8-8297-CF132AA519C1}"/>
    <cellStyle name="Comma 5 2 4 3" xfId="5467" xr:uid="{E5F2BC32-1292-4575-A1BA-A647EDC69A62}"/>
    <cellStyle name="Comma 5 2 4 3 2" xfId="6534" xr:uid="{B991A13D-C3E9-48E8-B5FE-42B182DEE191}"/>
    <cellStyle name="Comma 5 2 4 3 2 2" xfId="11494" xr:uid="{27A12370-B94B-4B6B-8FD8-D25E68979AD6}"/>
    <cellStyle name="Comma 5 2 4 3 3" xfId="7580" xr:uid="{40539E11-A31B-4DC5-B8FD-443D3B684005}"/>
    <cellStyle name="Comma 5 2 4 3 3 2" xfId="12540" xr:uid="{979A4877-1753-4D9E-B39C-8D1CD1217A3D}"/>
    <cellStyle name="Comma 5 2 4 3 4" xfId="10446" xr:uid="{2ECCC377-3CB1-4B21-B21D-A5695473C1EC}"/>
    <cellStyle name="Comma 5 2 4 3 5" xfId="14447" xr:uid="{55291654-A117-4C7E-9897-303EDB96300B}"/>
    <cellStyle name="Comma 5 2 4 4" xfId="5907" xr:uid="{AB06B380-6189-4483-B24E-DF695F8BBA11}"/>
    <cellStyle name="Comma 5 2 4 4 2" xfId="10867" xr:uid="{CCA5AE1A-0E22-4515-BD5D-6CD9E2F322C1}"/>
    <cellStyle name="Comma 5 2 4 5" xfId="6953" xr:uid="{CC6E4DA0-15C5-4637-83C7-A0351CC5F53D}"/>
    <cellStyle name="Comma 5 2 4 5 2" xfId="11913" xr:uid="{7CA6D881-705D-4B0C-86CA-D16A857F1582}"/>
    <cellStyle name="Comma 5 2 4 6" xfId="8512" xr:uid="{D6E87F0B-9CED-447B-810F-A2A4184FF3AB}"/>
    <cellStyle name="Comma 5 2 4 7" xfId="2668" xr:uid="{3713FB26-4C28-45D8-AA42-9C13CF3FEFD1}"/>
    <cellStyle name="Comma 5 2 4 8" xfId="13946" xr:uid="{494FFAD2-DD76-4D3C-BE9B-AF7CDF9E4B6F}"/>
    <cellStyle name="Comma 5 2 5" xfId="206" xr:uid="{CA7283D7-1AA1-4A42-9FB6-320931CE7784}"/>
    <cellStyle name="Comma 5 2 5 2" xfId="5195" xr:uid="{626D16AE-0457-4207-B32B-8D6AD8A7E877}"/>
    <cellStyle name="Comma 5 2 5 2 2" xfId="6293" xr:uid="{1455790B-9A8C-419F-BBF1-6EA2F9EA3D1A}"/>
    <cellStyle name="Comma 5 2 5 2 2 2" xfId="11253" xr:uid="{0424E9E3-15F5-4549-A3B9-969B3C43B246}"/>
    <cellStyle name="Comma 5 2 5 2 3" xfId="7339" xr:uid="{7119525E-FA20-4056-900E-1430CA2054C1}"/>
    <cellStyle name="Comma 5 2 5 2 3 2" xfId="12299" xr:uid="{626C9989-110B-44C0-A216-A78186A26883}"/>
    <cellStyle name="Comma 5 2 5 2 4" xfId="10199" xr:uid="{3249171B-DCB8-4C83-9599-8D607BF9FAC5}"/>
    <cellStyle name="Comma 5 2 5 3" xfId="5530" xr:uid="{71302EBF-B853-47E3-9133-128B651A068E}"/>
    <cellStyle name="Comma 5 2 5 3 2" xfId="6593" xr:uid="{F1A91E96-67EE-4109-9421-93CC2348D705}"/>
    <cellStyle name="Comma 5 2 5 3 2 2" xfId="11553" xr:uid="{0F4B0064-BA38-4CB5-845E-985F3410843C}"/>
    <cellStyle name="Comma 5 2 5 3 3" xfId="7639" xr:uid="{5E988692-89FF-44F9-88EC-30175B7F576E}"/>
    <cellStyle name="Comma 5 2 5 3 3 2" xfId="12599" xr:uid="{4B236D9E-29D2-4CDB-A7EE-D1305A67BF96}"/>
    <cellStyle name="Comma 5 2 5 3 4" xfId="10506" xr:uid="{CAC81924-F95A-47C7-BF1A-049379A08501}"/>
    <cellStyle name="Comma 5 2 5 4" xfId="5967" xr:uid="{61CFF76A-85AC-4353-9F88-3327D6A1FB99}"/>
    <cellStyle name="Comma 5 2 5 4 2" xfId="10927" xr:uid="{DEA29BE5-2F13-40FF-9D8D-CB2BF1E537B8}"/>
    <cellStyle name="Comma 5 2 5 5" xfId="7013" xr:uid="{73629C83-98C3-45F6-A467-4A6A29143B0B}"/>
    <cellStyle name="Comma 5 2 5 5 2" xfId="11973" xr:uid="{37436555-6139-4FD0-B37C-24AE32F916B5}"/>
    <cellStyle name="Comma 5 2 5 6" xfId="8695" xr:uid="{A085F8EA-0556-4E87-8515-EE27EA55E21E}"/>
    <cellStyle name="Comma 5 2 5 7" xfId="3252" xr:uid="{D1580D3D-0370-4283-88AE-471D8499CC63}"/>
    <cellStyle name="Comma 5 2 5 8" xfId="14288" xr:uid="{1E1E4735-409C-4CBA-A304-1CC9B0C55925}"/>
    <cellStyle name="Comma 5 2 6" xfId="667" xr:uid="{6F3A1097-05C1-4529-9C27-3AB363CD8B66}"/>
    <cellStyle name="Comma 5 2 6 2" xfId="6090" xr:uid="{1B637212-91CA-4EC8-B6FD-412C9FCBDEBD}"/>
    <cellStyle name="Comma 5 2 6 2 2" xfId="11050" xr:uid="{7439EC92-29FF-49D8-A14A-835B0D4E6C15}"/>
    <cellStyle name="Comma 5 2 6 3" xfId="7136" xr:uid="{D5D0A45C-DC9D-4858-8364-D89103A6FD3C}"/>
    <cellStyle name="Comma 5 2 6 3 2" xfId="12096" xr:uid="{606CC935-A20F-4BC6-A05C-55C3AAE85784}"/>
    <cellStyle name="Comma 5 2 6 4" xfId="9988" xr:uid="{CB02C4F8-6D22-471F-B919-126034A1290C}"/>
    <cellStyle name="Comma 5 2 6 5" xfId="4966" xr:uid="{142C8A02-76EC-4BC8-B3D2-678BFF3215A8}"/>
    <cellStyle name="Comma 5 2 6 6" xfId="14741" xr:uid="{7607AC29-4859-4FE1-A32F-DAD89C60836C}"/>
    <cellStyle name="Comma 5 2 7" xfId="642" xr:uid="{394171CD-9ADC-4923-B5AF-960D2CB0557A}"/>
    <cellStyle name="Comma 5 2 7 2" xfId="730" xr:uid="{84AC1398-FF4F-41C1-BC8C-ADAA0A5244DE}"/>
    <cellStyle name="Comma 5 2 7 2 2" xfId="11349" xr:uid="{7BF93570-BDAF-490B-9D66-FDAB574E022A}"/>
    <cellStyle name="Comma 5 2 7 2 3" xfId="6389" xr:uid="{F84B9638-9A82-4DBF-9853-DB30D1A32ED9}"/>
    <cellStyle name="Comma 5 2 7 3" xfId="7435" xr:uid="{E96A785C-F16A-4979-9169-93C61061A9A5}"/>
    <cellStyle name="Comma 5 2 7 3 2" xfId="12395" xr:uid="{1889702B-CED1-4A2D-8F4B-953AE6F82447}"/>
    <cellStyle name="Comma 5 2 7 4" xfId="10295" xr:uid="{350BCE3D-617D-4165-9F8C-A8164B72BDAF}"/>
    <cellStyle name="Comma 5 2 7 5" xfId="5300" xr:uid="{C06E4859-EF8E-4105-AE9D-90E10BF15CB0}"/>
    <cellStyle name="Comma 5 2 7 6" xfId="14199" xr:uid="{42AF4583-3E1D-414F-9B0A-ED22EEC569DA}"/>
    <cellStyle name="Comma 5 2 8" xfId="5763" xr:uid="{A12D83D1-05A9-4D9B-B4C2-2017416607D0}"/>
    <cellStyle name="Comma 5 2 8 2" xfId="10723" xr:uid="{70EA9F8F-1202-4C0C-AB12-CA470CFB93B0}"/>
    <cellStyle name="Comma 5 2 8 3" xfId="15137" xr:uid="{FD740B36-220E-4DBA-8CC1-882A032B9396}"/>
    <cellStyle name="Comma 5 2 9" xfId="6808" xr:uid="{D9C62ADB-47DD-407D-A847-402A54822C5C}"/>
    <cellStyle name="Comma 5 2 9 2" xfId="11768" xr:uid="{2C57196D-3DC7-4406-836D-F41BE6584D47}"/>
    <cellStyle name="Comma 5 2 9 3" xfId="15151" xr:uid="{024E2889-43AE-4DAA-B13B-BC021992136F}"/>
    <cellStyle name="Comma 5 3" xfId="177" xr:uid="{1D115521-AB63-4F1A-8CA4-C6B16022EC43}"/>
    <cellStyle name="Comma 5 3 2" xfId="284" xr:uid="{F88A81CA-0343-4A1F-9A1E-526E5BD77477}"/>
    <cellStyle name="Comma 5 3 2 2" xfId="480" xr:uid="{E3FF4B2E-3ECA-4161-83CD-0935C0A6E6D7}"/>
    <cellStyle name="Comma 5 3 2 2 2" xfId="11052" xr:uid="{0D49CBEB-4B12-4236-95F5-9E1B871C7618}"/>
    <cellStyle name="Comma 5 3 2 2 2 2" xfId="14982" xr:uid="{3C35383F-182E-417B-87A0-09E593CB3EFB}"/>
    <cellStyle name="Comma 5 3 2 2 3" xfId="6092" xr:uid="{E547A0AA-25CB-4367-8E9F-FF1AD6836630}"/>
    <cellStyle name="Comma 5 3 2 2 3 2" xfId="14509" xr:uid="{3C7772C5-2A11-4DE9-AD7C-6F6535D03CAB}"/>
    <cellStyle name="Comma 5 3 2 2 4" xfId="14008" xr:uid="{7B2F823C-A446-4D5A-A137-26DE675CAC06}"/>
    <cellStyle name="Comma 5 3 2 3" xfId="7138" xr:uid="{4AEF304F-6FBD-4AAE-B987-9995AD0AE81D}"/>
    <cellStyle name="Comma 5 3 2 3 2" xfId="12098" xr:uid="{A01091FC-03B0-4E66-B193-4755171462E5}"/>
    <cellStyle name="Comma 5 3 2 3 3" xfId="14815" xr:uid="{710F11DE-5EC5-47FE-B3CC-DFD3EB4CC2B5}"/>
    <cellStyle name="Comma 5 3 2 4" xfId="9990" xr:uid="{A936C7C7-2626-430F-9067-C9FFF87259DA}"/>
    <cellStyle name="Comma 5 3 2 4 2" xfId="14353" xr:uid="{FBB90BCB-790B-4D5F-80F0-5ACAC53BF349}"/>
    <cellStyle name="Comma 5 3 2 5" xfId="4968" xr:uid="{C7B375C7-C52B-4648-946C-2AEBD4126E7D}"/>
    <cellStyle name="Comma 5 3 2 6" xfId="13835" xr:uid="{5D6C5E9B-CF1C-443D-BD04-70EB9A21A97B}"/>
    <cellStyle name="Comma 5 3 3" xfId="391" xr:uid="{C0AF38BD-8BBA-495E-9A39-026D57068D0B}"/>
    <cellStyle name="Comma 5 3 3 2" xfId="6391" xr:uid="{0F829E4D-A721-40BD-A70F-07420C6D4E58}"/>
    <cellStyle name="Comma 5 3 3 2 2" xfId="11351" xr:uid="{46CFCA6E-B013-4191-89CF-2BA75F02A074}"/>
    <cellStyle name="Comma 5 3 3 2 3" xfId="14900" xr:uid="{7A910E36-A66E-4D86-A9E1-AA75A16DFC62}"/>
    <cellStyle name="Comma 5 3 3 3" xfId="7437" xr:uid="{1E229299-A648-4FA6-AAEF-3F983200A05D}"/>
    <cellStyle name="Comma 5 3 3 3 2" xfId="12397" xr:uid="{B1F71A85-9D43-4605-98B3-44ECE7E6DE6B}"/>
    <cellStyle name="Comma 5 3 3 3 3" xfId="14426" xr:uid="{C88DB061-119B-4672-8AEC-867D24FB0EBB}"/>
    <cellStyle name="Comma 5 3 3 4" xfId="10297" xr:uid="{587E278E-2EAC-4C81-82C6-585624EFEA13}"/>
    <cellStyle name="Comma 5 3 3 5" xfId="5302" xr:uid="{7DF6F937-BEAF-4AFD-850A-1F5C725E6A83}"/>
    <cellStyle name="Comma 5 3 3 6" xfId="13926" xr:uid="{CFB94AF8-D879-4B92-BED0-BA76C3BA1F44}"/>
    <cellStyle name="Comma 5 3 4" xfId="636" xr:uid="{823BEDD0-E6D0-4F70-84C6-40C79C66134C}"/>
    <cellStyle name="Comma 5 3 4 2" xfId="10725" xr:uid="{8B4BB712-E698-446E-8372-722F1B3C99A6}"/>
    <cellStyle name="Comma 5 3 4 3" xfId="5765" xr:uid="{CA95B90E-24DE-4F43-B8FF-1DC083E8058F}"/>
    <cellStyle name="Comma 5 3 4 4" xfId="14715" xr:uid="{668002E9-25DB-41AC-A2DA-7BE98504F784}"/>
    <cellStyle name="Comma 5 3 5" xfId="679" xr:uid="{3C24B2EC-E643-4A9E-9FFD-5D6976FFEFF5}"/>
    <cellStyle name="Comma 5 3 5 2" xfId="744" xr:uid="{FC330E80-B91F-41F0-B60E-F7085C170E46}"/>
    <cellStyle name="Comma 5 3 5 2 2" xfId="11770" xr:uid="{7E38D331-EAA0-4C68-8A50-DF7502DC50E8}"/>
    <cellStyle name="Comma 5 3 5 3" xfId="6810" xr:uid="{9D0FA83A-B3F2-4BE7-AA55-98EA5F4A9E80}"/>
    <cellStyle name="Comma 5 3 5 4" xfId="14265" xr:uid="{7FAE2313-4571-4A41-8D99-7A4717035E49}"/>
    <cellStyle name="Comma 5 3 6" xfId="7729" xr:uid="{C612D3A0-4A49-4447-94CE-994E373BBFB7}"/>
    <cellStyle name="Comma 5 3 6 2" xfId="12680" xr:uid="{0A76FD45-90AC-41B4-B2C7-BC3AC413F70B}"/>
    <cellStyle name="Comma 5 3 7" xfId="7898" xr:uid="{1C681B3E-6B11-4CEF-A620-65253780DE98}"/>
    <cellStyle name="Comma 5 3 8" xfId="999" xr:uid="{B9504503-D827-46DD-93C7-375086CF55F2}"/>
    <cellStyle name="Comma 5 3 9" xfId="13731" xr:uid="{811ADFC1-A082-4811-9AE7-8660D5BDC3B5}"/>
    <cellStyle name="Comma 5 4" xfId="270" xr:uid="{5C813BF1-E7C1-4495-953B-B5C5AA647CB5}"/>
    <cellStyle name="Comma 5 4 2" xfId="471" xr:uid="{3DA6B645-7634-4B20-BD67-FDE070C932D2}"/>
    <cellStyle name="Comma 5 4 2 2" xfId="6154" xr:uid="{C31A132A-AD43-48F7-AD11-09DE23B61013}"/>
    <cellStyle name="Comma 5 4 2 2 2" xfId="11114" xr:uid="{8A47DA72-4B4F-4DF3-8506-E84707FC29F6}"/>
    <cellStyle name="Comma 5 4 2 2 3" xfId="14973" xr:uid="{CB044D11-DF7A-4C13-87E9-F98B2DE70696}"/>
    <cellStyle name="Comma 5 4 2 3" xfId="7200" xr:uid="{E35C2BDE-C130-4C18-93AD-ECF636957894}"/>
    <cellStyle name="Comma 5 4 2 3 2" xfId="12160" xr:uid="{8B4F7D4B-41DF-441C-AEDD-966BEA2E98CD}"/>
    <cellStyle name="Comma 5 4 2 3 3" xfId="14500" xr:uid="{38E16139-5A8C-4FD0-8100-4B5C8988A8B8}"/>
    <cellStyle name="Comma 5 4 2 4" xfId="10055" xr:uid="{0E4E3CCD-085C-498F-AB05-D939517CFA3D}"/>
    <cellStyle name="Comma 5 4 2 5" xfId="5041" xr:uid="{D8FAFF9F-7B31-41C6-ACC3-6DE90A76030F}"/>
    <cellStyle name="Comma 5 4 2 6" xfId="13999" xr:uid="{C1172532-0E7E-4A35-B6E1-F7DDD0045385}"/>
    <cellStyle name="Comma 5 4 3" xfId="5375" xr:uid="{1441444A-D90C-4E5A-8939-CD3F8321260A}"/>
    <cellStyle name="Comma 5 4 3 2" xfId="6453" xr:uid="{1005A9CE-5B0D-4DF9-9889-F6709783F269}"/>
    <cellStyle name="Comma 5 4 3 2 2" xfId="11413" xr:uid="{F3EE5D90-60B0-4A0D-89BC-E4A36E2D6F01}"/>
    <cellStyle name="Comma 5 4 3 3" xfId="7499" xr:uid="{EF392295-50C1-494C-89F1-4A2290938C1E}"/>
    <cellStyle name="Comma 5 4 3 3 2" xfId="12459" xr:uid="{216A9708-4013-481F-B39D-FC74FA3B64FE}"/>
    <cellStyle name="Comma 5 4 3 4" xfId="10365" xr:uid="{F6BE880D-F29D-42E2-A89E-D93121E1BF58}"/>
    <cellStyle name="Comma 5 4 3 5" xfId="14801" xr:uid="{E691AB53-2BD2-4AD1-BB3D-9DF665589827}"/>
    <cellStyle name="Comma 5 4 4" xfId="5826" xr:uid="{7819F69E-4653-4DC3-B59B-AD37D376E091}"/>
    <cellStyle name="Comma 5 4 4 2" xfId="10786" xr:uid="{7871C357-5F34-4FE4-834A-C1182F7391E3}"/>
    <cellStyle name="Comma 5 4 4 3" xfId="14343" xr:uid="{EA9EAA42-2B1C-4FC0-8A0A-75BA7606697B}"/>
    <cellStyle name="Comma 5 4 5" xfId="6872" xr:uid="{1B35E37B-15A2-41F3-98E4-17A29825271B}"/>
    <cellStyle name="Comma 5 4 5 2" xfId="11832" xr:uid="{1362F456-FD4D-4B6B-9B24-9696B971D032}"/>
    <cellStyle name="Comma 5 4 6" xfId="8131" xr:uid="{4AEA4824-7390-4755-9D3B-AD2BD5340719}"/>
    <cellStyle name="Comma 5 4 7" xfId="1781" xr:uid="{570A73C5-97C1-4EF8-ADF0-B646B6379FBD}"/>
    <cellStyle name="Comma 5 4 8" xfId="13821" xr:uid="{CAB90AB9-626C-48D3-87AD-CB987DDF814B}"/>
    <cellStyle name="Comma 5 5" xfId="228" xr:uid="{7C357282-00FF-4121-8FA4-D0198874AEB6}"/>
    <cellStyle name="Comma 5 5 2" xfId="436" xr:uid="{742B8C28-CE27-4E4E-9703-1C2CDDB8A8FC}"/>
    <cellStyle name="Comma 5 5 2 2" xfId="6234" xr:uid="{B13F6923-ED20-4F23-BFD4-2F67D87FE6CC}"/>
    <cellStyle name="Comma 5 5 2 2 2" xfId="11194" xr:uid="{173CE822-EDEE-4F18-B43F-D1B677FE467E}"/>
    <cellStyle name="Comma 5 5 2 2 3" xfId="14938" xr:uid="{99691125-28D7-4B45-A958-D028CD6358EA}"/>
    <cellStyle name="Comma 5 5 2 3" xfId="7280" xr:uid="{0B5907C7-FAF9-41CC-B9FD-7792F96F167A}"/>
    <cellStyle name="Comma 5 5 2 3 2" xfId="12240" xr:uid="{748C7024-AD22-4EED-866F-7A8C70E3789C}"/>
    <cellStyle name="Comma 5 5 2 3 3" xfId="14465" xr:uid="{09B21B23-B866-40A1-BE2A-5EA3FF5F863D}"/>
    <cellStyle name="Comma 5 5 2 4" xfId="10139" xr:uid="{0B553551-A8F5-41A5-8F85-3DC9FD08CFDE}"/>
    <cellStyle name="Comma 5 5 2 5" xfId="5132" xr:uid="{81D0F39C-B9F3-46F1-86E5-19995A63076F}"/>
    <cellStyle name="Comma 5 5 2 6" xfId="13964" xr:uid="{AF106AD2-6CF0-42B8-A065-0E85C2938497}"/>
    <cellStyle name="Comma 5 5 3" xfId="5466" xr:uid="{FF6CE606-0974-4F2F-A811-70B247943C15}"/>
    <cellStyle name="Comma 5 5 3 2" xfId="6533" xr:uid="{69908EEF-415E-458C-A05F-4E91479238C3}"/>
    <cellStyle name="Comma 5 5 3 2 2" xfId="11493" xr:uid="{AA2D4946-15AE-40CA-B801-6069E093A015}"/>
    <cellStyle name="Comma 5 5 3 3" xfId="7579" xr:uid="{1341D75A-7562-49DB-9F0F-CD891A9F9FD2}"/>
    <cellStyle name="Comma 5 5 3 3 2" xfId="12539" xr:uid="{B5C11412-095F-42AC-AF6E-4CCA7D320F7C}"/>
    <cellStyle name="Comma 5 5 3 4" xfId="10445" xr:uid="{3D18DABF-91AE-4BA5-9731-2B6068284AE8}"/>
    <cellStyle name="Comma 5 5 3 5" xfId="14762" xr:uid="{AE4A8325-8B43-4FD1-A2C4-5172813F2B33}"/>
    <cellStyle name="Comma 5 5 4" xfId="5906" xr:uid="{410A9217-B960-494C-8AB2-C3857F9E46E7}"/>
    <cellStyle name="Comma 5 5 4 2" xfId="10866" xr:uid="{3507922F-03A3-4679-814C-8488EA4659A1}"/>
    <cellStyle name="Comma 5 5 4 3" xfId="14306" xr:uid="{9E9E9A21-EF34-41CE-B1F0-826CB45C51BE}"/>
    <cellStyle name="Comma 5 5 5" xfId="6952" xr:uid="{993F3557-DE3F-43A2-A335-0E3160EA3FBE}"/>
    <cellStyle name="Comma 5 5 5 2" xfId="11912" xr:uid="{DBFDC76A-76DA-4A52-8056-939E08015782}"/>
    <cellStyle name="Comma 5 5 6" xfId="8511" xr:uid="{6E99DB61-4F58-4A39-B5B0-3A7DB2AD66BE}"/>
    <cellStyle name="Comma 5 5 7" xfId="2667" xr:uid="{E30B6783-EED6-4FBD-A425-08793A1475B9}"/>
    <cellStyle name="Comma 5 5 8" xfId="13782" xr:uid="{663220BD-A8E4-4A2D-956C-9134171DFFFB}"/>
    <cellStyle name="Comma 5 6" xfId="326" xr:uid="{2FDD3A2E-DC87-4F22-BB73-F4C7F05061D8}"/>
    <cellStyle name="Comma 5 6 2" xfId="513" xr:uid="{43D98400-6BD4-438C-970D-6C66A167832D}"/>
    <cellStyle name="Comma 5 6 2 2" xfId="6294" xr:uid="{D495192A-203D-4E2F-8682-03DA2D6DA801}"/>
    <cellStyle name="Comma 5 6 2 2 2" xfId="11254" xr:uid="{FDF6F182-803C-49F4-BE10-0090E53E2A5D}"/>
    <cellStyle name="Comma 5 6 2 2 3" xfId="15013" xr:uid="{4C2F2A8D-A9AE-457E-B480-261088B20726}"/>
    <cellStyle name="Comma 5 6 2 3" xfId="7340" xr:uid="{8AC6F519-48EF-440E-A564-C3397C6E1500}"/>
    <cellStyle name="Comma 5 6 2 3 2" xfId="12300" xr:uid="{1282B81E-FC5A-4AA4-B0A1-B8BEE2B72DCB}"/>
    <cellStyle name="Comma 5 6 2 3 3" xfId="14540" xr:uid="{82C72DAC-5899-4D6F-A726-1DDA73E344C7}"/>
    <cellStyle name="Comma 5 6 2 4" xfId="10200" xr:uid="{1795E05E-B853-41D2-9C37-CBECE2F29FA6}"/>
    <cellStyle name="Comma 5 6 2 5" xfId="5196" xr:uid="{E004503A-E98C-4069-9BB7-6363E2EF7720}"/>
    <cellStyle name="Comma 5 6 2 6" xfId="14040" xr:uid="{B462F549-9054-4189-B54F-C0E0F2E336E5}"/>
    <cellStyle name="Comma 5 6 3" xfId="569" xr:uid="{D8B9B4C3-AF64-4969-9E62-EE9F268E9452}"/>
    <cellStyle name="Comma 5 6 3 2" xfId="6594" xr:uid="{FAC4FD59-520B-4942-862C-083CF4D86922}"/>
    <cellStyle name="Comma 5 6 3 2 2" xfId="11554" xr:uid="{E922985F-7DCD-4BA8-A42F-59E14EE1AA56}"/>
    <cellStyle name="Comma 5 6 3 2 3" xfId="15050" xr:uid="{C1C821F3-B79B-4D9F-9CB1-C68B4E8B62C8}"/>
    <cellStyle name="Comma 5 6 3 3" xfId="7640" xr:uid="{4474BBA5-6ADA-418C-99BB-12A7D6F0D706}"/>
    <cellStyle name="Comma 5 6 3 3 2" xfId="12600" xr:uid="{B27CED11-2F42-4AE4-AEA2-52A529EC37BE}"/>
    <cellStyle name="Comma 5 6 3 3 3" xfId="14578" xr:uid="{EF0AD8CE-6AE1-4AE4-867D-6B7B76FE05D6}"/>
    <cellStyle name="Comma 5 6 3 4" xfId="10507" xr:uid="{84067996-7373-48F7-9D9F-247B50B1E898}"/>
    <cellStyle name="Comma 5 6 3 5" xfId="5531" xr:uid="{D27E91A0-EA42-420F-91BA-3013CBA64E35}"/>
    <cellStyle name="Comma 5 6 3 6" xfId="14078" xr:uid="{269CDDEF-C5CB-426D-8515-ABFE3EEEC79D}"/>
    <cellStyle name="Comma 5 6 4" xfId="5968" xr:uid="{F530D287-EFAA-4A1D-AF5C-5B71457E32E4}"/>
    <cellStyle name="Comma 5 6 4 2" xfId="10928" xr:uid="{B90A676C-31B3-4BAA-9639-072628A4B681}"/>
    <cellStyle name="Comma 5 6 4 3" xfId="14854" xr:uid="{C1482D7B-14D5-4C3A-A3F3-20DBE895AE35}"/>
    <cellStyle name="Comma 5 6 5" xfId="7014" xr:uid="{F2858E8D-3BF8-4BD3-AFE9-E30A3C9BA294}"/>
    <cellStyle name="Comma 5 6 5 2" xfId="11974" xr:uid="{03EF3E13-7EC3-4DF1-821F-2CF743CDF741}"/>
    <cellStyle name="Comma 5 6 5 3" xfId="14385" xr:uid="{6AC198A9-CF9D-44F3-B604-F192F098DF30}"/>
    <cellStyle name="Comma 5 6 6" xfId="8696" xr:uid="{645CC9AF-C71A-455E-8151-3E34DB498117}"/>
    <cellStyle name="Comma 5 6 7" xfId="3253" xr:uid="{1B4093DB-C0CC-4353-B1B7-529F5B0F7D28}"/>
    <cellStyle name="Comma 5 6 8" xfId="13875" xr:uid="{8DAA4B58-0C49-40F7-863A-6A97C830732C}"/>
    <cellStyle name="Comma 5 7" xfId="150" xr:uid="{6D0D8096-57B2-4B94-9DE3-356A7A696443}"/>
    <cellStyle name="Comma 5 7 2" xfId="374" xr:uid="{2FA8137D-66C8-4ED9-96C1-BF7E9E2BE61E}"/>
    <cellStyle name="Comma 5 7 2 2" xfId="11049" xr:uid="{758AC313-E8D9-4D00-BA72-5BB16518CC28}"/>
    <cellStyle name="Comma 5 7 2 2 2" xfId="14888" xr:uid="{1BFD2973-9E43-4267-AFCC-BA8E4D75647A}"/>
    <cellStyle name="Comma 5 7 2 3" xfId="6089" xr:uid="{D213169A-F2C0-462C-AB75-2344B6FDB311}"/>
    <cellStyle name="Comma 5 7 2 3 2" xfId="14416" xr:uid="{3C519290-412F-47D0-8EA1-1280DAC452DD}"/>
    <cellStyle name="Comma 5 7 2 4" xfId="13913" xr:uid="{F4ED28FC-AC43-4977-BA9F-A980D8C92842}"/>
    <cellStyle name="Comma 5 7 3" xfId="7135" xr:uid="{88E40118-4DF5-4005-9E3B-D667F0986F93}"/>
    <cellStyle name="Comma 5 7 3 2" xfId="12095" xr:uid="{70EC62FC-699D-4B2B-8357-3208E609F764}"/>
    <cellStyle name="Comma 5 7 3 3" xfId="14698" xr:uid="{09A0F77A-EFAC-4344-A80A-AA90BFFF35DA}"/>
    <cellStyle name="Comma 5 7 4" xfId="9987" xr:uid="{DAED89DB-3470-45EC-AB6F-81E8D88B744A}"/>
    <cellStyle name="Comma 5 7 4 2" xfId="14249" xr:uid="{B85E1AD8-85E5-40C8-8FFC-88F1321721E0}"/>
    <cellStyle name="Comma 5 7 5" xfId="4965" xr:uid="{0C2B3A33-5FDD-4329-9401-8F2D2D4BB134}"/>
    <cellStyle name="Comma 5 7 6" xfId="13714" xr:uid="{76531696-820E-4975-ACCE-CD8ABF89CA0C}"/>
    <cellStyle name="Comma 5 8" xfId="340" xr:uid="{9B9D2FE5-6980-4A44-A3C3-7DD182C22DE5}"/>
    <cellStyle name="Comma 5 8 2" xfId="6388" xr:uid="{0E89042C-9639-49BF-B870-76F4A8907E3E}"/>
    <cellStyle name="Comma 5 8 2 2" xfId="11348" xr:uid="{B9DC2AA0-3287-4DD5-9BB5-0B3AAEBC5271}"/>
    <cellStyle name="Comma 5 8 2 3" xfId="14863" xr:uid="{F53B9E4A-1A6A-4518-BD36-A3579AFD4E07}"/>
    <cellStyle name="Comma 5 8 3" xfId="7434" xr:uid="{C56F7257-4831-4D15-B4A6-20B714CFA656}"/>
    <cellStyle name="Comma 5 8 3 2" xfId="12394" xr:uid="{0371408E-63C8-498F-AC8E-A9AD2E50CEC4}"/>
    <cellStyle name="Comma 5 8 3 3" xfId="14395" xr:uid="{CD59503B-84F5-485E-BDA7-545593C830B0}"/>
    <cellStyle name="Comma 5 8 4" xfId="10294" xr:uid="{6DF539AC-253E-425D-AAF9-F2508D9F6583}"/>
    <cellStyle name="Comma 5 8 5" xfId="5299" xr:uid="{95F24C2E-4D67-4C96-9D11-3E16768A2CEB}"/>
    <cellStyle name="Comma 5 8 6" xfId="13887" xr:uid="{9F7FA062-D93B-4BB9-91F5-B79770C3B356}"/>
    <cellStyle name="Comma 5 9" xfId="591" xr:uid="{A54DAF41-103D-4901-9BC0-269635AB362D}"/>
    <cellStyle name="Comma 5 9 2" xfId="10722" xr:uid="{EF6EBFE1-F0D2-4840-88C1-8D61D3A18FC3}"/>
    <cellStyle name="Comma 5 9 2 2" xfId="15066" xr:uid="{8E089D32-DBCD-4986-A5DD-724A2F1108DD}"/>
    <cellStyle name="Comma 5 9 3" xfId="5762" xr:uid="{7DFEDF47-EB8D-4891-9D97-014B391698A7}"/>
    <cellStyle name="Comma 5 9 3 2" xfId="14591" xr:uid="{7447B7F5-9E74-4544-8454-74350EB37B11}"/>
    <cellStyle name="Comma 5 9 4" xfId="14094" xr:uid="{C47CBA4A-E8B3-48E9-B5AE-04701F51F992}"/>
    <cellStyle name="Comma 50" xfId="1863" xr:uid="{30F35280-8E8D-4FF2-843C-857AABB0DD19}"/>
    <cellStyle name="Comma 50 2" xfId="5053" xr:uid="{83A9D1E0-C437-47C4-B219-E024C1532E4C}"/>
    <cellStyle name="Comma 50 2 2" xfId="6162" xr:uid="{40871FCA-5CA8-4FFA-97A9-432578224073}"/>
    <cellStyle name="Comma 50 2 2 2" xfId="11122" xr:uid="{E80C7A29-F9F6-465D-BE27-1FF7744042FA}"/>
    <cellStyle name="Comma 50 2 3" xfId="7208" xr:uid="{C19379C6-003E-459B-8B0B-E6FA5A068D6D}"/>
    <cellStyle name="Comma 50 2 3 2" xfId="12168" xr:uid="{A4DAC6E3-08D8-42A4-A921-8A033CFE1074}"/>
    <cellStyle name="Comma 50 2 4" xfId="10065" xr:uid="{84C735AB-9645-483B-88C3-251794A8D5DE}"/>
    <cellStyle name="Comma 50 3" xfId="5387" xr:uid="{67D4AA8A-F26D-46DC-AB27-9F2FF870CAC9}"/>
    <cellStyle name="Comma 50 3 2" xfId="6461" xr:uid="{86F8CD61-CDE8-4CB9-B3EB-77BA17312B7E}"/>
    <cellStyle name="Comma 50 3 2 2" xfId="11421" xr:uid="{4D39CCC1-A037-497B-A578-783D644AC99C}"/>
    <cellStyle name="Comma 50 3 3" xfId="7507" xr:uid="{05046602-2EE6-4200-B6D6-CA20CA1F7222}"/>
    <cellStyle name="Comma 50 3 3 2" xfId="12467" xr:uid="{14404C3A-A360-43EB-B163-A0B0F158350C}"/>
    <cellStyle name="Comma 50 3 4" xfId="10373" xr:uid="{BBB96105-66AB-46B4-9FB8-4E117A4C6458}"/>
    <cellStyle name="Comma 50 4" xfId="5834" xr:uid="{996CA414-6FD4-422E-82A2-CF1E66824D98}"/>
    <cellStyle name="Comma 50 4 2" xfId="10794" xr:uid="{2B342190-C39B-4CB7-8C46-0BA231E674D6}"/>
    <cellStyle name="Comma 50 5" xfId="6880" xr:uid="{B52CB96B-10CE-437D-9872-57FDE95A6705}"/>
    <cellStyle name="Comma 50 5 2" xfId="11840" xr:uid="{DFD61ADF-C318-46F2-92B0-04EE6E33DF3C}"/>
    <cellStyle name="Comma 50 6" xfId="8164" xr:uid="{EBE0CFEA-4C4C-49D1-9A7F-9E569C66E5B7}"/>
    <cellStyle name="Comma 51" xfId="2276" xr:uid="{02FA06D3-9CBF-4E10-80CA-92CCB5B64B22}"/>
    <cellStyle name="Comma 51 2" xfId="5071" xr:uid="{7C90A1F1-5641-47D3-84A5-C464EB8EB275}"/>
    <cellStyle name="Comma 51 2 2" xfId="6173" xr:uid="{CB655EB0-569C-4298-B8D6-A5D9A6B4C85A}"/>
    <cellStyle name="Comma 51 2 2 2" xfId="11133" xr:uid="{4AC5B1C8-E3E1-49B1-A6CD-58705502B183}"/>
    <cellStyle name="Comma 51 2 3" xfId="7219" xr:uid="{4E6B3CF9-2C6D-49D1-8693-FE4DCAE9AE02}"/>
    <cellStyle name="Comma 51 2 3 2" xfId="12179" xr:uid="{0D04DE2C-CACF-4B93-A0A3-F5E3B4C5DB9C}"/>
    <cellStyle name="Comma 51 2 4" xfId="10078" xr:uid="{0F802CC0-02B3-45BD-B365-1A03DA775D04}"/>
    <cellStyle name="Comma 51 3" xfId="5405" xr:uid="{1E8DC24A-C4D1-416D-A1A7-17E4E6AF930C}"/>
    <cellStyle name="Comma 51 3 2" xfId="6472" xr:uid="{FE701E93-7943-42E0-A3AC-706D59E6CDF6}"/>
    <cellStyle name="Comma 51 3 2 2" xfId="11432" xr:uid="{4A7785DE-35D0-45BB-A078-5C53D05BCC66}"/>
    <cellStyle name="Comma 51 3 3" xfId="7518" xr:uid="{0841C881-1433-4051-B0CB-BFDDB059A6F6}"/>
    <cellStyle name="Comma 51 3 3 2" xfId="12478" xr:uid="{C04B510A-C673-43FC-838C-49E34F72332D}"/>
    <cellStyle name="Comma 51 3 4" xfId="10384" xr:uid="{FFB59B0C-E55D-4872-94C5-190BDFCD53D3}"/>
    <cellStyle name="Comma 51 4" xfId="5845" xr:uid="{C74A1FC3-3B41-4891-9D42-113610053088}"/>
    <cellStyle name="Comma 51 4 2" xfId="10805" xr:uid="{D01EDA3E-E532-454E-8028-EFC59C7E4306}"/>
    <cellStyle name="Comma 51 5" xfId="6891" xr:uid="{660DFE06-6841-4170-8899-07167B7A8F17}"/>
    <cellStyle name="Comma 51 5 2" xfId="11851" xr:uid="{A34D9E37-D476-4F3B-A85E-96F95CCA360D}"/>
    <cellStyle name="Comma 51 6" xfId="8285" xr:uid="{BF04C17F-5C90-48A6-845E-ADEB213A72A6}"/>
    <cellStyle name="Comma 52" xfId="2277" xr:uid="{15307347-5D8C-42F8-B10A-9F19C66998EF}"/>
    <cellStyle name="Comma 52 2" xfId="5072" xr:uid="{54467938-DFE7-4A7E-A1E8-DFCB4DD99E64}"/>
    <cellStyle name="Comma 52 2 2" xfId="6174" xr:uid="{C9679B65-FE96-47BD-B464-F9877B47AB50}"/>
    <cellStyle name="Comma 52 2 2 2" xfId="11134" xr:uid="{041D43C7-69D0-4802-866A-065C43EBFDEF}"/>
    <cellStyle name="Comma 52 2 3" xfId="7220" xr:uid="{CB6B576F-1386-4244-9D8C-8D4F3FB45151}"/>
    <cellStyle name="Comma 52 2 3 2" xfId="12180" xr:uid="{D403D2A1-FDF0-4136-BFBA-C6DA1423EA7A}"/>
    <cellStyle name="Comma 52 2 4" xfId="10079" xr:uid="{68AFCF68-F77E-472E-BCD1-6F7F8A94D33F}"/>
    <cellStyle name="Comma 52 3" xfId="5406" xr:uid="{E1BED29E-79DB-43EA-8582-EEE472F9A87B}"/>
    <cellStyle name="Comma 52 3 2" xfId="6473" xr:uid="{2F6FE3D8-446E-4E77-9337-8385C63F0E22}"/>
    <cellStyle name="Comma 52 3 2 2" xfId="11433" xr:uid="{2BAFBB6E-766B-43A0-984D-5BAA99123582}"/>
    <cellStyle name="Comma 52 3 3" xfId="7519" xr:uid="{D9E014D7-1477-439F-8153-B59040CB0587}"/>
    <cellStyle name="Comma 52 3 3 2" xfId="12479" xr:uid="{77206ADA-94FF-4252-8813-B21405E5B8EE}"/>
    <cellStyle name="Comma 52 3 4" xfId="10385" xr:uid="{18CE80D8-B2A5-43DA-88CC-7FF5FC3442BB}"/>
    <cellStyle name="Comma 52 4" xfId="5846" xr:uid="{F6D8D2A0-FA7F-499D-B300-07D753E14618}"/>
    <cellStyle name="Comma 52 4 2" xfId="10806" xr:uid="{AA2570CF-A168-4661-8B6E-1232C572E9CE}"/>
    <cellStyle name="Comma 52 5" xfId="6892" xr:uid="{4D6DC686-43A5-4BEA-9A3F-6FAFEDE8A114}"/>
    <cellStyle name="Comma 52 5 2" xfId="11852" xr:uid="{78D231F1-9B15-4743-A9AE-AB7829FCAEAF}"/>
    <cellStyle name="Comma 52 6" xfId="8286" xr:uid="{B9A343A7-C2C1-4A57-B82C-031B66B5FA4C}"/>
    <cellStyle name="Comma 53" xfId="2278" xr:uid="{615E438D-FC64-45F0-9436-34B272331E4B}"/>
    <cellStyle name="Comma 53 2" xfId="5073" xr:uid="{64C17B67-D3A5-4D51-B4C2-33BC9ED8B845}"/>
    <cellStyle name="Comma 53 2 2" xfId="6175" xr:uid="{E0E633E2-E646-49E0-860E-3F0A0F2B10DD}"/>
    <cellStyle name="Comma 53 2 2 2" xfId="11135" xr:uid="{C2CDA3B2-FA1B-4D5F-A672-1E9026B2119F}"/>
    <cellStyle name="Comma 53 2 3" xfId="7221" xr:uid="{A69D7762-B8D6-46EA-8CAB-537F089DF42F}"/>
    <cellStyle name="Comma 53 2 3 2" xfId="12181" xr:uid="{B60CB625-F27A-4DAB-B714-D629E05EF435}"/>
    <cellStyle name="Comma 53 2 4" xfId="10080" xr:uid="{B8B6AC9E-FC4D-4836-A941-CE42D4D0FFA9}"/>
    <cellStyle name="Comma 53 3" xfId="5407" xr:uid="{2023AFA9-3BAD-43E1-BF6F-8F7AE0DCC2D6}"/>
    <cellStyle name="Comma 53 3 2" xfId="6474" xr:uid="{4B681965-8EB2-405D-8C96-2C7327DFE3DC}"/>
    <cellStyle name="Comma 53 3 2 2" xfId="11434" xr:uid="{A0F0F3C0-7837-4D5D-9BD2-C049C87F9149}"/>
    <cellStyle name="Comma 53 3 3" xfId="7520" xr:uid="{7B875365-6063-4C8F-88C6-74009BFF0D57}"/>
    <cellStyle name="Comma 53 3 3 2" xfId="12480" xr:uid="{B514CFE8-02CB-4A27-991D-18D56B11CA0B}"/>
    <cellStyle name="Comma 53 3 4" xfId="10386" xr:uid="{EFC76BAA-F422-4685-8FEA-A7D7D8B4AD18}"/>
    <cellStyle name="Comma 53 4" xfId="5847" xr:uid="{1672C8B0-9CE8-42B2-AD9A-480C2A9C8A75}"/>
    <cellStyle name="Comma 53 4 2" xfId="10807" xr:uid="{50F516CE-0D81-4724-94EC-C1CFF2422C9C}"/>
    <cellStyle name="Comma 53 5" xfId="6893" xr:uid="{2C91F4EA-B9C6-4824-8422-6D36A9729D94}"/>
    <cellStyle name="Comma 53 5 2" xfId="11853" xr:uid="{867F5A9C-69C8-4B9D-8944-337FD14E5D2D}"/>
    <cellStyle name="Comma 53 6" xfId="8287" xr:uid="{BEDDFFC2-6B68-4432-BF44-864E56CEBE51}"/>
    <cellStyle name="Comma 54" xfId="2280" xr:uid="{F136F990-3590-4B34-A6B1-0EFD5FDF6C16}"/>
    <cellStyle name="Comma 54 2" xfId="5074" xr:uid="{94564416-81D4-4915-A1B5-001BF2C4409A}"/>
    <cellStyle name="Comma 54 2 2" xfId="6176" xr:uid="{CF0AF214-2F22-48A9-89E0-6A29EB851857}"/>
    <cellStyle name="Comma 54 2 2 2" xfId="11136" xr:uid="{15228515-0E23-4325-A063-8D1363695892}"/>
    <cellStyle name="Comma 54 2 3" xfId="7222" xr:uid="{7153DA26-C6DB-40C3-9227-05A081540BAF}"/>
    <cellStyle name="Comma 54 2 3 2" xfId="12182" xr:uid="{D8F4CC1E-50B2-4F0F-A239-509EFBCD55B6}"/>
    <cellStyle name="Comma 54 2 4" xfId="10081" xr:uid="{DF84677F-DAE1-478D-929A-3516BE12C5E2}"/>
    <cellStyle name="Comma 54 3" xfId="5408" xr:uid="{C12C7BB0-A7A9-41F6-8FBC-1ECD00991328}"/>
    <cellStyle name="Comma 54 3 2" xfId="6475" xr:uid="{C8D10D6D-3234-4801-B24A-500DB80C9EAA}"/>
    <cellStyle name="Comma 54 3 2 2" xfId="11435" xr:uid="{267C403D-0DA2-4744-9952-8ADDE68AA816}"/>
    <cellStyle name="Comma 54 3 3" xfId="7521" xr:uid="{674B8C75-29FE-407B-82EF-66AEE848C420}"/>
    <cellStyle name="Comma 54 3 3 2" xfId="12481" xr:uid="{3FC13564-B09F-4F89-954C-FDAD3948C370}"/>
    <cellStyle name="Comma 54 3 4" xfId="10387" xr:uid="{D38A5D5E-8011-478C-852F-B394F7B01DC0}"/>
    <cellStyle name="Comma 54 4" xfId="5848" xr:uid="{7B0E5959-7BDD-4B59-A412-C48C9F418519}"/>
    <cellStyle name="Comma 54 4 2" xfId="10808" xr:uid="{26D290C1-C44B-48C4-8B40-ED7D707278C0}"/>
    <cellStyle name="Comma 54 5" xfId="6894" xr:uid="{2E6D0C9B-C094-491E-A7CA-77DCF8ABF63F}"/>
    <cellStyle name="Comma 54 5 2" xfId="11854" xr:uid="{42E4E56D-8C4F-474B-9FF2-05F6E30953BF}"/>
    <cellStyle name="Comma 54 6" xfId="8288" xr:uid="{DB9D4835-BF19-417B-B70A-0AF6C83D24A7}"/>
    <cellStyle name="Comma 55" xfId="2284" xr:uid="{BB9A1E2D-17EA-49B7-9884-73B69DBEB7B6}"/>
    <cellStyle name="Comma 55 2" xfId="5078" xr:uid="{7CF12C7A-D3FF-4214-8B68-616D5CEEA852}"/>
    <cellStyle name="Comma 55 2 2" xfId="6180" xr:uid="{3E0E1D6B-0DB9-48ED-B1ED-66DDC6D2CC9D}"/>
    <cellStyle name="Comma 55 2 2 2" xfId="11140" xr:uid="{2CFD1382-95EB-41E1-A9FA-D9430906B130}"/>
    <cellStyle name="Comma 55 2 3" xfId="7226" xr:uid="{B0D666CF-0162-4A27-938F-B722D5DE778C}"/>
    <cellStyle name="Comma 55 2 3 2" xfId="12186" xr:uid="{BC39A06F-598D-48EF-A2EA-7672F76D5C92}"/>
    <cellStyle name="Comma 55 2 4" xfId="10085" xr:uid="{224E92D8-EE98-475B-845D-4C292B7CA334}"/>
    <cellStyle name="Comma 55 3" xfId="5412" xr:uid="{4D394251-CC5F-4DEC-A0AE-4FF4729A4B6D}"/>
    <cellStyle name="Comma 55 3 2" xfId="6479" xr:uid="{910F8755-391E-4EF5-9923-65B9C658EEF4}"/>
    <cellStyle name="Comma 55 3 2 2" xfId="11439" xr:uid="{82068388-5C24-4BDC-B930-02713E993CB3}"/>
    <cellStyle name="Comma 55 3 3" xfId="7525" xr:uid="{3E9CCD5F-BF91-499E-8C9B-2E4E3C4EE8C1}"/>
    <cellStyle name="Comma 55 3 3 2" xfId="12485" xr:uid="{CEBB5F20-752C-467D-8287-E48DF2AB9B09}"/>
    <cellStyle name="Comma 55 3 4" xfId="10391" xr:uid="{749D3686-5ECC-4E23-AFC5-BE8686295E46}"/>
    <cellStyle name="Comma 55 4" xfId="5852" xr:uid="{B9726839-E650-42FF-BB0D-53B734CD41A3}"/>
    <cellStyle name="Comma 55 4 2" xfId="10812" xr:uid="{02C6C266-6C3D-4879-85D9-534B03071566}"/>
    <cellStyle name="Comma 55 5" xfId="6898" xr:uid="{34B20C1F-F2A1-406C-834C-E0ADD2C94DFF}"/>
    <cellStyle name="Comma 55 5 2" xfId="11858" xr:uid="{FAF15F88-3572-4C9E-9727-A6C7BDB6B2E4}"/>
    <cellStyle name="Comma 55 6" xfId="8292" xr:uid="{55ECAF84-95CE-4ED8-9A23-C6A42732BEA1}"/>
    <cellStyle name="Comma 56" xfId="807" xr:uid="{56837F85-985E-4B45-838D-F3F496AA5E70}"/>
    <cellStyle name="Comma 56 2" xfId="4908" xr:uid="{EF56E974-9B3D-4159-8904-ACC804534BD9}"/>
    <cellStyle name="Comma 56 2 2" xfId="6032" xr:uid="{4E690345-9139-45B5-8A39-55CE302D5C03}"/>
    <cellStyle name="Comma 56 2 2 2" xfId="10992" xr:uid="{0732CAF1-1DBD-491C-99D2-D81C49375FEE}"/>
    <cellStyle name="Comma 56 2 3" xfId="7078" xr:uid="{22E481F5-DDF3-4254-ACC6-483CD5446EFA}"/>
    <cellStyle name="Comma 56 2 3 2" xfId="12038" xr:uid="{F8A954CF-E766-4E0B-B32B-583F7934D564}"/>
    <cellStyle name="Comma 56 2 4" xfId="9930" xr:uid="{DCD99635-39C7-4A53-9FFC-202C09A3BE84}"/>
    <cellStyle name="Comma 56 3" xfId="5241" xr:uid="{CF77F36F-1EA7-4A2E-A2E1-895D774EB544}"/>
    <cellStyle name="Comma 56 3 2" xfId="6330" xr:uid="{97D02DDF-476A-42A8-923B-07A7DECF27D4}"/>
    <cellStyle name="Comma 56 3 2 2" xfId="11290" xr:uid="{054A1813-C9BB-4BA6-B7FD-9A8B22FF1984}"/>
    <cellStyle name="Comma 56 3 3" xfId="7376" xr:uid="{529A3291-9881-4EDD-8807-5C3B1C9725D9}"/>
    <cellStyle name="Comma 56 3 3 2" xfId="12336" xr:uid="{713CE87C-5448-47C0-910F-DD310C180F63}"/>
    <cellStyle name="Comma 56 3 4" xfId="10236" xr:uid="{2E948D16-BA6D-476C-AD75-DD54439D7916}"/>
    <cellStyle name="Comma 56 4" xfId="5704" xr:uid="{7F76F7F9-7A79-47A9-9EA1-61D18A438DF6}"/>
    <cellStyle name="Comma 56 4 2" xfId="10664" xr:uid="{919CB76B-311D-4BCA-9631-3D1FC80A4FFB}"/>
    <cellStyle name="Comma 56 5" xfId="6749" xr:uid="{04B6F2BB-8C1E-4ED3-9561-C146EBE62755}"/>
    <cellStyle name="Comma 56 5 2" xfId="11709" xr:uid="{111B048B-39B0-4A27-85BB-73B90764B405}"/>
    <cellStyle name="Comma 56 6" xfId="7810" xr:uid="{746B3B9B-AB05-4FD0-B962-5CD15989E11B}"/>
    <cellStyle name="Comma 57" xfId="2288" xr:uid="{7B92EF9C-BFDB-4DE9-A792-E028880E4BBA}"/>
    <cellStyle name="Comma 57 2" xfId="5081" xr:uid="{06278419-4F51-4DA8-8BCB-9CEB28DD643E}"/>
    <cellStyle name="Comma 57 2 2" xfId="6183" xr:uid="{896A655B-64D9-472D-8D19-3BFE11863AD0}"/>
    <cellStyle name="Comma 57 2 2 2" xfId="11143" xr:uid="{4DA21F1D-0C55-4D8F-8FE8-33512CAB8505}"/>
    <cellStyle name="Comma 57 2 3" xfId="7229" xr:uid="{058D1A5B-ECC4-4161-9E56-29C540B96D38}"/>
    <cellStyle name="Comma 57 2 3 2" xfId="12189" xr:uid="{925AEEB7-7D70-4B45-B7EF-0F667B3ADA46}"/>
    <cellStyle name="Comma 57 2 4" xfId="10088" xr:uid="{DE219BD1-AC1C-49AE-A934-CC37775F8DD1}"/>
    <cellStyle name="Comma 57 3" xfId="5415" xr:uid="{51A1C16A-F9C3-4407-A720-B41B51150604}"/>
    <cellStyle name="Comma 57 3 2" xfId="6482" xr:uid="{BA3BA7A5-A7D4-412A-843E-814AF49EF2FB}"/>
    <cellStyle name="Comma 57 3 2 2" xfId="11442" xr:uid="{FD0E671B-C96B-46F1-B88C-B3DE02EFF6AB}"/>
    <cellStyle name="Comma 57 3 3" xfId="7528" xr:uid="{87B80244-CEF0-465F-8E9E-2B74C80A4671}"/>
    <cellStyle name="Comma 57 3 3 2" xfId="12488" xr:uid="{83B14281-86B7-4F10-9B58-95C20C844446}"/>
    <cellStyle name="Comma 57 3 4" xfId="10394" xr:uid="{B556CAAD-C3EC-4B43-9E30-0DF54BD7B63D}"/>
    <cellStyle name="Comma 57 4" xfId="5855" xr:uid="{9C9DA080-8142-4C49-A4ED-8D1BBF0EA8E5}"/>
    <cellStyle name="Comma 57 4 2" xfId="10815" xr:uid="{FB0049D0-A724-4FC0-BC10-E5E5E3E199B9}"/>
    <cellStyle name="Comma 57 5" xfId="6901" xr:uid="{D2032E84-FFCB-4067-B247-CE7CA10CD755}"/>
    <cellStyle name="Comma 57 5 2" xfId="11861" xr:uid="{DEA4115F-7E48-4FE3-AE04-83B2A8609F89}"/>
    <cellStyle name="Comma 57 6" xfId="8295" xr:uid="{6B885B7B-AE84-47AB-AFBB-47C61F15423B}"/>
    <cellStyle name="Comma 58" xfId="2331" xr:uid="{36A931B5-D089-4EA6-B18D-A62874B46D9C}"/>
    <cellStyle name="Comma 58 2" xfId="5088" xr:uid="{F511ADC5-3AD2-4535-A459-E318E47808E0}"/>
    <cellStyle name="Comma 58 2 2" xfId="6190" xr:uid="{B55340EA-6BA3-450B-85E7-B43DC1395802}"/>
    <cellStyle name="Comma 58 2 2 2" xfId="11150" xr:uid="{4CFA71F6-4344-4B5B-B0A5-FAEE41B575B7}"/>
    <cellStyle name="Comma 58 2 3" xfId="7236" xr:uid="{C30B147B-3572-4950-B7ED-097FA01F57B2}"/>
    <cellStyle name="Comma 58 2 3 2" xfId="12196" xr:uid="{9954797C-0D98-4196-9A17-3A139A38DE85}"/>
    <cellStyle name="Comma 58 2 4" xfId="10095" xr:uid="{6C28D51B-3415-4E5C-9F53-B03822F00B32}"/>
    <cellStyle name="Comma 58 3" xfId="5422" xr:uid="{13C9CD72-D214-44AF-8D29-BEFD18D3F995}"/>
    <cellStyle name="Comma 58 3 2" xfId="6489" xr:uid="{90DE5852-E8C8-4706-BD4C-B4E25BDF7D24}"/>
    <cellStyle name="Comma 58 3 2 2" xfId="11449" xr:uid="{DF712171-41C5-439F-B537-F1CBFEB0C26E}"/>
    <cellStyle name="Comma 58 3 3" xfId="7535" xr:uid="{4F9A2BCE-80AB-41C6-9EC4-79E9A5FAFB61}"/>
    <cellStyle name="Comma 58 3 3 2" xfId="12495" xr:uid="{60170B88-DE6B-4807-ABE5-AC10DF17C962}"/>
    <cellStyle name="Comma 58 3 4" xfId="10401" xr:uid="{7A8A284A-91DC-48E0-80FE-65B25273497B}"/>
    <cellStyle name="Comma 58 4" xfId="5862" xr:uid="{951FBBAC-E14C-490F-9899-EDA6DDB40C8B}"/>
    <cellStyle name="Comma 58 4 2" xfId="10822" xr:uid="{1E721E7D-90C6-4ED6-ACE4-70925C7CA17E}"/>
    <cellStyle name="Comma 58 5" xfId="6908" xr:uid="{C7FBD49D-1A64-497C-8A68-95BCF473A1E2}"/>
    <cellStyle name="Comma 58 5 2" xfId="11868" xr:uid="{8DBFBE6D-4D49-4158-8764-E04375A01C46}"/>
    <cellStyle name="Comma 58 6" xfId="8330" xr:uid="{99FBDA79-5D54-4306-A064-26B5682A652E}"/>
    <cellStyle name="Comma 59" xfId="2312" xr:uid="{0C305330-5021-45AF-A013-242E01BB6945}"/>
    <cellStyle name="Comma 59 2" xfId="5083" xr:uid="{59C2B580-FB02-4FBB-A0F5-6630609896F0}"/>
    <cellStyle name="Comma 59 2 2" xfId="6185" xr:uid="{3EEC17CB-CC98-463C-AF4A-9D3525248E23}"/>
    <cellStyle name="Comma 59 2 2 2" xfId="11145" xr:uid="{0576E761-B7A4-4AC4-9512-46E02C825DD5}"/>
    <cellStyle name="Comma 59 2 3" xfId="7231" xr:uid="{C406BD89-02D6-4B57-A23A-5DF03CAB7B27}"/>
    <cellStyle name="Comma 59 2 3 2" xfId="12191" xr:uid="{3FAB317A-DB98-4504-9110-567A7D3C911C}"/>
    <cellStyle name="Comma 59 2 4" xfId="10090" xr:uid="{1A668A56-DC4A-45A3-B5F0-A0FF92FF0332}"/>
    <cellStyle name="Comma 59 3" xfId="5417" xr:uid="{705890B6-725F-418B-ACAE-536FEE34F58A}"/>
    <cellStyle name="Comma 59 3 2" xfId="6484" xr:uid="{5F6FC0A1-6F66-4875-BFCE-0C4C1DE232FC}"/>
    <cellStyle name="Comma 59 3 2 2" xfId="11444" xr:uid="{5A505C59-56F6-4BD9-B722-E3335148A923}"/>
    <cellStyle name="Comma 59 3 3" xfId="7530" xr:uid="{E7E4BC74-D559-4DD7-942F-D2CB1736A962}"/>
    <cellStyle name="Comma 59 3 3 2" xfId="12490" xr:uid="{CB47EDEE-B83B-4CFD-9FE6-C9A974215A60}"/>
    <cellStyle name="Comma 59 3 4" xfId="10396" xr:uid="{A049F3AC-F9B4-4702-BB05-27AE367FC82E}"/>
    <cellStyle name="Comma 59 4" xfId="5857" xr:uid="{9AE8AC47-4A37-43D1-8D4C-0537E872E192}"/>
    <cellStyle name="Comma 59 4 2" xfId="10817" xr:uid="{E0754757-19B3-4534-8791-A1E5D2234AF9}"/>
    <cellStyle name="Comma 59 5" xfId="6903" xr:uid="{1163E358-F860-4274-B735-D94D2FBA3611}"/>
    <cellStyle name="Comma 59 5 2" xfId="11863" xr:uid="{73FCD661-489B-4A36-B0C3-03FB7E83D4C8}"/>
    <cellStyle name="Comma 59 6" xfId="8313" xr:uid="{0D4D525E-8805-4A90-8080-6AE88D35DB93}"/>
    <cellStyle name="Comma 6" xfId="41" xr:uid="{00000000-0005-0000-0000-00001F000000}"/>
    <cellStyle name="Comma 6 10" xfId="645" xr:uid="{6F3F60C0-EAD5-4FE7-9FA2-E876CE853C95}"/>
    <cellStyle name="Comma 6 10 2" xfId="732" xr:uid="{298DA423-A7B1-4693-B338-8831B0DD8713}"/>
    <cellStyle name="Comma 6 10 2 2" xfId="7899" xr:uid="{21BFDE69-637E-4567-BEF5-7801EA8F0FDB}"/>
    <cellStyle name="Comma 6 10 3" xfId="1000" xr:uid="{56913973-FAF9-4120-AADF-99D5DFC93BD7}"/>
    <cellStyle name="Comma 6 10 4" xfId="14689" xr:uid="{16274702-E3DD-4F0C-A4B2-DF855BACAEC5}"/>
    <cellStyle name="Comma 6 11" xfId="771" xr:uid="{235FD940-15A4-4833-91E2-543B3B28DF9B}"/>
    <cellStyle name="Comma 6 11 2" xfId="12673" xr:uid="{85C93C85-DC37-4BB8-BD34-F51DDD6EE28D}"/>
    <cellStyle name="Comma 6 11 3" xfId="7720" xr:uid="{CD40940E-9D67-46D2-9A02-5E02B4AA5E11}"/>
    <cellStyle name="Comma 6 11 4" xfId="14197" xr:uid="{456A2A3B-DD7F-4957-86F6-2F1721327BD0}"/>
    <cellStyle name="Comma 6 12" xfId="15123" xr:uid="{EBAE78BE-8AE1-4F02-95F9-06E4E88187D0}"/>
    <cellStyle name="Comma 6 13" xfId="13705" xr:uid="{2017AD89-7AA7-4CAE-A6F1-2E545A8190A7}"/>
    <cellStyle name="Comma 6 14" xfId="13644" xr:uid="{D04479C6-8608-4DD1-A17A-C6971E5A3006}"/>
    <cellStyle name="Comma 6 15" xfId="14056" xr:uid="{F26DF388-0D6F-4231-AA7E-DEAD0A7384EC}"/>
    <cellStyle name="Comma 6 2" xfId="79" xr:uid="{00000000-0005-0000-0000-000020000000}"/>
    <cellStyle name="Comma 6 2 10" xfId="14206" xr:uid="{31EEFBE3-6274-4BA7-9DAC-722ADB0CDB27}"/>
    <cellStyle name="Comma 6 2 11" xfId="13762" xr:uid="{1E0957AE-9F41-48A4-94DB-5CA681C18D1C}"/>
    <cellStyle name="Comma 6 2 2" xfId="312" xr:uid="{A0ED3C29-F2C7-4FA9-B74A-C92E22B47FBE}"/>
    <cellStyle name="Comma 6 2 2 2" xfId="500" xr:uid="{045F69D7-3D7C-4310-AC52-FDEFF41F8628}"/>
    <cellStyle name="Comma 6 2 2 2 2" xfId="10965" xr:uid="{F009D971-8B71-4EEA-836D-C316AC6DEC7A}"/>
    <cellStyle name="Comma 6 2 2 2 2 2" xfId="15002" xr:uid="{29DC1BE0-F9A2-4337-A5BF-F4C05A3A6513}"/>
    <cellStyle name="Comma 6 2 2 2 3" xfId="6005" xr:uid="{9CD2D407-15F2-4845-8EBF-C7C0C23EBC3F}"/>
    <cellStyle name="Comma 6 2 2 2 3 2" xfId="14529" xr:uid="{1E4F7335-4724-4E86-ADF3-DC672FCF9A2B}"/>
    <cellStyle name="Comma 6 2 2 2 4" xfId="14028" xr:uid="{5E176DBB-827C-49AE-8C76-848D90D53384}"/>
    <cellStyle name="Comma 6 2 2 3" xfId="670" xr:uid="{0797BC91-B96F-49B6-B55E-CB28CCC23BEF}"/>
    <cellStyle name="Comma 6 2 2 3 2" xfId="12011" xr:uid="{8F9C3A02-FB11-4A53-A91A-C884B632EFDA}"/>
    <cellStyle name="Comma 6 2 2 3 3" xfId="7051" xr:uid="{84DA5BC8-40C6-42D9-AC5F-B4A3FE6C03B2}"/>
    <cellStyle name="Comma 6 2 2 3 4" xfId="14843" xr:uid="{A2DC5A59-DB62-4FFD-853E-D8A104E54643}"/>
    <cellStyle name="Comma 6 2 2 4" xfId="663" xr:uid="{874EE57B-52C5-43FA-AB56-719C1CC1A74C}"/>
    <cellStyle name="Comma 6 2 2 4 2" xfId="739" xr:uid="{0F6C7A39-11DA-4467-A54D-981BC0570C1C}"/>
    <cellStyle name="Comma 6 2 2 4 3" xfId="9808" xr:uid="{3DC89E44-A663-4F94-9344-DB2F44258017}"/>
    <cellStyle name="Comma 6 2 2 4 4" xfId="14374" xr:uid="{99472AF4-5A5B-4A57-96C5-05D960398C81}"/>
    <cellStyle name="Comma 6 2 2 5" xfId="4775" xr:uid="{09D6458C-5DC6-4C4D-A583-81C9D8655D25}"/>
    <cellStyle name="Comma 6 2 2 6" xfId="13863" xr:uid="{BDE409A3-F4EF-4EC5-B005-7590F3AD0BC5}"/>
    <cellStyle name="Comma 6 2 3" xfId="248" xr:uid="{CB5502D6-1228-43A2-841D-6EFB79BE0FA7}"/>
    <cellStyle name="Comma 6 2 3 2" xfId="456" xr:uid="{7B577305-D9C5-468C-9AA9-D836FA22E9D1}"/>
    <cellStyle name="Comma 6 2 3 2 2" xfId="11054" xr:uid="{84DE2FE2-C412-4F14-B429-E28C30FAC9B6}"/>
    <cellStyle name="Comma 6 2 3 2 2 2" xfId="14958" xr:uid="{956A5A4D-CB37-4289-82E5-14B07F947DC0}"/>
    <cellStyle name="Comma 6 2 3 2 3" xfId="6094" xr:uid="{AFF57C27-4AB7-4F76-9F65-CE9CB5C52369}"/>
    <cellStyle name="Comma 6 2 3 2 3 2" xfId="14485" xr:uid="{688703C1-891E-476E-BA1E-9A3919BB7FB6}"/>
    <cellStyle name="Comma 6 2 3 2 4" xfId="13984" xr:uid="{FFC8F4B4-BC0A-401D-B57B-C282F8B40A7C}"/>
    <cellStyle name="Comma 6 2 3 3" xfId="7140" xr:uid="{FD6E1B78-EAAC-46EC-9A5D-217450269802}"/>
    <cellStyle name="Comma 6 2 3 3 2" xfId="12100" xr:uid="{93E7FCD4-DB16-4983-96D1-0E32D8B6F410}"/>
    <cellStyle name="Comma 6 2 3 3 3" xfId="14782" xr:uid="{75AB3236-DC18-4A02-8282-0CCE279C0D85}"/>
    <cellStyle name="Comma 6 2 3 4" xfId="9992" xr:uid="{E49760BD-4358-45B6-88AF-7F097B4F3436}"/>
    <cellStyle name="Comma 6 2 3 4 2" xfId="14326" xr:uid="{77E4A8D2-D5EF-46B0-8D2A-E6E5C3CB038F}"/>
    <cellStyle name="Comma 6 2 3 5" xfId="4970" xr:uid="{37BD461F-190A-46C7-A5E1-0CE093BD8888}"/>
    <cellStyle name="Comma 6 2 3 6" xfId="13802" xr:uid="{C698F850-4BDE-4591-B0F5-76C9243CFE9D}"/>
    <cellStyle name="Comma 6 2 4" xfId="338" xr:uid="{74C49A4C-F082-4E17-A7BE-D8AD7B914173}"/>
    <cellStyle name="Comma 6 2 4 2" xfId="521" xr:uid="{3E62FBC6-CB08-46A4-83D3-D8F7D7DE3EA2}"/>
    <cellStyle name="Comma 6 2 4 2 2" xfId="11353" xr:uid="{11A0693A-315C-45FB-BA36-323320ACC534}"/>
    <cellStyle name="Comma 6 2 4 2 2 2" xfId="15020" xr:uid="{7B97B622-E2A8-45BD-BE0D-4D2F5C1A138C}"/>
    <cellStyle name="Comma 6 2 4 2 3" xfId="6393" xr:uid="{BF0EBC01-455B-4990-96DC-9D302D1D3D2E}"/>
    <cellStyle name="Comma 6 2 4 2 3 2" xfId="14547" xr:uid="{37D3370D-036C-45F7-B319-BBE46DEDF2F0}"/>
    <cellStyle name="Comma 6 2 4 2 4" xfId="14047" xr:uid="{93C79254-EFC5-472F-8FA6-EF58D7C33EEA}"/>
    <cellStyle name="Comma 6 2 4 3" xfId="576" xr:uid="{3459637D-3FF7-4596-A117-DA54E073CA1C}"/>
    <cellStyle name="Comma 6 2 4 3 2" xfId="12399" xr:uid="{D1C05221-9C72-4F95-AB6B-42F8372FA46A}"/>
    <cellStyle name="Comma 6 2 4 3 2 2" xfId="15057" xr:uid="{13B6FFDE-A6CD-46B8-976B-3B3B47120114}"/>
    <cellStyle name="Comma 6 2 4 3 3" xfId="7439" xr:uid="{6B9BA7DE-9F79-4386-BEE9-6C4C7E276064}"/>
    <cellStyle name="Comma 6 2 4 3 3 2" xfId="14585" xr:uid="{548C4499-1148-4A61-A3D2-8F6385C5B541}"/>
    <cellStyle name="Comma 6 2 4 3 4" xfId="14085" xr:uid="{9010ADA1-3E47-4C32-A770-7395406E55FD}"/>
    <cellStyle name="Comma 6 2 4 4" xfId="10299" xr:uid="{A748B622-B002-44D2-954B-48E4D17BEFCE}"/>
    <cellStyle name="Comma 6 2 4 4 2" xfId="14861" xr:uid="{C5E483FB-B228-4C4B-A396-105C9148328F}"/>
    <cellStyle name="Comma 6 2 4 5" xfId="5304" xr:uid="{C154A1EE-E125-4DEC-B387-4C8CA481EFE0}"/>
    <cellStyle name="Comma 6 2 4 5 2" xfId="14393" xr:uid="{F94487CE-43EF-4BC9-8FB0-73F4B28DA667}"/>
    <cellStyle name="Comma 6 2 4 6" xfId="13885" xr:uid="{D67D172A-9ED0-422A-9008-76DD394C3ABB}"/>
    <cellStyle name="Comma 6 2 5" xfId="419" xr:uid="{832C62D2-AB4E-43AE-AF2B-119F0B0F20CE}"/>
    <cellStyle name="Comma 6 2 5 2" xfId="10727" xr:uid="{595DE28F-6C9B-4086-BFD2-7AE0CA81B7C2}"/>
    <cellStyle name="Comma 6 2 5 2 2" xfId="14921" xr:uid="{50A91129-A195-4AB6-B10C-EF3A999DDDD2}"/>
    <cellStyle name="Comma 6 2 5 3" xfId="5767" xr:uid="{96083659-0E0E-4903-B241-925D38A6A9C0}"/>
    <cellStyle name="Comma 6 2 5 3 2" xfId="14448" xr:uid="{C027A55F-4ACA-41AC-8D67-C10425A7BAA7}"/>
    <cellStyle name="Comma 6 2 5 4" xfId="13947" xr:uid="{5CE3BB8D-8E58-49B9-90C8-A55344F3ED9F}"/>
    <cellStyle name="Comma 6 2 6" xfId="346" xr:uid="{0FE112A2-7DF2-4311-AB45-5826186F4716}"/>
    <cellStyle name="Comma 6 2 6 2" xfId="11772" xr:uid="{7CA52781-96F3-4B47-AD07-4FF372504149}"/>
    <cellStyle name="Comma 6 2 6 2 2" xfId="14868" xr:uid="{807E215D-695F-4361-B8F4-C27BE30A9C21}"/>
    <cellStyle name="Comma 6 2 6 3" xfId="6812" xr:uid="{CEF0E56C-EAA0-4917-8070-C58D43690855}"/>
    <cellStyle name="Comma 6 2 6 3 2" xfId="14399" xr:uid="{5F98F434-B0E8-4452-9ACB-C868F4B66E75}"/>
    <cellStyle name="Comma 6 2 6 4" xfId="13892" xr:uid="{C63DD59D-C883-462E-AD4C-7CC2B2EB34A7}"/>
    <cellStyle name="Comma 6 2 7" xfId="207" xr:uid="{F6BE831E-FDCE-44A9-A19B-25502F1E4D03}"/>
    <cellStyle name="Comma 6 2 7 2" xfId="12699" xr:uid="{5E00FBB7-56DF-435E-8A22-CD8D1BE81E3D}"/>
    <cellStyle name="Comma 6 2 7 3" xfId="7756" xr:uid="{7A88629C-5ABE-4BE4-8AB3-BB33F2F8F150}"/>
    <cellStyle name="Comma 6 2 7 4" xfId="14289" xr:uid="{828A97E9-405A-42C7-8466-01CD7667E79A}"/>
    <cellStyle name="Comma 6 2 8" xfId="671" xr:uid="{40512C85-8ED1-4593-8A4A-1D20760A4755}"/>
    <cellStyle name="Comma 6 2 8 2" xfId="7900" xr:uid="{9131773D-01C4-4915-9080-002374A2B666}"/>
    <cellStyle name="Comma 6 2 8 3" xfId="14634" xr:uid="{436046EF-1947-4A24-9B4C-50E9EC6FC8B9}"/>
    <cellStyle name="Comma 6 2 9" xfId="1001" xr:uid="{8E3DC62E-27B1-4538-9166-E5B5E5223AC8}"/>
    <cellStyle name="Comma 6 2 9 2" xfId="14742" xr:uid="{DF93C388-57D1-4DEE-9722-545984FF70A7}"/>
    <cellStyle name="Comma 6 3" xfId="178" xr:uid="{47A5A5A4-F036-4C9A-AB23-3036DD89909F}"/>
    <cellStyle name="Comma 6 3 2" xfId="285" xr:uid="{6173047E-1B85-44CD-80E0-566DD2FA8731}"/>
    <cellStyle name="Comma 6 3 2 2" xfId="481" xr:uid="{6C10FC20-5E68-4A5A-AD70-80540184E47A}"/>
    <cellStyle name="Comma 6 3 2 2 2" xfId="11116" xr:uid="{F1A851CF-B760-4D2A-AD5B-128865A4327F}"/>
    <cellStyle name="Comma 6 3 2 2 2 2" xfId="14983" xr:uid="{B75BCC03-5466-48C6-804F-2B19A9F9B7B1}"/>
    <cellStyle name="Comma 6 3 2 2 3" xfId="6156" xr:uid="{D8393902-2C5B-44EE-8928-F5A817C58759}"/>
    <cellStyle name="Comma 6 3 2 2 3 2" xfId="14510" xr:uid="{8D1D99C5-E26B-4B63-B7B8-5E860BB2781C}"/>
    <cellStyle name="Comma 6 3 2 2 4" xfId="14009" xr:uid="{99514D62-70DA-43E9-80A2-521B1FFC870F}"/>
    <cellStyle name="Comma 6 3 2 3" xfId="7202" xr:uid="{82D984F6-8605-4645-AB35-AAB00A61A1F1}"/>
    <cellStyle name="Comma 6 3 2 3 2" xfId="12162" xr:uid="{3E100A09-F4A9-4280-8523-B9072DA0A11D}"/>
    <cellStyle name="Comma 6 3 2 3 3" xfId="14816" xr:uid="{59D9C49B-2B17-4197-9B4D-143F8BB0B729}"/>
    <cellStyle name="Comma 6 3 2 4" xfId="10057" xr:uid="{D43AE678-4232-4960-8504-57B0F2946C78}"/>
    <cellStyle name="Comma 6 3 2 4 2" xfId="14354" xr:uid="{79602D98-43D9-4F23-BF64-CA479C8A35CA}"/>
    <cellStyle name="Comma 6 3 2 5" xfId="5043" xr:uid="{C6AF8D00-9796-4498-8B6A-76E20E1BD513}"/>
    <cellStyle name="Comma 6 3 2 6" xfId="13836" xr:uid="{8A15ED73-F44D-4D5B-9EA7-5CD8DF4D0CFE}"/>
    <cellStyle name="Comma 6 3 3" xfId="392" xr:uid="{8EEDD077-5D70-45A9-BBCE-ABFE4F8888CE}"/>
    <cellStyle name="Comma 6 3 3 2" xfId="6455" xr:uid="{A9AD717E-0413-4EEB-B3B5-2C5673BCA5BD}"/>
    <cellStyle name="Comma 6 3 3 2 2" xfId="11415" xr:uid="{169AD04E-5357-48EF-867B-78D21F33E74B}"/>
    <cellStyle name="Comma 6 3 3 2 3" xfId="14901" xr:uid="{BD1FF5B3-30D2-4301-9828-9EE4ACCF8304}"/>
    <cellStyle name="Comma 6 3 3 3" xfId="7501" xr:uid="{614EDB29-823D-49BF-B623-7ADBA134AF13}"/>
    <cellStyle name="Comma 6 3 3 3 2" xfId="12461" xr:uid="{B48748EA-601C-410C-B3F0-0B3D7064C1BB}"/>
    <cellStyle name="Comma 6 3 3 3 3" xfId="14427" xr:uid="{7DC0328A-1645-4F49-8D30-4DDC240A16AA}"/>
    <cellStyle name="Comma 6 3 3 4" xfId="10367" xr:uid="{B82D4A85-C268-429F-8F2C-78283DB4279D}"/>
    <cellStyle name="Comma 6 3 3 5" xfId="5377" xr:uid="{11E15DF9-09D5-4F6D-B473-0CC7E2085734}"/>
    <cellStyle name="Comma 6 3 3 6" xfId="13927" xr:uid="{EC8031BC-A7F1-4722-B755-C548EDAA9AD0}"/>
    <cellStyle name="Comma 6 3 4" xfId="5828" xr:uid="{DB1BA3B5-7FEA-4E87-B39B-3EB2452DAEE1}"/>
    <cellStyle name="Comma 6 3 4 2" xfId="10788" xr:uid="{91D0FF2A-6958-4E45-AFCC-2F2A6A897A2B}"/>
    <cellStyle name="Comma 6 3 4 3" xfId="14266" xr:uid="{A4E3B850-8F1A-4CE0-937E-246777BD0F8A}"/>
    <cellStyle name="Comma 6 3 5" xfId="6874" xr:uid="{6C589A25-E2E5-46AD-9535-439A7864DBC0}"/>
    <cellStyle name="Comma 6 3 5 2" xfId="11834" xr:uid="{A2FE719F-4E54-4890-AD6C-7C23A80EBE50}"/>
    <cellStyle name="Comma 6 3 5 3" xfId="14639" xr:uid="{873E0D50-88E5-44B7-B681-D6F79E9F3747}"/>
    <cellStyle name="Comma 6 3 6" xfId="8133" xr:uid="{305133AC-A079-489B-AFDC-28A0F36A52BE}"/>
    <cellStyle name="Comma 6 3 6 2" xfId="14716" xr:uid="{F8795DFC-D7DC-4315-BEE0-5AE49A6AC78E}"/>
    <cellStyle name="Comma 6 3 7" xfId="1783" xr:uid="{7C06D07F-BEC5-4905-B1EF-F5E75516A155}"/>
    <cellStyle name="Comma 6 3 7 2" xfId="14210" xr:uid="{B7E7CCA0-FE91-4A37-8052-C32E64549584}"/>
    <cellStyle name="Comma 6 3 8" xfId="13732" xr:uid="{BA317574-447F-40E7-8F38-8989346BE7B8}"/>
    <cellStyle name="Comma 6 4" xfId="262" xr:uid="{ECD4496F-43F4-4FAE-A7AD-C8EA5161D621}"/>
    <cellStyle name="Comma 6 4 2" xfId="465" xr:uid="{7E082BD0-9C44-487C-93D9-5AD071F4EE57}"/>
    <cellStyle name="Comma 6 4 2 2" xfId="6236" xr:uid="{D907C7AC-BF4A-4341-AAAE-D408F3852D78}"/>
    <cellStyle name="Comma 6 4 2 2 2" xfId="11196" xr:uid="{640B4302-81D5-43B8-96E7-073AD91BF170}"/>
    <cellStyle name="Comma 6 4 2 2 3" xfId="14967" xr:uid="{E0CADC9E-4CFE-4CC7-953A-F42410F17278}"/>
    <cellStyle name="Comma 6 4 2 3" xfId="7282" xr:uid="{6A2E9CA5-8A31-4B5F-83C7-BA268D56F949}"/>
    <cellStyle name="Comma 6 4 2 3 2" xfId="12242" xr:uid="{6452612D-5775-4D7F-BF50-6BFF2CCA1465}"/>
    <cellStyle name="Comma 6 4 2 3 3" xfId="14494" xr:uid="{8F5901D5-7DD8-4299-BC52-F29D0FB65118}"/>
    <cellStyle name="Comma 6 4 2 4" xfId="10141" xr:uid="{718489E8-A1AD-48FF-ACBA-EA7A05139B96}"/>
    <cellStyle name="Comma 6 4 2 5" xfId="5134" xr:uid="{8A3B0DCB-3A85-46B9-A593-975AB7542DEE}"/>
    <cellStyle name="Comma 6 4 2 6" xfId="13993" xr:uid="{6514618A-D81A-49FD-84FB-E51D12A685DF}"/>
    <cellStyle name="Comma 6 4 3" xfId="5468" xr:uid="{FAEEB115-5694-4161-862D-3C50ECC68B76}"/>
    <cellStyle name="Comma 6 4 3 2" xfId="6535" xr:uid="{EAB34033-9982-4C38-8D5D-E11CBC95178C}"/>
    <cellStyle name="Comma 6 4 3 2 2" xfId="11495" xr:uid="{8E75E1A2-969D-43F6-A902-2C4DD0A9F927}"/>
    <cellStyle name="Comma 6 4 3 2 3" xfId="14337" xr:uid="{65561E93-ED6D-48A5-930D-86D035E8BBD6}"/>
    <cellStyle name="Comma 6 4 3 3" xfId="7581" xr:uid="{3716C8F2-24F8-4196-BC3D-597E2A7FE94E}"/>
    <cellStyle name="Comma 6 4 3 3 2" xfId="12541" xr:uid="{0448505F-3E49-4F5B-B56C-0144F0B2F8D3}"/>
    <cellStyle name="Comma 6 4 3 4" xfId="10447" xr:uid="{1A509790-2EF5-4230-9824-AA98BCE81804}"/>
    <cellStyle name="Comma 6 4 3 5" xfId="14154" xr:uid="{23550654-0C9D-4E6F-8823-482B6E06B6BB}"/>
    <cellStyle name="Comma 6 4 4" xfId="5908" xr:uid="{90FD2EF3-04B4-40B3-8832-C283C3E87E20}"/>
    <cellStyle name="Comma 6 4 4 2" xfId="10868" xr:uid="{D87C5631-0651-4129-90A3-3062C7412FB7}"/>
    <cellStyle name="Comma 6 4 4 3" xfId="14644" xr:uid="{265F24CB-C869-4580-887A-B0E1B6377B8D}"/>
    <cellStyle name="Comma 6 4 5" xfId="6954" xr:uid="{081BDBF9-5DCD-454E-ADED-9561187EEC3C}"/>
    <cellStyle name="Comma 6 4 5 2" xfId="11914" xr:uid="{05D1C366-2F25-4D96-9FAB-5862BD131D45}"/>
    <cellStyle name="Comma 6 4 5 3" xfId="14795" xr:uid="{DDE4B6CF-B5A6-4D26-A0C8-61D835E4F1CE}"/>
    <cellStyle name="Comma 6 4 6" xfId="8513" xr:uid="{742AB1B7-DF4E-4FF1-BCB2-AB42EB261FCD}"/>
    <cellStyle name="Comma 6 4 6 2" xfId="14214" xr:uid="{29598112-3C0F-404B-8CE3-62E897E3B979}"/>
    <cellStyle name="Comma 6 4 7" xfId="2669" xr:uid="{A3509553-8DA4-40B1-910D-9BDBAD5D7483}"/>
    <cellStyle name="Comma 6 4 8" xfId="13815" xr:uid="{097F036F-38EB-40BA-99A2-DD0B6C0E6FA2}"/>
    <cellStyle name="Comma 6 5" xfId="229" xr:uid="{32285DA6-D3D2-42C6-A246-6A4B33DE3A74}"/>
    <cellStyle name="Comma 6 5 2" xfId="437" xr:uid="{AC1E6A56-4494-4D64-A5D3-A9BCE14758EB}"/>
    <cellStyle name="Comma 6 5 2 2" xfId="6295" xr:uid="{D2C415D9-5723-4672-8419-28C3E990B390}"/>
    <cellStyle name="Comma 6 5 2 2 2" xfId="11255" xr:uid="{3D0D72A5-6032-4E27-BD42-3853A892DE13}"/>
    <cellStyle name="Comma 6 5 2 2 3" xfId="14939" xr:uid="{DAF411DF-2982-49E8-A904-9750B71E8083}"/>
    <cellStyle name="Comma 6 5 2 3" xfId="7341" xr:uid="{A639C884-1B8B-43F3-A91E-F19E270EBA73}"/>
    <cellStyle name="Comma 6 5 2 3 2" xfId="12301" xr:uid="{EF11D4AD-BD8F-45A5-87B0-6F81545209B7}"/>
    <cellStyle name="Comma 6 5 2 3 3" xfId="14466" xr:uid="{DFCED4AD-CAE4-4921-AF51-677A454CBCF9}"/>
    <cellStyle name="Comma 6 5 2 4" xfId="10201" xr:uid="{BE99B5CD-F2DE-4020-A0A8-92DE5BCD325B}"/>
    <cellStyle name="Comma 6 5 2 5" xfId="5197" xr:uid="{1CDD6BA2-9821-4EA3-9507-508DDEF8B668}"/>
    <cellStyle name="Comma 6 5 2 6" xfId="13965" xr:uid="{FD865781-DFA1-4A66-B818-1B5BA0C96A02}"/>
    <cellStyle name="Comma 6 5 3" xfId="5532" xr:uid="{D6AD995A-6314-4997-BB14-596E93D5BC11}"/>
    <cellStyle name="Comma 6 5 3 2" xfId="6595" xr:uid="{53204583-3A0B-4186-8604-4EDC96079534}"/>
    <cellStyle name="Comma 6 5 3 2 2" xfId="11555" xr:uid="{83B65EC7-B626-4A1A-9E79-4F4289C024AC}"/>
    <cellStyle name="Comma 6 5 3 3" xfId="7641" xr:uid="{59DF29B6-1322-4A63-AAE3-EEF76C88F9E7}"/>
    <cellStyle name="Comma 6 5 3 3 2" xfId="12601" xr:uid="{9A5BAA74-45CB-4F3A-A099-E6AD259365D7}"/>
    <cellStyle name="Comma 6 5 3 4" xfId="10508" xr:uid="{2224ABF6-9B87-4718-87B4-9D18F2A3A5E4}"/>
    <cellStyle name="Comma 6 5 3 5" xfId="14307" xr:uid="{8E3A98F5-C6E7-42B9-9D8F-1CBD960130DB}"/>
    <cellStyle name="Comma 6 5 4" xfId="5969" xr:uid="{473A364F-1A2D-4133-A19A-4CF2C9D68177}"/>
    <cellStyle name="Comma 6 5 4 2" xfId="10929" xr:uid="{68E7188B-FD9C-4276-9CA8-7292D56C1672}"/>
    <cellStyle name="Comma 6 5 4 3" xfId="14651" xr:uid="{B4B71E25-79E5-462C-8100-D41F1B324374}"/>
    <cellStyle name="Comma 6 5 5" xfId="7015" xr:uid="{3FC64E4F-3351-4272-8EE5-0C3A7E9EA144}"/>
    <cellStyle name="Comma 6 5 5 2" xfId="11975" xr:uid="{3ACB7DFA-D9A4-4EED-B3F8-CB2FF6D0256C}"/>
    <cellStyle name="Comma 6 5 5 3" xfId="14763" xr:uid="{EF0E5B10-C5AF-40F5-90AC-52B8DB9B4A78}"/>
    <cellStyle name="Comma 6 5 6" xfId="8697" xr:uid="{C363E9C1-AC64-488F-ABDB-0B2262475060}"/>
    <cellStyle name="Comma 6 5 6 2" xfId="14220" xr:uid="{78605749-ED46-4A31-8FA9-70C418B2BD97}"/>
    <cellStyle name="Comma 6 5 7" xfId="3254" xr:uid="{34B62900-E5E7-4E11-8595-65087E2D2EF3}"/>
    <cellStyle name="Comma 6 5 8" xfId="13783" xr:uid="{3EE6810B-17A4-447B-945A-3865ECF8BAF2}"/>
    <cellStyle name="Comma 6 6" xfId="329" xr:uid="{0D5D077C-A482-4FB9-9FE1-CB2F6F5ADD19}"/>
    <cellStyle name="Comma 6 6 2" xfId="516" xr:uid="{40366991-B3E2-4355-A511-ECD6A870C2D7}"/>
    <cellStyle name="Comma 6 6 2 2" xfId="11053" xr:uid="{B0ACB70F-8AA0-47C6-AEF7-69C17C9294D3}"/>
    <cellStyle name="Comma 6 6 2 2 2" xfId="15016" xr:uid="{118CCF58-528F-4DF0-A8E5-90C1EFEF73C3}"/>
    <cellStyle name="Comma 6 6 2 3" xfId="6093" xr:uid="{15E11785-5AFB-4FBC-9D88-C912D26773D8}"/>
    <cellStyle name="Comma 6 6 2 3 2" xfId="14543" xr:uid="{13B7E19E-A43E-4AD3-B460-AF6F44A24230}"/>
    <cellStyle name="Comma 6 6 2 4" xfId="14043" xr:uid="{75771DFD-F16D-4A88-B233-32B8EB141252}"/>
    <cellStyle name="Comma 6 6 3" xfId="572" xr:uid="{9FF604FB-E0BB-4EB0-A7C0-DB5B714CDB19}"/>
    <cellStyle name="Comma 6 6 3 2" xfId="12099" xr:uid="{86D26C20-9285-4479-9C7D-73D61B5B3119}"/>
    <cellStyle name="Comma 6 6 3 2 2" xfId="15053" xr:uid="{1F4FA65C-7167-47CE-BDE1-3F612A422241}"/>
    <cellStyle name="Comma 6 6 3 3" xfId="7139" xr:uid="{D423A872-9981-4116-A1E3-588F38614ED0}"/>
    <cellStyle name="Comma 6 6 3 3 2" xfId="14581" xr:uid="{E2D3F43B-94B6-4E00-9CA1-C0292CD2B839}"/>
    <cellStyle name="Comma 6 6 3 4" xfId="14081" xr:uid="{2978A453-548D-4DCE-9B57-F07C5FC3C1F0}"/>
    <cellStyle name="Comma 6 6 4" xfId="9991" xr:uid="{6B5FE3B0-F10B-4450-AF41-88586D5D39A5}"/>
    <cellStyle name="Comma 6 6 4 2" xfId="14857" xr:uid="{06AA7150-EF35-4285-90A8-665C874EA538}"/>
    <cellStyle name="Comma 6 6 5" xfId="4969" xr:uid="{7F95F3E3-CA2B-40DB-9136-E1AFCE87314E}"/>
    <cellStyle name="Comma 6 6 5 2" xfId="14388" xr:uid="{B923F3C3-B96A-4BC7-BF9B-EAF89005906F}"/>
    <cellStyle name="Comma 6 6 6" xfId="13878" xr:uid="{8A160CD5-E6D8-4E94-8016-9397C19808C2}"/>
    <cellStyle name="Comma 6 7" xfId="366" xr:uid="{4D3F939C-74B6-40DD-A31C-5137993D124C}"/>
    <cellStyle name="Comma 6 7 2" xfId="6392" xr:uid="{3A4A38D9-71CB-483A-B4EC-EB3209090782}"/>
    <cellStyle name="Comma 6 7 2 2" xfId="11352" xr:uid="{F22C30B4-C280-44D1-8BE4-F12BC500E388}"/>
    <cellStyle name="Comma 6 7 2 3" xfId="14882" xr:uid="{2C24EA43-9BCA-4841-9922-BF22588A86DF}"/>
    <cellStyle name="Comma 6 7 3" xfId="7438" xr:uid="{CF01FCC7-2D8F-42A4-934F-631C564EF9ED}"/>
    <cellStyle name="Comma 6 7 3 2" xfId="12398" xr:uid="{1B69FA45-EDE9-43D8-9A93-6F2CBB83EB91}"/>
    <cellStyle name="Comma 6 7 3 3" xfId="14410" xr:uid="{FFFE8C77-615B-44C0-8133-129000633E22}"/>
    <cellStyle name="Comma 6 7 4" xfId="10298" xr:uid="{A6238611-9D41-4C72-A589-01970E2DB9D8}"/>
    <cellStyle name="Comma 6 7 5" xfId="5303" xr:uid="{9C05CC6D-36D9-47BF-822B-A844F10DCE09}"/>
    <cellStyle name="Comma 6 7 6" xfId="13907" xr:uid="{EC4C7871-DFC4-4746-94BB-EC37DFB22405}"/>
    <cellStyle name="Comma 6 8" xfId="134" xr:uid="{00007057-76B2-4E77-9D0B-BAD15288B9E8}"/>
    <cellStyle name="Comma 6 8 2" xfId="10726" xr:uid="{46C5DEEC-2115-41AF-B3FD-E0659688115D}"/>
    <cellStyle name="Comma 6 8 3" xfId="5766" xr:uid="{9DD3B5F8-4545-43F8-83BA-B708B25C4F30}"/>
    <cellStyle name="Comma 6 8 4" xfId="14239" xr:uid="{D06FAF8D-9914-4BCE-9C57-70C65382EAE1}"/>
    <cellStyle name="Comma 6 9" xfId="696" xr:uid="{E46855B0-3EBA-4282-8F77-42312AFDF7FA}"/>
    <cellStyle name="Comma 6 9 2" xfId="11771" xr:uid="{A2C58455-D826-4DF2-ACCB-68EC4E36050C}"/>
    <cellStyle name="Comma 6 9 3" xfId="6811" xr:uid="{5C64B95F-29F2-48E5-90CE-10023CF95447}"/>
    <cellStyle name="Comma 6 9 4" xfId="14626" xr:uid="{FB4516D2-533B-4A61-B71F-1EAD7EB3F0AF}"/>
    <cellStyle name="Comma 60" xfId="805" xr:uid="{F75B472F-32AB-4922-9E13-C92065FA30DB}"/>
    <cellStyle name="Comma 60 2" xfId="4907" xr:uid="{2C3D55CE-1E82-434A-BF0D-24E58751BE11}"/>
    <cellStyle name="Comma 60 2 2" xfId="6031" xr:uid="{5588BCF8-101C-4CD0-8B3A-AF0E541A182E}"/>
    <cellStyle name="Comma 60 2 2 2" xfId="10991" xr:uid="{FACD8F88-4A04-45C7-AED0-1F59DED0830B}"/>
    <cellStyle name="Comma 60 2 3" xfId="7077" xr:uid="{7FF70694-D0DA-4DC9-B3EB-A77782A8B9DE}"/>
    <cellStyle name="Comma 60 2 3 2" xfId="12037" xr:uid="{9D9320F0-0D70-4FB0-94F4-A5AF08413BE9}"/>
    <cellStyle name="Comma 60 2 4" xfId="9929" xr:uid="{D1C1BD14-827A-4006-AA3A-51521A5763C0}"/>
    <cellStyle name="Comma 60 3" xfId="5239" xr:uid="{5316AEC1-09C6-4EDD-8FF3-AC01078AB239}"/>
    <cellStyle name="Comma 60 3 2" xfId="6328" xr:uid="{78A7EE8E-F3A2-4924-99CD-39013AD8CF79}"/>
    <cellStyle name="Comma 60 3 2 2" xfId="11288" xr:uid="{33CA2BBA-69F3-4FC5-9F4B-35634109F13D}"/>
    <cellStyle name="Comma 60 3 3" xfId="7374" xr:uid="{F112A81E-250F-40EF-A240-3785A0E14FAD}"/>
    <cellStyle name="Comma 60 3 3 2" xfId="12334" xr:uid="{4E061808-2FA7-483C-8A89-1AEA5EAE1445}"/>
    <cellStyle name="Comma 60 3 4" xfId="10234" xr:uid="{8488B3F5-B37B-4F92-BC6C-48AF2DFFF07A}"/>
    <cellStyle name="Comma 60 4" xfId="5702" xr:uid="{C3548E25-B4DF-4BE7-9CB8-A11CD701DF98}"/>
    <cellStyle name="Comma 60 4 2" xfId="10662" xr:uid="{76ACB460-62DB-42D1-AAF7-AECE74DF144D}"/>
    <cellStyle name="Comma 60 5" xfId="6747" xr:uid="{7BCE1737-C9F1-4088-B397-266C631CA5A5}"/>
    <cellStyle name="Comma 60 5 2" xfId="11707" xr:uid="{C8E22602-53B4-4022-A223-15D7AE67CCE5}"/>
    <cellStyle name="Comma 60 6" xfId="7808" xr:uid="{498BA481-7A5B-4F57-9342-185799B4CC97}"/>
    <cellStyle name="Comma 61" xfId="3100" xr:uid="{4644FD00-D852-41F8-B14C-D3CC9EBC1913}"/>
    <cellStyle name="Comma 61 2" xfId="5144" xr:uid="{11F5178E-1463-4782-99AC-B4ABF666CCA9}"/>
    <cellStyle name="Comma 61 2 2" xfId="6242" xr:uid="{852B498A-79BD-4DEC-9FF3-648F45699139}"/>
    <cellStyle name="Comma 61 2 2 2" xfId="11202" xr:uid="{069D058C-EC89-436A-8162-F119C8D02396}"/>
    <cellStyle name="Comma 61 2 3" xfId="7288" xr:uid="{89D6E210-C783-4049-B7D8-4660E2B0A0C7}"/>
    <cellStyle name="Comma 61 2 3 2" xfId="12248" xr:uid="{288DCF31-66F2-45C6-B881-099A88AA1B37}"/>
    <cellStyle name="Comma 61 2 4" xfId="10148" xr:uid="{874880C9-CA10-4320-8B2B-A1EB0B683DFA}"/>
    <cellStyle name="Comma 61 3" xfId="5479" xr:uid="{346923F9-2E25-4BEF-AFD4-4747CE3697F7}"/>
    <cellStyle name="Comma 61 3 2" xfId="6542" xr:uid="{98494700-3A30-45EE-9F9D-7538FE9D7EA4}"/>
    <cellStyle name="Comma 61 3 2 2" xfId="11502" xr:uid="{79EC1F7A-C59B-49A9-8D97-5C47A0EED8E7}"/>
    <cellStyle name="Comma 61 3 3" xfId="7588" xr:uid="{8B36AFBF-0C8B-49B0-9E80-E720201C00AD}"/>
    <cellStyle name="Comma 61 3 3 2" xfId="12548" xr:uid="{02C3643A-D26E-4DF5-9801-11AF341BCE41}"/>
    <cellStyle name="Comma 61 3 4" xfId="10455" xr:uid="{2E8008F1-F57D-4C7B-BFBB-7FFDDF9BA1C0}"/>
    <cellStyle name="Comma 61 4" xfId="5916" xr:uid="{4C9B8AF4-E043-42E6-AFC9-3592F59DBAAE}"/>
    <cellStyle name="Comma 61 4 2" xfId="10876" xr:uid="{6037144E-25A0-460F-8EF7-28F0EFBEA8A0}"/>
    <cellStyle name="Comma 61 5" xfId="6962" xr:uid="{50431B4D-3A91-451C-9CE4-BE7078426215}"/>
    <cellStyle name="Comma 61 5 2" xfId="11922" xr:uid="{0BE63C8A-FD40-49C2-81FE-C712393F4EAB}"/>
    <cellStyle name="Comma 61 6" xfId="8619" xr:uid="{C0D967D9-8E11-40C1-97A0-DCDF6BD2FFF2}"/>
    <cellStyle name="Comma 62" xfId="3255" xr:uid="{19A0E012-A465-4326-9A8B-B000D3CB3C6F}"/>
    <cellStyle name="Comma 62 2" xfId="5198" xr:uid="{290C7881-382C-4FF4-836F-ECFC750D5632}"/>
    <cellStyle name="Comma 62 2 2" xfId="6296" xr:uid="{DC64E4A6-A1A7-41D4-909F-B5A1881A323B}"/>
    <cellStyle name="Comma 62 2 2 2" xfId="11256" xr:uid="{3EC7458B-CB73-4347-B5A7-43290BF2177A}"/>
    <cellStyle name="Comma 62 2 3" xfId="7342" xr:uid="{260E0774-AA99-4528-8C19-10F8E7DF47C2}"/>
    <cellStyle name="Comma 62 2 3 2" xfId="12302" xr:uid="{BF17C0EF-09F0-4FF2-A72F-AA58F2E37FCF}"/>
    <cellStyle name="Comma 62 2 4" xfId="10202" xr:uid="{5860175D-094A-4C80-9BF9-E119AD6845F6}"/>
    <cellStyle name="Comma 62 3" xfId="5533" xr:uid="{028607E5-2C5D-4F54-B68B-822B6BA30133}"/>
    <cellStyle name="Comma 62 3 2" xfId="6596" xr:uid="{287B4F9E-73FC-4616-B975-141A07C73EDF}"/>
    <cellStyle name="Comma 62 3 2 2" xfId="11556" xr:uid="{780AB084-819D-45A4-A033-58C47D899440}"/>
    <cellStyle name="Comma 62 3 3" xfId="7642" xr:uid="{34B2917F-AEDE-41C6-8C6C-AF06B68C0AA9}"/>
    <cellStyle name="Comma 62 3 3 2" xfId="12602" xr:uid="{CC7ECEDE-2ED5-455F-945E-271FF3A3187E}"/>
    <cellStyle name="Comma 62 3 4" xfId="10509" xr:uid="{12CC8CA4-A08A-4608-AFF1-B08C090E06D1}"/>
    <cellStyle name="Comma 62 4" xfId="5970" xr:uid="{2B6D43F9-68EB-4099-847A-DB8323DD5F96}"/>
    <cellStyle name="Comma 62 4 2" xfId="10930" xr:uid="{36BDA859-FA5F-4DF0-8288-B33CFDBA1C28}"/>
    <cellStyle name="Comma 62 5" xfId="7016" xr:uid="{C88F4E3E-71EB-40AB-AD98-49A0036077CF}"/>
    <cellStyle name="Comma 62 5 2" xfId="11976" xr:uid="{4185145F-8F93-48F5-B088-81A91E279AA2}"/>
    <cellStyle name="Comma 62 6" xfId="8698" xr:uid="{A1CD9D06-30D9-476B-A8F5-4D509B44307C}"/>
    <cellStyle name="Comma 63" xfId="3256" xr:uid="{A71C354E-39AB-48AD-90D1-0D4AA214B684}"/>
    <cellStyle name="Comma 63 2" xfId="5199" xr:uid="{35649BB8-93D6-4E44-939F-7E439EBBAE5A}"/>
    <cellStyle name="Comma 63 2 2" xfId="6297" xr:uid="{087ADEE5-2370-426E-B442-DCE3E0F3A396}"/>
    <cellStyle name="Comma 63 2 2 2" xfId="11257" xr:uid="{3C67F155-8DE7-4846-B833-108C7F4BB894}"/>
    <cellStyle name="Comma 63 2 3" xfId="7343" xr:uid="{F60D522C-22E6-4FDD-B279-08A8A7AA0CB5}"/>
    <cellStyle name="Comma 63 2 3 2" xfId="12303" xr:uid="{6726CD8F-4152-4062-B7E2-9036B5B64C46}"/>
    <cellStyle name="Comma 63 2 4" xfId="10203" xr:uid="{9907043A-6B46-458F-A497-16CD4701902F}"/>
    <cellStyle name="Comma 63 3" xfId="5534" xr:uid="{63F13E45-213A-459B-807D-2A95F9A26F4B}"/>
    <cellStyle name="Comma 63 3 2" xfId="6597" xr:uid="{96A37BE5-247D-4702-AA1C-1A6FC8C41545}"/>
    <cellStyle name="Comma 63 3 2 2" xfId="11557" xr:uid="{40AE24CF-D23C-4AE4-9EC7-2791E08421FC}"/>
    <cellStyle name="Comma 63 3 3" xfId="7643" xr:uid="{AFE41D25-88AC-4FE0-92A1-CF948101EF8E}"/>
    <cellStyle name="Comma 63 3 3 2" xfId="12603" xr:uid="{C883EFD6-2C45-4BC6-83AE-99163F02F663}"/>
    <cellStyle name="Comma 63 3 4" xfId="10510" xr:uid="{BAE1C5C0-51DF-4E62-9302-B1FD9FBEF6CC}"/>
    <cellStyle name="Comma 63 4" xfId="5971" xr:uid="{ED626241-0C57-4911-A466-502E2EE05719}"/>
    <cellStyle name="Comma 63 4 2" xfId="10931" xr:uid="{B1716054-F83B-4D9C-813F-C8985C329AC6}"/>
    <cellStyle name="Comma 63 5" xfId="7017" xr:uid="{BEDF9259-B641-4080-8D38-1BC42544CF84}"/>
    <cellStyle name="Comma 63 5 2" xfId="11977" xr:uid="{EE40530C-C2EF-4947-A78F-47C1ACF73C7F}"/>
    <cellStyle name="Comma 63 6" xfId="8699" xr:uid="{89362D55-D04E-47C2-B48D-7709A48401AE}"/>
    <cellStyle name="Comma 64" xfId="143" xr:uid="{4C529B7B-862E-4E46-AA41-04E3773ECE84}"/>
    <cellStyle name="Comma 64 2" xfId="268" xr:uid="{6B742C74-0CBB-4E29-AA9D-051ECC9835BC}"/>
    <cellStyle name="Comma 64 2 2" xfId="470" xr:uid="{4C6AB3A5-85BE-4313-AEAD-D6E03BF93EE7}"/>
    <cellStyle name="Comma 64 2 2 2" xfId="11258" xr:uid="{F5B92E8C-8510-4BAC-92F3-2F641E73BE70}"/>
    <cellStyle name="Comma 64 2 2 2 2" xfId="14972" xr:uid="{68EF03B4-D53B-4AF4-9E23-C935D6AC88BE}"/>
    <cellStyle name="Comma 64 2 2 3" xfId="6298" xr:uid="{81159F3D-4169-4554-9A84-D25B1C213637}"/>
    <cellStyle name="Comma 64 2 2 3 2" xfId="14499" xr:uid="{1CF5F1D6-82C3-4F8C-95B9-85AECEBC6F47}"/>
    <cellStyle name="Comma 64 2 2 4" xfId="13998" xr:uid="{A62B6B81-5763-4992-955D-549038FD96D1}"/>
    <cellStyle name="Comma 64 2 3" xfId="7344" xr:uid="{3078066D-B1FB-4F75-8C09-AA8E3E9F99B8}"/>
    <cellStyle name="Comma 64 2 3 2" xfId="12304" xr:uid="{3E5F1E51-FCEC-4FBB-8CD1-1122BB3AA833}"/>
    <cellStyle name="Comma 64 2 3 3" xfId="14800" xr:uid="{26FD67A0-921F-44CE-AA41-351066619A0F}"/>
    <cellStyle name="Comma 64 2 4" xfId="10204" xr:uid="{671C2507-30CD-4ED8-B64F-433DAF841B08}"/>
    <cellStyle name="Comma 64 2 4 2" xfId="14342" xr:uid="{C22A60E2-C2D0-410A-AE7F-6D707254301C}"/>
    <cellStyle name="Comma 64 2 5" xfId="5200" xr:uid="{457CC690-3102-4775-916A-5705FE0B3966}"/>
    <cellStyle name="Comma 64 2 6" xfId="13820" xr:uid="{6C1266F2-5D20-467A-87C1-61C416960608}"/>
    <cellStyle name="Comma 64 3" xfId="372" xr:uid="{EE267FC3-04D2-426E-9E3B-F5F4A8C05A64}"/>
    <cellStyle name="Comma 64 3 2" xfId="6598" xr:uid="{A2411281-11A4-44EE-8465-E4732CB3B1FF}"/>
    <cellStyle name="Comma 64 3 2 2" xfId="11558" xr:uid="{024CEBE5-2FCE-4530-BFFB-998A73DA0664}"/>
    <cellStyle name="Comma 64 3 2 3" xfId="14887" xr:uid="{D221A873-B20C-4B17-B751-1F6565C2F92D}"/>
    <cellStyle name="Comma 64 3 3" xfId="7644" xr:uid="{B9BD79B1-4F15-4565-B258-CAFD6ECD464F}"/>
    <cellStyle name="Comma 64 3 3 2" xfId="12604" xr:uid="{CAC08D01-673E-4425-B926-D4ED3DD56B78}"/>
    <cellStyle name="Comma 64 3 3 3" xfId="14415" xr:uid="{8CF0C33F-B0D1-4ED3-A9F7-D9DBFBAA2D8A}"/>
    <cellStyle name="Comma 64 3 4" xfId="10511" xr:uid="{ACDBEDC3-139C-42E6-B4E8-ECB2FAEA2110}"/>
    <cellStyle name="Comma 64 3 5" xfId="5535" xr:uid="{3E12BB87-7157-4A87-91F4-ABE9233D952D}"/>
    <cellStyle name="Comma 64 3 6" xfId="13912" xr:uid="{68B37BB9-B1BC-4015-91F0-1DD4380FAF68}"/>
    <cellStyle name="Comma 64 4" xfId="5972" xr:uid="{F5CBF4E4-A8FA-4781-992C-1D0E1828F855}"/>
    <cellStyle name="Comma 64 4 2" xfId="10932" xr:uid="{861B5334-E84D-412B-87CA-DB0B454B12E7}"/>
    <cellStyle name="Comma 64 4 3" xfId="14696" xr:uid="{CF23D3D3-1D59-4743-98DE-DD5AF0AA0783}"/>
    <cellStyle name="Comma 64 5" xfId="7018" xr:uid="{D01626A4-06D7-4A56-8E13-149D56A09A4D}"/>
    <cellStyle name="Comma 64 5 2" xfId="11978" xr:uid="{CD70787C-5120-4532-86D8-CEF4AD0092BA}"/>
    <cellStyle name="Comma 64 5 3" xfId="14245" xr:uid="{45A1B819-80F2-4001-A8F2-B71D1FCC4B77}"/>
    <cellStyle name="Comma 64 6" xfId="8700" xr:uid="{F320F61E-2F36-4017-B361-1D1F42D5C1BF}"/>
    <cellStyle name="Comma 64 7" xfId="3257" xr:uid="{F2B34E4E-043A-430E-8C0D-3412A3B7E11F}"/>
    <cellStyle name="Comma 64 8" xfId="13712" xr:uid="{FDA2E4FE-9890-4947-BBC9-B8465344D127}"/>
    <cellStyle name="Comma 65" xfId="3258" xr:uid="{C83292A7-9A97-4CFC-BE70-AA4B597E0F64}"/>
    <cellStyle name="Comma 65 2" xfId="5201" xr:uid="{A6825F4F-01A3-49BD-9F02-C7EE1F59015A}"/>
    <cellStyle name="Comma 65 2 2" xfId="6299" xr:uid="{E4969822-2C7C-4827-A1B4-5FCCA0C2BC44}"/>
    <cellStyle name="Comma 65 2 2 2" xfId="11259" xr:uid="{905E4BD7-3211-4DB0-BF8E-86FC10640C0F}"/>
    <cellStyle name="Comma 65 2 3" xfId="7345" xr:uid="{52170A82-37D4-4F78-A705-8A3740586D11}"/>
    <cellStyle name="Comma 65 2 3 2" xfId="12305" xr:uid="{4FAD1292-6971-49B1-BD06-86E18F486E00}"/>
    <cellStyle name="Comma 65 2 4" xfId="10205" xr:uid="{8E22ADEB-A8BA-4177-B083-23CB7FCC6523}"/>
    <cellStyle name="Comma 65 3" xfId="5536" xr:uid="{CA3814C4-4208-419C-9068-6EA6990E339D}"/>
    <cellStyle name="Comma 65 3 2" xfId="6599" xr:uid="{FED280F1-76E9-4172-BBE4-22AE91972E0F}"/>
    <cellStyle name="Comma 65 3 2 2" xfId="11559" xr:uid="{5F03F2C8-C97E-4F78-B16E-ED309A6519FE}"/>
    <cellStyle name="Comma 65 3 3" xfId="7645" xr:uid="{08A0D54E-23E7-4D19-9022-7CA52931F665}"/>
    <cellStyle name="Comma 65 3 3 2" xfId="12605" xr:uid="{95AE5122-4DD9-4372-BBD4-BE4FD9C3E195}"/>
    <cellStyle name="Comma 65 3 4" xfId="10512" xr:uid="{73152BB1-046F-4A86-A5B4-ACCB04C64DC9}"/>
    <cellStyle name="Comma 65 4" xfId="5973" xr:uid="{28249B7F-C243-4505-92ED-6385E22CB69F}"/>
    <cellStyle name="Comma 65 4 2" xfId="10933" xr:uid="{77E06BA7-1BDB-4A1D-9A96-A75BA3A0FF26}"/>
    <cellStyle name="Comma 65 5" xfId="7019" xr:uid="{87523234-C3E3-4CE1-A9B8-A7112AF12F9B}"/>
    <cellStyle name="Comma 65 5 2" xfId="11979" xr:uid="{13AFFF7B-E172-43B2-8486-F6BEA542444D}"/>
    <cellStyle name="Comma 65 6" xfId="8701" xr:uid="{234D7163-4E5B-422F-91D6-FA9EBEFE0DF0}"/>
    <cellStyle name="Comma 66" xfId="3259" xr:uid="{BD91D48E-9E56-4BC4-92A6-F75D07974762}"/>
    <cellStyle name="Comma 66 2" xfId="5202" xr:uid="{B52EE9A0-0462-4458-9B0E-B36414FBD41E}"/>
    <cellStyle name="Comma 66 2 2" xfId="6300" xr:uid="{86429281-5F8D-4E8F-AF35-AF8ECD94BE8D}"/>
    <cellStyle name="Comma 66 2 2 2" xfId="11260" xr:uid="{5475324E-47E9-41E2-9B6F-BC09A4424B41}"/>
    <cellStyle name="Comma 66 2 3" xfId="7346" xr:uid="{63405F54-80FD-4751-80A1-6D750BF43708}"/>
    <cellStyle name="Comma 66 2 3 2" xfId="12306" xr:uid="{28C4428D-050B-4C28-B7F3-2474A8F3F1FF}"/>
    <cellStyle name="Comma 66 2 4" xfId="10206" xr:uid="{62689342-C982-4D4E-9DC3-43AFD6E2EC9D}"/>
    <cellStyle name="Comma 66 3" xfId="5537" xr:uid="{C2329E40-3D19-42E2-9EF9-9C77C19BD23C}"/>
    <cellStyle name="Comma 66 3 2" xfId="6600" xr:uid="{880D9B53-713E-4808-8D0C-C328EBFF309F}"/>
    <cellStyle name="Comma 66 3 2 2" xfId="11560" xr:uid="{21A584CA-FCE4-452F-AA55-AE7D641FFEAB}"/>
    <cellStyle name="Comma 66 3 3" xfId="7646" xr:uid="{D97419DB-5566-4308-ACFC-9C3D061DC1C9}"/>
    <cellStyle name="Comma 66 3 3 2" xfId="12606" xr:uid="{4643B7B2-2FE5-4850-80A9-FE68DEAD6FC0}"/>
    <cellStyle name="Comma 66 3 4" xfId="10513" xr:uid="{5F0A3B6D-331D-412C-A037-B65686EEE090}"/>
    <cellStyle name="Comma 66 4" xfId="5974" xr:uid="{F76576CE-A995-49C3-A7FB-DC4EF5C94481}"/>
    <cellStyle name="Comma 66 4 2" xfId="10934" xr:uid="{9E2C63F8-C938-4EF6-B016-8F2E6743737B}"/>
    <cellStyle name="Comma 66 5" xfId="7020" xr:uid="{4271FBEC-F978-4FE2-A578-EE0AD85A2667}"/>
    <cellStyle name="Comma 66 5 2" xfId="11980" xr:uid="{3DC91F03-0320-497F-ABC8-E02ABC2F3DB0}"/>
    <cellStyle name="Comma 66 6" xfId="8702" xr:uid="{61991502-9F78-4D1C-A3E3-510AB8E7AE1A}"/>
    <cellStyle name="Comma 67" xfId="3260" xr:uid="{6C1195CA-9BD3-498E-B559-1A88A44FEB7B}"/>
    <cellStyle name="Comma 67 2" xfId="5203" xr:uid="{01CAB73E-F331-45AB-A382-1550764C7C74}"/>
    <cellStyle name="Comma 67 2 2" xfId="6301" xr:uid="{CF40537C-52FF-4B17-8245-877AE201145E}"/>
    <cellStyle name="Comma 67 2 2 2" xfId="11261" xr:uid="{6BF2B6E5-05A9-4A51-8354-7CDF9C9303B9}"/>
    <cellStyle name="Comma 67 2 3" xfId="7347" xr:uid="{77915505-0271-4010-88F7-BFE68F4B6151}"/>
    <cellStyle name="Comma 67 2 3 2" xfId="12307" xr:uid="{8F213FBE-5A37-4B0E-AFC2-FCDEC118D069}"/>
    <cellStyle name="Comma 67 2 4" xfId="10207" xr:uid="{3A9E835D-EB45-45ED-88FF-466F7208A12F}"/>
    <cellStyle name="Comma 67 3" xfId="5538" xr:uid="{094DAA7B-DEC5-4EC8-BBEF-D1EBE199AA0D}"/>
    <cellStyle name="Comma 67 3 2" xfId="6601" xr:uid="{D448894B-D975-4080-98FA-2F472DF41D06}"/>
    <cellStyle name="Comma 67 3 2 2" xfId="11561" xr:uid="{3BA8F62D-F9AD-4992-8242-AB4057C8BA98}"/>
    <cellStyle name="Comma 67 3 3" xfId="7647" xr:uid="{630076FA-CD81-46C3-9B4D-574639754167}"/>
    <cellStyle name="Comma 67 3 3 2" xfId="12607" xr:uid="{BC572A55-A3EC-476D-84CA-475C01121AF2}"/>
    <cellStyle name="Comma 67 3 4" xfId="10514" xr:uid="{56DB1A8F-05A5-4189-82CD-76353FD34B0F}"/>
    <cellStyle name="Comma 67 4" xfId="5975" xr:uid="{E2EF8C6C-1D39-4622-8B25-79B65D258F0F}"/>
    <cellStyle name="Comma 67 4 2" xfId="10935" xr:uid="{675A82FC-6DD3-4DD1-A61F-CF9BE1DF1B3C}"/>
    <cellStyle name="Comma 67 5" xfId="7021" xr:uid="{45A51BE1-F56E-4A1A-B669-8053DA5E55E4}"/>
    <cellStyle name="Comma 67 5 2" xfId="11981" xr:uid="{8445D135-24CD-48D6-BC0B-5E6A5A61E66B}"/>
    <cellStyle name="Comma 67 6" xfId="8703" xr:uid="{CAED061A-BEE7-45C9-89F3-EB60CAB6A055}"/>
    <cellStyle name="Comma 68" xfId="3261" xr:uid="{FA61A95C-2C93-4C53-A2A3-1EFE54E83ACC}"/>
    <cellStyle name="Comma 68 2" xfId="5204" xr:uid="{BC42CFC9-8FDB-4FB2-9D75-21520F7C560D}"/>
    <cellStyle name="Comma 68 2 2" xfId="6302" xr:uid="{989E2CDA-26AD-4C43-AD75-0FBD06411CC9}"/>
    <cellStyle name="Comma 68 2 2 2" xfId="11262" xr:uid="{4EBEAE28-22C3-4A1D-BC97-6609D79D5447}"/>
    <cellStyle name="Comma 68 2 3" xfId="7348" xr:uid="{B270DC2C-61E2-42F2-A93A-D8C52A8D26A9}"/>
    <cellStyle name="Comma 68 2 3 2" xfId="12308" xr:uid="{8063C4C1-D2B1-4EE2-9F5C-C5D1960A1448}"/>
    <cellStyle name="Comma 68 2 4" xfId="10208" xr:uid="{73282449-9704-415C-A79F-03E22260889B}"/>
    <cellStyle name="Comma 68 3" xfId="5539" xr:uid="{06EF7AAD-4936-44C5-AE6B-AE7BBE24CD1D}"/>
    <cellStyle name="Comma 68 3 2" xfId="6602" xr:uid="{B9EBCE25-9C34-45B0-83AD-9C33562B7F00}"/>
    <cellStyle name="Comma 68 3 2 2" xfId="11562" xr:uid="{DCBB9EEC-4840-4800-8925-DDEA5960E3AD}"/>
    <cellStyle name="Comma 68 3 3" xfId="7648" xr:uid="{3242710D-D88A-4442-8F40-418CEF2B7C54}"/>
    <cellStyle name="Comma 68 3 3 2" xfId="12608" xr:uid="{F5152DC9-FDE9-42A9-B78E-FEF026F68971}"/>
    <cellStyle name="Comma 68 3 4" xfId="10515" xr:uid="{8CB93CA2-56A0-4837-98F2-EC08CDDBFDDC}"/>
    <cellStyle name="Comma 68 4" xfId="5976" xr:uid="{D6429BF2-FDC1-4D1C-9BFA-2EDE09A37DF1}"/>
    <cellStyle name="Comma 68 4 2" xfId="10936" xr:uid="{B7A4BB4F-D1CF-4DFD-9193-D0C52445F3D7}"/>
    <cellStyle name="Comma 68 5" xfId="7022" xr:uid="{31D15EA6-D378-4CF1-8C8F-0F73B0D4BC07}"/>
    <cellStyle name="Comma 68 5 2" xfId="11982" xr:uid="{22C330B3-673C-4A5C-8EB6-5A80CFAA7939}"/>
    <cellStyle name="Comma 68 6" xfId="8704" xr:uid="{45488EF8-19DE-4347-87EA-8F500F1C1B85}"/>
    <cellStyle name="Comma 69" xfId="3262" xr:uid="{5B92465C-A9A5-492A-98DB-5FD67A0DBF73}"/>
    <cellStyle name="Comma 69 2" xfId="5205" xr:uid="{2DFD0E81-FAF1-4E5C-8668-D03BC76612D2}"/>
    <cellStyle name="Comma 69 2 2" xfId="6303" xr:uid="{71D12BF2-611D-430B-9F9C-EBBBA8A0BF3B}"/>
    <cellStyle name="Comma 69 2 2 2" xfId="11263" xr:uid="{C2BEE59D-67D3-4BA6-8F84-F8054AC7EDC3}"/>
    <cellStyle name="Comma 69 2 3" xfId="7349" xr:uid="{2BCA27CA-5399-4C98-8900-FCDF48E134F2}"/>
    <cellStyle name="Comma 69 2 3 2" xfId="12309" xr:uid="{C4E7A1E8-36A0-402F-BB06-E30E2AB1AD92}"/>
    <cellStyle name="Comma 69 2 4" xfId="10209" xr:uid="{D445819B-E12E-46F6-BF5D-7F13C500A5C5}"/>
    <cellStyle name="Comma 69 3" xfId="5540" xr:uid="{413A77D2-C905-41A0-B25F-A7FD54B8D54F}"/>
    <cellStyle name="Comma 69 3 2" xfId="6603" xr:uid="{DEFE4636-66DD-4A3C-B8C0-626C1012571F}"/>
    <cellStyle name="Comma 69 3 2 2" xfId="11563" xr:uid="{3C868153-2F76-4DB6-A919-0FFF65E8445C}"/>
    <cellStyle name="Comma 69 3 3" xfId="7649" xr:uid="{B95552D6-9D15-4EE1-851C-2F33BAEC6999}"/>
    <cellStyle name="Comma 69 3 3 2" xfId="12609" xr:uid="{16CD8B14-EE88-4D5D-BA22-8ABE9DD5B9A9}"/>
    <cellStyle name="Comma 69 3 4" xfId="10516" xr:uid="{57410042-C91A-4747-A12B-CAD592951B46}"/>
    <cellStyle name="Comma 69 4" xfId="5977" xr:uid="{667F49E9-1E7F-4943-956D-E6B8258F3019}"/>
    <cellStyle name="Comma 69 4 2" xfId="10937" xr:uid="{A3312C85-FF18-4709-AD87-FBE05B6175C5}"/>
    <cellStyle name="Comma 69 5" xfId="7023" xr:uid="{225BB538-0F5C-40C0-8FA2-DC0BC496E5E9}"/>
    <cellStyle name="Comma 69 5 2" xfId="11983" xr:uid="{C0FC9460-9FF3-4F89-A131-386488998F92}"/>
    <cellStyle name="Comma 69 6" xfId="8705" xr:uid="{97C71CAC-1371-4F53-8BB7-1830FC9C8E84}"/>
    <cellStyle name="Comma 7" xfId="29" xr:uid="{00000000-0005-0000-0000-000021000000}"/>
    <cellStyle name="Comma 7 10" xfId="7722" xr:uid="{F6B76438-BD49-4A05-BC79-E41B74A2A56C}"/>
    <cellStyle name="Comma 7 10 2" xfId="12674" xr:uid="{EC9276D5-669E-4BE6-A026-3B5CFA164136}"/>
    <cellStyle name="Comma 7 10 3" xfId="14708" xr:uid="{A94A69FE-351E-42D2-B72D-09D0C7B2AC7D}"/>
    <cellStyle name="Comma 7 11" xfId="7901" xr:uid="{6EB74559-3E10-4791-B250-5EC5C92CC934}"/>
    <cellStyle name="Comma 7 11 2" xfId="14182" xr:uid="{A46F644B-3975-4556-B048-A518090E1209}"/>
    <cellStyle name="Comma 7 12" xfId="1002" xr:uid="{6EB4B513-C9E1-4BB9-A5DA-7C389A3925D0}"/>
    <cellStyle name="Comma 7 12 2" xfId="15124" xr:uid="{D8355859-3FAA-4ECE-A366-CB7092BFD50F}"/>
    <cellStyle name="Comma 7 13" xfId="13725" xr:uid="{5342C1FD-FEBE-4561-8FAA-30175EA8F86C}"/>
    <cellStyle name="Comma 7 14" xfId="13645" xr:uid="{15C20300-8A4E-43C6-A74D-8D92C3CCAE0D}"/>
    <cellStyle name="Comma 7 14 2" xfId="15150" xr:uid="{056AEA4D-1073-4407-8C2C-83CC340A6056}"/>
    <cellStyle name="Comma 7 2" xfId="69" xr:uid="{00000000-0005-0000-0000-000022000000}"/>
    <cellStyle name="Comma 7 2 2" xfId="302" xr:uid="{B048DBBA-2C2F-44C8-8996-19E936D6769C}"/>
    <cellStyle name="Comma 7 2 2 2" xfId="494" xr:uid="{CB64FC72-A755-4A56-8B97-3A0B40D587FB}"/>
    <cellStyle name="Comma 7 2 2 2 2" xfId="11056" xr:uid="{5CB62642-6E73-4556-BAA8-F0F47B9AE477}"/>
    <cellStyle name="Comma 7 2 2 2 2 2" xfId="14996" xr:uid="{A8F890F3-3A93-4DF6-B1B9-838917C0BAE1}"/>
    <cellStyle name="Comma 7 2 2 2 3" xfId="6096" xr:uid="{0745E36F-BA34-4C86-80E4-345BAEC9CE62}"/>
    <cellStyle name="Comma 7 2 2 2 3 2" xfId="14523" xr:uid="{7073F1ED-A697-4FF1-8DD6-68649E82497E}"/>
    <cellStyle name="Comma 7 2 2 2 4" xfId="14022" xr:uid="{91C9C74C-A17C-4D89-9737-E16E9E39AA9E}"/>
    <cellStyle name="Comma 7 2 2 3" xfId="712" xr:uid="{5686FE97-19BA-4161-882D-617F570DB0AB}"/>
    <cellStyle name="Comma 7 2 2 3 2" xfId="12102" xr:uid="{4428F2C7-5EE9-4C4A-8F3D-EDE4F6A0931F}"/>
    <cellStyle name="Comma 7 2 2 3 3" xfId="7142" xr:uid="{F2E86B17-641D-47A6-9E67-130D0C2D4FFD}"/>
    <cellStyle name="Comma 7 2 2 3 4" xfId="14833" xr:uid="{2D9A9402-D24A-4D0A-A472-DD6B4A2980F3}"/>
    <cellStyle name="Comma 7 2 2 4" xfId="676" xr:uid="{5D45E141-3B43-4836-9DF5-B300BEE0C30D}"/>
    <cellStyle name="Comma 7 2 2 4 2" xfId="9994" xr:uid="{FFE60A51-DD87-4F14-BF79-67AC2A143BBC}"/>
    <cellStyle name="Comma 7 2 2 4 3" xfId="14368" xr:uid="{0C4009A4-ACCB-4FFF-81E9-3F800BEFED7F}"/>
    <cellStyle name="Comma 7 2 2 5" xfId="4972" xr:uid="{C3730F1F-7EFE-45A1-9D7D-ED133DB5EF47}"/>
    <cellStyle name="Comma 7 2 2 6" xfId="13853" xr:uid="{2B5AB292-5626-4D7F-B271-52222B66CA99}"/>
    <cellStyle name="Comma 7 2 3" xfId="242" xr:uid="{77C4A4E2-9001-44BA-BF5A-DD461E906F50}"/>
    <cellStyle name="Comma 7 2 3 2" xfId="450" xr:uid="{42EE419A-E7F7-4A3F-AD54-0BE08BB85292}"/>
    <cellStyle name="Comma 7 2 3 2 2" xfId="11355" xr:uid="{0178DB39-CCFD-4B33-8CE6-BA2B6A936C9B}"/>
    <cellStyle name="Comma 7 2 3 2 2 2" xfId="14952" xr:uid="{5C88F286-0A5A-41E9-A7FA-A412DA963C96}"/>
    <cellStyle name="Comma 7 2 3 2 3" xfId="6395" xr:uid="{D52B7F36-2B6C-4634-B807-5DD68B3A911E}"/>
    <cellStyle name="Comma 7 2 3 2 3 2" xfId="14479" xr:uid="{2EF6BB8C-26DA-4740-AC7E-AFBDF91FE5C9}"/>
    <cellStyle name="Comma 7 2 3 2 4" xfId="13978" xr:uid="{CE9D09B3-E769-4BAF-9996-504143E8FFB4}"/>
    <cellStyle name="Comma 7 2 3 3" xfId="7441" xr:uid="{80F5AA64-427C-48E2-B347-CE2E9B22D689}"/>
    <cellStyle name="Comma 7 2 3 3 2" xfId="12401" xr:uid="{3D31C78B-9C6D-4D65-B339-A516E55AC1A5}"/>
    <cellStyle name="Comma 7 2 3 3 3" xfId="14776" xr:uid="{069CFF91-5345-414C-95B9-497CD4F3BF2E}"/>
    <cellStyle name="Comma 7 2 3 4" xfId="10301" xr:uid="{AEACD715-435A-4248-95DF-E1E6F25C10D8}"/>
    <cellStyle name="Comma 7 2 3 4 2" xfId="14320" xr:uid="{A311069C-21A7-40D3-B532-5BB2CDE8ED43}"/>
    <cellStyle name="Comma 7 2 3 5" xfId="5306" xr:uid="{729A5725-4529-4341-A4D0-E0C666CDFB01}"/>
    <cellStyle name="Comma 7 2 3 6" xfId="13796" xr:uid="{DCBA29DC-5A9A-4318-9FB3-30AAC235E8F7}"/>
    <cellStyle name="Comma 7 2 4" xfId="412" xr:uid="{0E117020-3363-4957-A0DE-0ADCB4D80C96}"/>
    <cellStyle name="Comma 7 2 4 2" xfId="10729" xr:uid="{CA158923-6D53-45A8-9AD4-27AFFDBB8532}"/>
    <cellStyle name="Comma 7 2 4 2 2" xfId="14914" xr:uid="{39BEF659-92FE-4EC6-8ED0-DB2AD616C1A3}"/>
    <cellStyle name="Comma 7 2 4 3" xfId="5769" xr:uid="{11C696DB-18D2-4347-8345-E37C7431FA1A}"/>
    <cellStyle name="Comma 7 2 4 3 2" xfId="14441" xr:uid="{3D73D793-84CB-44BC-A042-7790DE020663}"/>
    <cellStyle name="Comma 7 2 4 4" xfId="13940" xr:uid="{2B853DB0-B16F-42DA-9206-7BBC55CE5F88}"/>
    <cellStyle name="Comma 7 2 5" xfId="197" xr:uid="{07DD5048-DB33-45B7-81B7-92285F4DE7CC}"/>
    <cellStyle name="Comma 7 2 5 2" xfId="11774" xr:uid="{DAF01117-56D3-4C45-9BAA-8B13F5A32CAA}"/>
    <cellStyle name="Comma 7 2 5 2 2" xfId="14283" xr:uid="{048A683A-5FEF-4B6E-B49F-7077B450B16D}"/>
    <cellStyle name="Comma 7 2 5 3" xfId="6814" xr:uid="{1FB86B54-4E9A-4E0E-80A6-040220C9B8EE}"/>
    <cellStyle name="Comma 7 2 5 4" xfId="14126" xr:uid="{E5413205-2ED0-4FBB-823B-2FCD6E689A07}"/>
    <cellStyle name="Comma 7 2 6" xfId="690" xr:uid="{9DA64BEA-8AC9-48D5-8955-4DDCA31A68FD}"/>
    <cellStyle name="Comma 7 2 6 2" xfId="12690" xr:uid="{C4093331-27FC-4A5D-9208-6D4DBE08EE42}"/>
    <cellStyle name="Comma 7 2 6 3" xfId="7746" xr:uid="{02CDAACB-B90D-4786-8B7B-58D4D7AE1FD4}"/>
    <cellStyle name="Comma 7 2 6 4" xfId="14637" xr:uid="{533FDEAB-59D6-4DDF-9BA3-247FC14FED27}"/>
    <cellStyle name="Comma 7 2 7" xfId="179" xr:uid="{27503BF2-7AF5-4B92-A99E-D10B80CE2804}"/>
    <cellStyle name="Comma 7 2 7 2" xfId="724" xr:uid="{B4EB1554-7732-497F-8090-3C713A7D87D6}"/>
    <cellStyle name="Comma 7 2 7 3" xfId="7902" xr:uid="{E4F771A1-E671-4829-9B4D-6228D7B346AB}"/>
    <cellStyle name="Comma 7 2 7 4" xfId="14732" xr:uid="{B0847177-3736-46E9-A6E2-3DB0055DDDBE}"/>
    <cellStyle name="Comma 7 2 8" xfId="1003" xr:uid="{825C3085-620D-48E7-AD33-5281C1A87000}"/>
    <cellStyle name="Comma 7 2 8 2" xfId="15146" xr:uid="{FE7F972A-6697-4C83-AC70-F34501C30384}"/>
    <cellStyle name="Comma 7 2 9" xfId="13752" xr:uid="{3F14C75E-90C0-429B-A520-A74A45528B54}"/>
    <cellStyle name="Comma 7 20" xfId="669" xr:uid="{47C61580-3E43-4A87-BE5C-5F7C490466E5}"/>
    <cellStyle name="Comma 7 20 2" xfId="741" xr:uid="{6F6800F3-DACA-4C2A-852D-0351B94AAA5A}"/>
    <cellStyle name="Comma 7 3" xfId="277" xr:uid="{B07C14EF-F5DE-4209-98C0-02107888E5BB}"/>
    <cellStyle name="Comma 7 3 2" xfId="476" xr:uid="{BBE6ACB5-8BC7-40BD-A2F7-1CEE5317680C}"/>
    <cellStyle name="Comma 7 3 2 2" xfId="6157" xr:uid="{1F8B1B40-C263-4C3E-97EA-740B087EBA33}"/>
    <cellStyle name="Comma 7 3 2 2 2" xfId="11117" xr:uid="{81FFB004-AF2F-4697-AD8C-EE19A6F58A3E}"/>
    <cellStyle name="Comma 7 3 2 2 3" xfId="14978" xr:uid="{13C6A1D3-53D5-4F15-B79E-A0941092A524}"/>
    <cellStyle name="Comma 7 3 2 3" xfId="7203" xr:uid="{21EED2DA-E5C4-4C77-983E-656E9AA10D36}"/>
    <cellStyle name="Comma 7 3 2 3 2" xfId="12163" xr:uid="{71CA3DF4-2DB4-4EC2-B2AF-9AD86AD58787}"/>
    <cellStyle name="Comma 7 3 2 3 3" xfId="14505" xr:uid="{7916A55D-2428-4A13-B28B-D67742E09F11}"/>
    <cellStyle name="Comma 7 3 2 4" xfId="10058" xr:uid="{288B4D0C-4401-4CFE-9C3C-1363F6137260}"/>
    <cellStyle name="Comma 7 3 2 5" xfId="5044" xr:uid="{EC20C023-383D-46CD-830D-2859BED17B9B}"/>
    <cellStyle name="Comma 7 3 2 6" xfId="14004" xr:uid="{C826A99D-5B30-4F60-836D-EFCDF5291410}"/>
    <cellStyle name="Comma 7 3 3" xfId="715" xr:uid="{3B8583C0-CFE0-49D8-BDCC-CB94216A8DED}"/>
    <cellStyle name="Comma 7 3 3 2" xfId="6456" xr:uid="{6E628751-E596-434C-BBCE-3F0E80D4EE56}"/>
    <cellStyle name="Comma 7 3 3 2 2" xfId="11416" xr:uid="{C0C736A7-FAA5-4391-94BF-0A49BAC73784}"/>
    <cellStyle name="Comma 7 3 3 2 3" xfId="14349" xr:uid="{D83C931D-80BB-42A2-9AB5-D8A2DFF9C113}"/>
    <cellStyle name="Comma 7 3 3 3" xfId="7502" xr:uid="{C6277B5C-8D76-4C3B-A361-01116734AF0B}"/>
    <cellStyle name="Comma 7 3 3 3 2" xfId="12462" xr:uid="{E2EDF683-FFB4-439A-B27D-3DA773CE9FEA}"/>
    <cellStyle name="Comma 7 3 3 4" xfId="10368" xr:uid="{6AECB360-17C1-432A-B12F-AC63BB755E8C}"/>
    <cellStyle name="Comma 7 3 3 5" xfId="5378" xr:uid="{A4B88D37-7CD9-443F-B545-2995358E3880}"/>
    <cellStyle name="Comma 7 3 3 6" xfId="14160" xr:uid="{FADF86E2-56FE-46B9-9741-3D0470AE7569}"/>
    <cellStyle name="Comma 7 3 4" xfId="675" xr:uid="{4CC67551-E6B7-46C2-BB6A-2EC317AC63BE}"/>
    <cellStyle name="Comma 7 3 4 2" xfId="10789" xr:uid="{C8C0E418-3744-457F-8BF2-C255F9D5F17A}"/>
    <cellStyle name="Comma 7 3 4 3" xfId="5829" xr:uid="{40FCA1A6-1863-4178-9F10-4E4CFED4DB6D}"/>
    <cellStyle name="Comma 7 3 4 4" xfId="14642" xr:uid="{808EC00B-AA32-4A27-8112-EBAC037E92BA}"/>
    <cellStyle name="Comma 7 3 5" xfId="6875" xr:uid="{A0E49936-72AD-4EAB-96D4-04C5A9533389}"/>
    <cellStyle name="Comma 7 3 5 2" xfId="11835" xr:uid="{83391B2D-50DF-4216-98B4-772750220273}"/>
    <cellStyle name="Comma 7 3 5 3" xfId="14808" xr:uid="{23D398E8-0AC3-4BD2-B088-0F980204F943}"/>
    <cellStyle name="Comma 7 3 6" xfId="8134" xr:uid="{EAD3D6F5-8CCE-4106-8928-42E373E5E7D9}"/>
    <cellStyle name="Comma 7 3 7" xfId="1784" xr:uid="{FD32CACB-CCC0-456D-A4B5-71FF71603C24}"/>
    <cellStyle name="Comma 7 3 8" xfId="13828" xr:uid="{4BCC5EF8-7BA8-4D6D-BD5A-2F6B0616E631}"/>
    <cellStyle name="Comma 7 34" xfId="559" xr:uid="{5DF8F838-C816-46D0-AC63-2BAA97DC52B5}"/>
    <cellStyle name="Comma 7 34 2" xfId="15043" xr:uid="{EC6B1EA4-2899-43CC-A2F8-4C631CB9EB83}"/>
    <cellStyle name="Comma 7 34 3" xfId="14571" xr:uid="{6C55AD26-6B86-4BC9-BE4F-A62476625229}"/>
    <cellStyle name="Comma 7 34 4" xfId="14070" xr:uid="{5B71CAF3-4D08-43D9-B29F-2EAF924B3EC7}"/>
    <cellStyle name="Comma 7 35" xfId="566" xr:uid="{1A962392-AA5A-455C-99D5-822C218EF360}"/>
    <cellStyle name="Comma 7 35 2" xfId="15047" xr:uid="{C77DC0A6-A6A5-4592-86AA-BDFC2D325086}"/>
    <cellStyle name="Comma 7 35 3" xfId="14575" xr:uid="{89E904E6-1AAF-4110-A3BF-BEA92E7C0419}"/>
    <cellStyle name="Comma 7 35 4" xfId="14075" xr:uid="{719C68E3-6A53-4AA5-83DE-14878208F90E}"/>
    <cellStyle name="Comma 7 4" xfId="224" xr:uid="{A7534699-F3C5-4DA9-99A5-9AECA5B5EEBC}"/>
    <cellStyle name="Comma 7 4 2" xfId="432" xr:uid="{DBA9CB02-E82B-4BA2-98BA-B0F81848D179}"/>
    <cellStyle name="Comma 7 4 2 2" xfId="6237" xr:uid="{DE39A85F-629E-42EE-8FAA-744E7FD0546A}"/>
    <cellStyle name="Comma 7 4 2 2 2" xfId="11197" xr:uid="{1173D210-99E7-42FB-8DB2-9B66C074CE4B}"/>
    <cellStyle name="Comma 7 4 2 2 3" xfId="14934" xr:uid="{C6947308-FDF8-4CB2-80F9-DB23049D01AA}"/>
    <cellStyle name="Comma 7 4 2 3" xfId="7283" xr:uid="{702B19DB-8C67-4EA5-9F1B-FC977D7E7E6D}"/>
    <cellStyle name="Comma 7 4 2 3 2" xfId="12243" xr:uid="{2325FA47-AA42-483E-ADF8-FE82B267916D}"/>
    <cellStyle name="Comma 7 4 2 3 3" xfId="14461" xr:uid="{7E56C0CA-DE1D-42C8-9DCB-457E81A1AAE6}"/>
    <cellStyle name="Comma 7 4 2 4" xfId="10142" xr:uid="{E74374DC-BB4A-44AA-AC56-EF45374AEC76}"/>
    <cellStyle name="Comma 7 4 2 5" xfId="5135" xr:uid="{3130BFBE-C449-4D23-8634-AD93BD328A65}"/>
    <cellStyle name="Comma 7 4 2 6" xfId="13960" xr:uid="{EEA6CB66-D236-44EF-B8B0-20F95FC3314D}"/>
    <cellStyle name="Comma 7 4 3" xfId="5469" xr:uid="{59CD66CC-0456-4633-9D11-044717721FA7}"/>
    <cellStyle name="Comma 7 4 3 2" xfId="6536" xr:uid="{6B4D6B8C-8FAC-47E3-8FF2-C63C9B740B43}"/>
    <cellStyle name="Comma 7 4 3 2 2" xfId="11496" xr:uid="{2A63EE66-50B2-4623-BEA4-584FC14750FF}"/>
    <cellStyle name="Comma 7 4 3 2 3" xfId="14302" xr:uid="{DF1AFD17-45DC-4561-9071-66B5E869D76B}"/>
    <cellStyle name="Comma 7 4 3 3" xfId="7582" xr:uid="{DB48A47C-668E-436C-9D4B-E1640EB7661C}"/>
    <cellStyle name="Comma 7 4 3 3 2" xfId="12542" xr:uid="{F02AC958-DA47-4A46-8D58-35897133003A}"/>
    <cellStyle name="Comma 7 4 3 4" xfId="10448" xr:uid="{53EA772A-2A77-42BD-9547-722DC4F95A0C}"/>
    <cellStyle name="Comma 7 4 3 5" xfId="14163" xr:uid="{F8E13BF5-6F52-4BE3-B8CA-1AC925B2518D}"/>
    <cellStyle name="Comma 7 4 4" xfId="5909" xr:uid="{1F4B7F6A-978F-4EB7-A627-879CAD3CCBC1}"/>
    <cellStyle name="Comma 7 4 4 2" xfId="10869" xr:uid="{6E92779E-B62D-4F50-BD68-EC678EE28260}"/>
    <cellStyle name="Comma 7 4 4 3" xfId="14647" xr:uid="{A713ACC2-B956-4C82-8FCF-C35C93F06992}"/>
    <cellStyle name="Comma 7 4 5" xfId="6955" xr:uid="{F2569E19-268D-40D6-B36C-EBE8BED562A6}"/>
    <cellStyle name="Comma 7 4 5 2" xfId="11915" xr:uid="{B63C7187-C5A0-4991-8DD2-1B270DEFEAA2}"/>
    <cellStyle name="Comma 7 4 5 3" xfId="14758" xr:uid="{181CFF7D-4A39-4CE6-8BF4-C050259A124E}"/>
    <cellStyle name="Comma 7 4 6" xfId="8514" xr:uid="{C3EE43F4-4F6D-4479-9B54-BA9DDDA21C20}"/>
    <cellStyle name="Comma 7 4 7" xfId="2670" xr:uid="{D2AE19D8-0422-49F5-A56B-E75E940C2295}"/>
    <cellStyle name="Comma 7 4 8" xfId="13778" xr:uid="{F6F56957-D542-4C03-A70D-214B92817BAF}"/>
    <cellStyle name="Comma 7 5" xfId="386" xr:uid="{0A49E104-2117-49F5-A167-B9E3DA862489}"/>
    <cellStyle name="Comma 7 5 2" xfId="5206" xr:uid="{8663BC98-2732-474E-A016-FDA241BAE542}"/>
    <cellStyle name="Comma 7 5 2 2" xfId="6304" xr:uid="{A72F9E7F-C3F4-480E-90F6-9A62A3563EA3}"/>
    <cellStyle name="Comma 7 5 2 2 2" xfId="11264" xr:uid="{B1033029-E213-4656-8F78-C9909BDCF89C}"/>
    <cellStyle name="Comma 7 5 2 2 3" xfId="14422" xr:uid="{AC16722A-7B7B-47B9-9471-AA686C005663}"/>
    <cellStyle name="Comma 7 5 2 3" xfId="7350" xr:uid="{A1C22048-E182-43E9-BBD1-F0A0E8731A78}"/>
    <cellStyle name="Comma 7 5 2 3 2" xfId="12310" xr:uid="{9B043B27-62D6-4DC2-B80D-CCC17D4846EB}"/>
    <cellStyle name="Comma 7 5 2 4" xfId="10210" xr:uid="{2F420C9D-83F3-46EE-8D43-61F1BB352F43}"/>
    <cellStyle name="Comma 7 5 2 5" xfId="14125" xr:uid="{3C6B1D15-7CE3-41A9-9ADB-0AC201552ABB}"/>
    <cellStyle name="Comma 7 5 3" xfId="5541" xr:uid="{87612868-BA8C-454A-9EA0-EBFA0E6AF7F2}"/>
    <cellStyle name="Comma 7 5 3 2" xfId="6604" xr:uid="{133DA643-1077-45A3-A636-44835F4AF60F}"/>
    <cellStyle name="Comma 7 5 3 2 2" xfId="11564" xr:uid="{81ECFFA4-8C32-4376-846D-9713CD96D0DA}"/>
    <cellStyle name="Comma 7 5 3 3" xfId="7650" xr:uid="{DAA9068D-6AA6-404C-AFFB-C591EA949D86}"/>
    <cellStyle name="Comma 7 5 3 3 2" xfId="12610" xr:uid="{C91FD0DE-07DA-4655-9634-0B90D07FFCDA}"/>
    <cellStyle name="Comma 7 5 3 4" xfId="10517" xr:uid="{E49F78F5-A89E-42D6-AA31-CF0CE5D04E9F}"/>
    <cellStyle name="Comma 7 5 3 5" xfId="14654" xr:uid="{84AB6398-EC4D-4D3D-BA8B-22AB5A67ACD8}"/>
    <cellStyle name="Comma 7 5 4" xfId="5978" xr:uid="{54316E98-23BC-4DC8-99FD-864CC0685E46}"/>
    <cellStyle name="Comma 7 5 4 2" xfId="10938" xr:uid="{A3B9B650-3ED5-45D4-89C8-7603C6F915E2}"/>
    <cellStyle name="Comma 7 5 4 3" xfId="14895" xr:uid="{91D1BFC6-53BD-4720-9024-94B650E3841F}"/>
    <cellStyle name="Comma 7 5 5" xfId="7024" xr:uid="{4249D449-F03F-4C04-90E9-EBC5231E58F9}"/>
    <cellStyle name="Comma 7 5 5 2" xfId="11984" xr:uid="{504D677D-D208-4AE1-B9A5-78E998AD3563}"/>
    <cellStyle name="Comma 7 5 6" xfId="8706" xr:uid="{0570DC70-9DDB-477C-BD35-204C121EA538}"/>
    <cellStyle name="Comma 7 5 7" xfId="3263" xr:uid="{86B2B390-6B69-4D68-B4B3-1C49987058F3}"/>
    <cellStyle name="Comma 7 5 8" xfId="13921" xr:uid="{0675C1C1-6285-4712-9059-6803C076AAF6}"/>
    <cellStyle name="Comma 7 6" xfId="350" xr:uid="{F9748565-CB98-4A55-B453-9878FEC05615}"/>
    <cellStyle name="Comma 7 6 2" xfId="6095" xr:uid="{AB8DF632-D303-4142-A37A-A1C7A4E369E8}"/>
    <cellStyle name="Comma 7 6 2 2" xfId="11055" xr:uid="{53E0E5A9-6344-43D1-AD06-5807541257F0}"/>
    <cellStyle name="Comma 7 6 2 3" xfId="14402" xr:uid="{41EFCF09-2E9F-471A-9096-F5DB5D3A6DB3}"/>
    <cellStyle name="Comma 7 6 3" xfId="7141" xr:uid="{B0B21597-036E-4A58-8ED9-FE125DAB33BA}"/>
    <cellStyle name="Comma 7 6 3 2" xfId="12101" xr:uid="{407534DF-E5C5-425D-8D06-8671CAFA3C23}"/>
    <cellStyle name="Comma 7 6 3 3" xfId="14871" xr:uid="{7D2C2957-693F-4A7F-867A-7616D4154C63}"/>
    <cellStyle name="Comma 7 6 4" xfId="9993" xr:uid="{5AFB0153-B380-4EDB-B56C-C679C8C23979}"/>
    <cellStyle name="Comma 7 6 4 2" xfId="14203" xr:uid="{E61FD6A9-F16D-415A-A076-45C560523553}"/>
    <cellStyle name="Comma 7 6 5" xfId="4971" xr:uid="{172E2C99-0CDE-4DE9-8665-65CAD29C2EA7}"/>
    <cellStyle name="Comma 7 6 6" xfId="13896" xr:uid="{083DBBA7-7601-4520-99A3-41A85C17FB6A}"/>
    <cellStyle name="Comma 7 7" xfId="168" xr:uid="{20FC128A-8BF6-4956-BFAC-FC6FB950C227}"/>
    <cellStyle name="Comma 7 7 2" xfId="6394" xr:uid="{05289AAF-2A3F-40AE-A958-0D8B5DFBA1A4}"/>
    <cellStyle name="Comma 7 7 2 2" xfId="11354" xr:uid="{80C0F10F-DFD3-4FBB-80C8-D8EA68F5A24B}"/>
    <cellStyle name="Comma 7 7 2 3" xfId="14261" xr:uid="{9E9428B5-FBFD-4509-8559-4D4C800DB385}"/>
    <cellStyle name="Comma 7 7 3" xfId="7440" xr:uid="{C7F560DA-CF8D-46F8-810F-BCCCABC62F47}"/>
    <cellStyle name="Comma 7 7 3 2" xfId="12400" xr:uid="{89DC461A-6A7A-4B6A-97CB-1C87C5974EC5}"/>
    <cellStyle name="Comma 7 7 4" xfId="10300" xr:uid="{26F3E4E8-7D68-4045-80C8-A02FA413ABA5}"/>
    <cellStyle name="Comma 7 7 5" xfId="5305" xr:uid="{125B0532-FAE4-4AE5-B856-BD820F8F8595}"/>
    <cellStyle name="Comma 7 7 6" xfId="14174" xr:uid="{BE3BB770-62BD-47E1-A6EE-78447278F451}"/>
    <cellStyle name="Comma 7 8" xfId="163" xr:uid="{CFEEF5D7-3A81-4F7A-8AB6-4408E8CC1413}"/>
    <cellStyle name="Comma 7 8 2" xfId="10728" xr:uid="{D6668DFA-B3A5-4F04-B7C9-ADD942E093A8}"/>
    <cellStyle name="Comma 7 8 2 2" xfId="14605" xr:uid="{AA2777BC-94B5-446A-BEAF-A0BAF935FDBD}"/>
    <cellStyle name="Comma 7 8 3" xfId="5768" xr:uid="{61789228-2A2F-4F7E-B6E7-268170D1C8AB}"/>
    <cellStyle name="Comma 7 8 4" xfId="13664" xr:uid="{FFCB7AB1-B100-4F5F-BB8C-BB2A64963266}"/>
    <cellStyle name="Comma 7 9" xfId="643" xr:uid="{1128BECB-C2A8-4D18-B166-AA2C6B724DA8}"/>
    <cellStyle name="Comma 7 9 2" xfId="731" xr:uid="{ADEB7E6A-38D5-4EA0-9E4B-C485127DE722}"/>
    <cellStyle name="Comma 7 9 2 2" xfId="11773" xr:uid="{09E6BA91-61F1-4615-9449-E067B3073F68}"/>
    <cellStyle name="Comma 7 9 3" xfId="6813" xr:uid="{EBA3A5A0-E71B-4CFC-AF3A-CBE9FDE55B9A}"/>
    <cellStyle name="Comma 7 9 4" xfId="14632" xr:uid="{3D4588CD-4483-428C-A8BA-B24C7443D069}"/>
    <cellStyle name="Comma 70" xfId="3264" xr:uid="{1D8A6C34-FBA2-45E0-BDDE-39D75433D107}"/>
    <cellStyle name="Comma 70 2" xfId="5207" xr:uid="{D0A3B954-C77B-40FC-840B-5419EA98F508}"/>
    <cellStyle name="Comma 70 2 2" xfId="6305" xr:uid="{AFB4035F-14B5-4BA8-ADFF-2B29A4380184}"/>
    <cellStyle name="Comma 70 2 2 2" xfId="11265" xr:uid="{D54CFCF8-32A2-46E9-89D7-9EF93F14E754}"/>
    <cellStyle name="Comma 70 2 3" xfId="7351" xr:uid="{1276C219-DA7F-4A42-BBDA-DCFFE232A761}"/>
    <cellStyle name="Comma 70 2 3 2" xfId="12311" xr:uid="{E0DE787F-AAE2-4341-8806-460B691226B9}"/>
    <cellStyle name="Comma 70 2 4" xfId="10211" xr:uid="{6A8CCCDF-3478-4C80-878F-C8571F0AA587}"/>
    <cellStyle name="Comma 70 3" xfId="5542" xr:uid="{0CB12CB6-EB50-4A63-A657-110EC1E17A41}"/>
    <cellStyle name="Comma 70 3 2" xfId="6605" xr:uid="{3EDF4C22-33F5-43F9-853B-1A811652BA9E}"/>
    <cellStyle name="Comma 70 3 2 2" xfId="11565" xr:uid="{EF00AD0A-A195-4B72-B020-7ABDD89499B7}"/>
    <cellStyle name="Comma 70 3 3" xfId="7651" xr:uid="{A2F1A1F4-387A-4DB1-81C2-FCFF57F2ACE9}"/>
    <cellStyle name="Comma 70 3 3 2" xfId="12611" xr:uid="{02CC5928-2555-43BD-AC8E-BE20DD9E98D1}"/>
    <cellStyle name="Comma 70 3 4" xfId="10518" xr:uid="{BA25E9B6-885B-4649-B17A-8EDADDECDD83}"/>
    <cellStyle name="Comma 70 4" xfId="5979" xr:uid="{3ED05A2D-E7D3-4BA1-914C-F5F6E97AB2DD}"/>
    <cellStyle name="Comma 70 4 2" xfId="10939" xr:uid="{54586BEA-82E1-48E0-8318-0A180B8652F7}"/>
    <cellStyle name="Comma 70 5" xfId="7025" xr:uid="{F7BB70D2-DCE3-4B3E-8DD4-D8E43A44A952}"/>
    <cellStyle name="Comma 70 5 2" xfId="11985" xr:uid="{DAE00BFF-4590-4C80-9FB8-8B6E0E50972D}"/>
    <cellStyle name="Comma 70 6" xfId="8707" xr:uid="{947CB4D3-7029-41ED-86EC-A545349BBA73}"/>
    <cellStyle name="Comma 71" xfId="3265" xr:uid="{538EECAE-38D9-4AF6-A5A6-B11EE718FBC1}"/>
    <cellStyle name="Comma 71 2" xfId="5208" xr:uid="{57EE0A5E-5EB0-4C20-8B3B-AC57D36F064D}"/>
    <cellStyle name="Comma 71 2 2" xfId="6306" xr:uid="{975B6407-D600-410A-96A7-19EAF7ACF235}"/>
    <cellStyle name="Comma 71 2 2 2" xfId="11266" xr:uid="{1D5B6C70-CF87-410A-A6D1-170C5AC1299B}"/>
    <cellStyle name="Comma 71 2 3" xfId="7352" xr:uid="{E8C92892-5C19-489D-B66C-EC2987494502}"/>
    <cellStyle name="Comma 71 2 3 2" xfId="12312" xr:uid="{F4CB0BB9-D594-42B5-80A2-643E54756F36}"/>
    <cellStyle name="Comma 71 2 4" xfId="10212" xr:uid="{13AF6F2D-3B97-4DB4-8DA2-1322115E102E}"/>
    <cellStyle name="Comma 71 3" xfId="5543" xr:uid="{2B25D33C-0460-4A8E-AC19-587FD6E40645}"/>
    <cellStyle name="Comma 71 3 2" xfId="6606" xr:uid="{12B7EDCE-697A-4403-BD6C-3CCD697D0439}"/>
    <cellStyle name="Comma 71 3 2 2" xfId="11566" xr:uid="{92EAA04C-2164-4303-99EC-92562DC32434}"/>
    <cellStyle name="Comma 71 3 3" xfId="7652" xr:uid="{57BDA859-4316-42BF-ABA3-B30B5C2027B9}"/>
    <cellStyle name="Comma 71 3 3 2" xfId="12612" xr:uid="{689EE7EB-4005-4F82-BA43-5B547DD841C3}"/>
    <cellStyle name="Comma 71 3 4" xfId="10519" xr:uid="{4934DD70-0A74-4199-B61A-88C85BF2BDE9}"/>
    <cellStyle name="Comma 71 4" xfId="5980" xr:uid="{70748883-00A4-43D0-8417-0DD516C79D0A}"/>
    <cellStyle name="Comma 71 4 2" xfId="10940" xr:uid="{3012FCDA-9FFF-4360-98FF-FEF2497C424D}"/>
    <cellStyle name="Comma 71 5" xfId="7026" xr:uid="{AECC75EB-E8AA-456C-86F6-380AFC19CBD0}"/>
    <cellStyle name="Comma 71 5 2" xfId="11986" xr:uid="{AC9B228C-C9E2-4695-AE99-6170BB933D54}"/>
    <cellStyle name="Comma 71 6" xfId="8708" xr:uid="{B008E894-218A-4A40-9AC2-FC46F76C81BB}"/>
    <cellStyle name="Comma 72" xfId="3266" xr:uid="{3B2BFDCB-E547-48C7-A151-93C6519C70FD}"/>
    <cellStyle name="Comma 72 2" xfId="5209" xr:uid="{44A37D1B-EA44-43CC-9D39-8F6CED2BAB7A}"/>
    <cellStyle name="Comma 72 2 2" xfId="6307" xr:uid="{79CFD20B-B614-428B-BC3A-9E0D15981DC8}"/>
    <cellStyle name="Comma 72 2 2 2" xfId="11267" xr:uid="{B53B2BE7-2A3B-48E8-A320-4C0F4D0C8BE0}"/>
    <cellStyle name="Comma 72 2 3" xfId="7353" xr:uid="{11A9A69D-9A77-432D-A0F7-D85FE41DCB1B}"/>
    <cellStyle name="Comma 72 2 3 2" xfId="12313" xr:uid="{4A902E3F-4850-4E8C-BEF8-A6FE278F9D0B}"/>
    <cellStyle name="Comma 72 2 4" xfId="10213" xr:uid="{C01AB7B4-F7BA-4AAD-B2A5-EFCF9A737C91}"/>
    <cellStyle name="Comma 72 3" xfId="5544" xr:uid="{FE531EC7-3861-4FC9-9AAE-8020B2B70BBD}"/>
    <cellStyle name="Comma 72 3 2" xfId="6607" xr:uid="{4998E4C6-938C-4F22-BFF1-4ED1DBC30ECF}"/>
    <cellStyle name="Comma 72 3 2 2" xfId="11567" xr:uid="{6924AC0F-DE7B-40EB-98FD-C2300E345FAE}"/>
    <cellStyle name="Comma 72 3 3" xfId="7653" xr:uid="{20245204-0927-4BD2-A6FD-2E740374D928}"/>
    <cellStyle name="Comma 72 3 3 2" xfId="12613" xr:uid="{3F68CB6A-9B6A-497B-8202-129227AB330C}"/>
    <cellStyle name="Comma 72 3 4" xfId="10520" xr:uid="{46A93992-8D98-41F9-8AF4-C8806905DBEA}"/>
    <cellStyle name="Comma 72 4" xfId="5981" xr:uid="{FBBE063F-B89B-4A2E-9D8A-28C790CB8728}"/>
    <cellStyle name="Comma 72 4 2" xfId="10941" xr:uid="{AD1E1EAC-C7F1-42CD-A797-61D71FA8AA6C}"/>
    <cellStyle name="Comma 72 5" xfId="7027" xr:uid="{076E4970-1EAC-428C-9084-C82E727FF100}"/>
    <cellStyle name="Comma 72 5 2" xfId="11987" xr:uid="{315BAA2C-C5EE-4957-B02F-372C1BEF6E29}"/>
    <cellStyle name="Comma 72 6" xfId="8709" xr:uid="{2C080803-FB31-4F1A-BB1A-76A736132F77}"/>
    <cellStyle name="Comma 73" xfId="3267" xr:uid="{AD558403-B018-4B28-93C0-D4AE980B57B7}"/>
    <cellStyle name="Comma 73 2" xfId="5210" xr:uid="{97774AA9-6703-4482-A0AA-1162D78F4906}"/>
    <cellStyle name="Comma 73 2 2" xfId="6308" xr:uid="{F3AA1A56-3746-4215-AA7E-FA24BDDE29BA}"/>
    <cellStyle name="Comma 73 2 2 2" xfId="11268" xr:uid="{F766BB42-35FC-4912-8252-DED2FDC13DF9}"/>
    <cellStyle name="Comma 73 2 3" xfId="7354" xr:uid="{4434F958-D287-48F6-96CA-BCDE77DE50FC}"/>
    <cellStyle name="Comma 73 2 3 2" xfId="12314" xr:uid="{DC72CA0E-BF56-42F2-AD3B-D5459EE3DCAE}"/>
    <cellStyle name="Comma 73 2 4" xfId="10214" xr:uid="{FE05DD83-A6B8-4AE6-863B-EE5255C6A8B8}"/>
    <cellStyle name="Comma 73 3" xfId="5545" xr:uid="{A9B23285-93A4-47BD-911A-8C0255CC8F4B}"/>
    <cellStyle name="Comma 73 3 2" xfId="6608" xr:uid="{84D67778-D3D3-45A1-9832-052655E187F3}"/>
    <cellStyle name="Comma 73 3 2 2" xfId="11568" xr:uid="{373EC5E5-B510-4021-8AEB-F165FA3186F2}"/>
    <cellStyle name="Comma 73 3 3" xfId="7654" xr:uid="{40720087-13AA-4F93-B145-593DCBBA9CDF}"/>
    <cellStyle name="Comma 73 3 3 2" xfId="12614" xr:uid="{FB5B2CD2-1D4F-48A8-91EF-02162B765F9F}"/>
    <cellStyle name="Comma 73 3 4" xfId="10521" xr:uid="{CF2145AA-3169-401D-89E7-B3379642B512}"/>
    <cellStyle name="Comma 73 4" xfId="5982" xr:uid="{0D4941EC-85D5-49B0-84B8-657DDB4EBA8F}"/>
    <cellStyle name="Comma 73 4 2" xfId="10942" xr:uid="{039E1223-8999-4E4D-8281-A640BCD2A117}"/>
    <cellStyle name="Comma 73 5" xfId="7028" xr:uid="{AF94EEAF-032F-4636-8C65-004C80E75F65}"/>
    <cellStyle name="Comma 73 5 2" xfId="11988" xr:uid="{B2C7E810-B8E7-4847-BC5F-1D485020677C}"/>
    <cellStyle name="Comma 73 6" xfId="8710" xr:uid="{B28FF52C-AB2F-4DFF-90F7-69F993BE283D}"/>
    <cellStyle name="Comma 74" xfId="3268" xr:uid="{40C3E17E-76AC-47AC-B48D-F28C3028B368}"/>
    <cellStyle name="Comma 74 2" xfId="5211" xr:uid="{9010DD1D-78ED-4095-AB35-FFB2CC497FEB}"/>
    <cellStyle name="Comma 74 2 2" xfId="6309" xr:uid="{CD1634DA-28F6-4263-9F21-1329491CD2E1}"/>
    <cellStyle name="Comma 74 2 2 2" xfId="11269" xr:uid="{FDD3D502-AE3C-477C-835B-55190F4539C3}"/>
    <cellStyle name="Comma 74 2 3" xfId="7355" xr:uid="{4DC70C4F-A056-45C0-A585-5250A0A6CCE1}"/>
    <cellStyle name="Comma 74 2 3 2" xfId="12315" xr:uid="{BFCCDC31-0F7D-4D07-8A29-8F375F2CC55A}"/>
    <cellStyle name="Comma 74 2 4" xfId="10215" xr:uid="{A5B85F29-6C39-4E64-AFA9-7E6F4E79F52B}"/>
    <cellStyle name="Comma 74 3" xfId="5546" xr:uid="{6046C5AA-4889-4D82-8B2C-D603A8A443D2}"/>
    <cellStyle name="Comma 74 3 2" xfId="6609" xr:uid="{F8ECDE0B-9E4E-47F1-811F-A0BE6C5A159B}"/>
    <cellStyle name="Comma 74 3 2 2" xfId="11569" xr:uid="{1E91C915-60EE-4C2B-A01F-F5DD960A633A}"/>
    <cellStyle name="Comma 74 3 3" xfId="7655" xr:uid="{47DEEA9C-8C1F-4FF6-87D0-71C2A9A29DAB}"/>
    <cellStyle name="Comma 74 3 3 2" xfId="12615" xr:uid="{429089B2-2D3C-4579-91D9-0CB76C0DB0C5}"/>
    <cellStyle name="Comma 74 3 4" xfId="10522" xr:uid="{D36469B7-89AD-40D1-BED4-FEB86E8106AD}"/>
    <cellStyle name="Comma 74 4" xfId="5983" xr:uid="{B5200766-EF62-493D-A0B5-D6E91F317D08}"/>
    <cellStyle name="Comma 74 4 2" xfId="10943" xr:uid="{CECA1012-A828-41DC-86C5-23FBA79D98EF}"/>
    <cellStyle name="Comma 74 5" xfId="7029" xr:uid="{A67D0F18-316C-4F39-999E-0B69B34E9FC5}"/>
    <cellStyle name="Comma 74 5 2" xfId="11989" xr:uid="{880DAE9F-C9D0-4023-832F-80F9E236F01E}"/>
    <cellStyle name="Comma 74 6" xfId="8711" xr:uid="{0AF062CA-9332-4B69-B82B-0CCDA3F88D12}"/>
    <cellStyle name="Comma 75" xfId="3269" xr:uid="{0AEB7B86-C63A-4D8D-9181-3A3EA5B722E3}"/>
    <cellStyle name="Comma 75 2" xfId="5212" xr:uid="{3D344C03-AEAC-40FB-B95A-693178E1B0C7}"/>
    <cellStyle name="Comma 75 2 2" xfId="6310" xr:uid="{4C4DA799-0F39-4CAE-B095-9249B94CD329}"/>
    <cellStyle name="Comma 75 2 2 2" xfId="11270" xr:uid="{C6753E48-CEB4-44E0-AEFB-538B6127F3BD}"/>
    <cellStyle name="Comma 75 2 3" xfId="7356" xr:uid="{6BCB1A15-D421-4D41-86DE-D6BB67AA4EDF}"/>
    <cellStyle name="Comma 75 2 3 2" xfId="12316" xr:uid="{55728128-7828-4B3B-81C1-AA478AD73407}"/>
    <cellStyle name="Comma 75 2 4" xfId="10216" xr:uid="{8161A881-D249-4631-B9EC-F2C009BBC779}"/>
    <cellStyle name="Comma 75 3" xfId="5547" xr:uid="{8CF0A467-AE20-495C-8F2E-A393EE793E1D}"/>
    <cellStyle name="Comma 75 3 2" xfId="6610" xr:uid="{BE867A9A-4DDF-43E5-93DB-5D3CA1DFC26D}"/>
    <cellStyle name="Comma 75 3 2 2" xfId="11570" xr:uid="{15A73E4E-8B93-422C-957B-4651EE3E7278}"/>
    <cellStyle name="Comma 75 3 3" xfId="7656" xr:uid="{7421FD3F-D43F-48D4-8220-9650194C66B6}"/>
    <cellStyle name="Comma 75 3 3 2" xfId="12616" xr:uid="{02F460FC-F290-4D2C-9B5C-4273A1E07499}"/>
    <cellStyle name="Comma 75 3 4" xfId="10523" xr:uid="{8B0433BB-FD54-4ACB-AD29-CA555F2D031C}"/>
    <cellStyle name="Comma 75 4" xfId="5984" xr:uid="{A83AC111-0AE5-4751-AC7E-1D4C055C80CC}"/>
    <cellStyle name="Comma 75 4 2" xfId="10944" xr:uid="{98BAFDB5-BF85-405A-B91D-971BF88A1396}"/>
    <cellStyle name="Comma 75 5" xfId="7030" xr:uid="{FD1925F9-7C97-4FF4-AFC7-B61746581A81}"/>
    <cellStyle name="Comma 75 5 2" xfId="11990" xr:uid="{A590DBD4-2DD8-4A19-A939-509D3400D2F1}"/>
    <cellStyle name="Comma 75 6" xfId="8712" xr:uid="{599EB637-5DF5-4ED8-A7A0-D28DBE87DB44}"/>
    <cellStyle name="Comma 76" xfId="3270" xr:uid="{9A0E1598-4846-4BAE-8F57-FF17086D415E}"/>
    <cellStyle name="Comma 76 2" xfId="5213" xr:uid="{1D164F1B-FA56-4CDD-9491-A8AB8205AA15}"/>
    <cellStyle name="Comma 76 2 2" xfId="6311" xr:uid="{A697C012-C21E-4BF1-B6DE-ADBBDAD7F03B}"/>
    <cellStyle name="Comma 76 2 2 2" xfId="11271" xr:uid="{37F0D179-E0E5-440D-B6D4-5475F65F7C5D}"/>
    <cellStyle name="Comma 76 2 3" xfId="7357" xr:uid="{3F154E6D-4C66-407D-8040-01DDD04183D5}"/>
    <cellStyle name="Comma 76 2 3 2" xfId="12317" xr:uid="{37C771C1-7BCF-438E-87FF-E0D73F165527}"/>
    <cellStyle name="Comma 76 2 4" xfId="10217" xr:uid="{82AB0F29-5B8A-4B31-90FA-588102D780AF}"/>
    <cellStyle name="Comma 76 3" xfId="5548" xr:uid="{D74FDD62-775F-499E-A561-570CD2D218D7}"/>
    <cellStyle name="Comma 76 3 2" xfId="6611" xr:uid="{7D112C4D-2F98-4EE6-8E77-B66C1789AEF0}"/>
    <cellStyle name="Comma 76 3 2 2" xfId="11571" xr:uid="{054A3AEB-8E21-41B0-A5C2-118AB6F51194}"/>
    <cellStyle name="Comma 76 3 3" xfId="7657" xr:uid="{19F30914-3226-407D-9BEC-2B8A109230F7}"/>
    <cellStyle name="Comma 76 3 3 2" xfId="12617" xr:uid="{83EF172D-5904-44E9-953E-CC5C107F237C}"/>
    <cellStyle name="Comma 76 3 4" xfId="10524" xr:uid="{E28DFE47-1F15-4B81-9A91-72974E3B51A8}"/>
    <cellStyle name="Comma 76 4" xfId="5985" xr:uid="{003ACEB6-420F-44EF-B314-305BCDC9BC28}"/>
    <cellStyle name="Comma 76 4 2" xfId="10945" xr:uid="{CA8DFE96-71B7-4209-9083-BAA9C3D779E1}"/>
    <cellStyle name="Comma 76 5" xfId="7031" xr:uid="{6D863C76-5D2C-4F68-8F89-C32271EC800E}"/>
    <cellStyle name="Comma 76 5 2" xfId="11991" xr:uid="{110D1043-3E38-4AA3-A990-3043943697A5}"/>
    <cellStyle name="Comma 76 6" xfId="8713" xr:uid="{0C03BA58-5057-4BFD-AE99-514EEC23564C}"/>
    <cellStyle name="Comma 77" xfId="3271" xr:uid="{9D78502B-851B-46C3-80BE-4271F7E3FF4D}"/>
    <cellStyle name="Comma 77 2" xfId="5214" xr:uid="{1FA1A4B1-7465-42DA-AF06-AC109304B685}"/>
    <cellStyle name="Comma 77 2 2" xfId="6312" xr:uid="{ECF63A3A-D83D-4E2C-911B-525E24063637}"/>
    <cellStyle name="Comma 77 2 2 2" xfId="11272" xr:uid="{78A6DB8A-8A98-4DBF-B921-30B549B6C3BB}"/>
    <cellStyle name="Comma 77 2 3" xfId="7358" xr:uid="{1D47E199-6FF1-4527-9254-2BD15748BD55}"/>
    <cellStyle name="Comma 77 2 3 2" xfId="12318" xr:uid="{EA4BE2E8-9D40-490C-A2D9-CCA2E923553A}"/>
    <cellStyle name="Comma 77 2 4" xfId="10218" xr:uid="{9CA31C9E-0AB6-458D-87C2-2BF30FD300D9}"/>
    <cellStyle name="Comma 77 3" xfId="5549" xr:uid="{EDC42FF3-949F-4321-8C81-ED87D73B2F1E}"/>
    <cellStyle name="Comma 77 3 2" xfId="6612" xr:uid="{0CA87F42-E6DF-4885-890D-52194F0F3212}"/>
    <cellStyle name="Comma 77 3 2 2" xfId="11572" xr:uid="{65E4E97F-995C-46ED-9AFB-9B6809B5319A}"/>
    <cellStyle name="Comma 77 3 3" xfId="7658" xr:uid="{8E6150AE-453B-48AD-9DFA-4C5CDC3C1F85}"/>
    <cellStyle name="Comma 77 3 3 2" xfId="12618" xr:uid="{E54C4A7D-A590-4EC7-8E64-9605D1B2556B}"/>
    <cellStyle name="Comma 77 3 4" xfId="10525" xr:uid="{79967456-3BEF-4768-9E3A-4EB5085E5E6D}"/>
    <cellStyle name="Comma 77 4" xfId="5986" xr:uid="{EC3DDC33-6647-44CE-B8CB-C81AB6C7F56B}"/>
    <cellStyle name="Comma 77 4 2" xfId="10946" xr:uid="{79E83D86-61F8-4B50-857F-89482EF76236}"/>
    <cellStyle name="Comma 77 5" xfId="7032" xr:uid="{4269E108-8C14-4C3C-9091-6458052B16E3}"/>
    <cellStyle name="Comma 77 5 2" xfId="11992" xr:uid="{C8C23040-82F0-41A3-BAA3-35C200F1C74E}"/>
    <cellStyle name="Comma 77 6" xfId="8714" xr:uid="{A9290B36-7663-45EA-B95E-9CB492224DD4}"/>
    <cellStyle name="Comma 78" xfId="3272" xr:uid="{F7939A1D-EC69-45E6-A976-E7E3BB388B1B}"/>
    <cellStyle name="Comma 78 2" xfId="5215" xr:uid="{53493804-B9DC-4BC2-8E43-C9499DFA18DD}"/>
    <cellStyle name="Comma 78 2 2" xfId="6313" xr:uid="{5CEA213E-05C8-41D2-8F20-53C317F0514E}"/>
    <cellStyle name="Comma 78 2 2 2" xfId="11273" xr:uid="{0BE27B19-F801-4C99-A7D8-91AC6560CA29}"/>
    <cellStyle name="Comma 78 2 3" xfId="7359" xr:uid="{63F9E130-11BA-4351-8FE0-6AE0417A0023}"/>
    <cellStyle name="Comma 78 2 3 2" xfId="12319" xr:uid="{86B2EF4E-495C-4432-B4F6-82420B493769}"/>
    <cellStyle name="Comma 78 2 4" xfId="10219" xr:uid="{275582CE-4176-44B8-A2E7-E7495DB5E1AC}"/>
    <cellStyle name="Comma 78 3" xfId="5550" xr:uid="{686DCC1A-A2F9-42A5-ACEC-E995AF34711E}"/>
    <cellStyle name="Comma 78 3 2" xfId="6613" xr:uid="{B7319702-4F4D-4266-8A03-F7706D9D74E4}"/>
    <cellStyle name="Comma 78 3 2 2" xfId="11573" xr:uid="{9E9D5A34-F8B6-46B3-9BC4-C41CDCB59807}"/>
    <cellStyle name="Comma 78 3 3" xfId="7659" xr:uid="{F5C3531F-8379-487E-9276-AA9FFE70B74A}"/>
    <cellStyle name="Comma 78 3 3 2" xfId="12619" xr:uid="{F248C8FD-8939-4A9E-BCB0-E8BBE3BC02FC}"/>
    <cellStyle name="Comma 78 3 4" xfId="10526" xr:uid="{1F11117B-AB68-451B-90D4-86776F83FB76}"/>
    <cellStyle name="Comma 78 4" xfId="5987" xr:uid="{F3F6E231-E694-4297-AF08-1165F3166318}"/>
    <cellStyle name="Comma 78 4 2" xfId="10947" xr:uid="{1496C4A7-9248-4611-A081-5D69A011C57E}"/>
    <cellStyle name="Comma 78 5" xfId="7033" xr:uid="{A2C01268-4FA5-41B4-9D3B-D13A2D3A076C}"/>
    <cellStyle name="Comma 78 5 2" xfId="11993" xr:uid="{526FB9E9-64C2-494D-A2FB-527B07318A0B}"/>
    <cellStyle name="Comma 78 6" xfId="8715" xr:uid="{14E1EA20-B1F8-4CA1-826B-39DC161AD67B}"/>
    <cellStyle name="Comma 79" xfId="3273" xr:uid="{F73CB1F2-1A1C-48E5-9FDB-14CDF8259091}"/>
    <cellStyle name="Comma 79 2" xfId="5216" xr:uid="{96C9ADEA-307C-4BAB-A1D9-5CAB83EFC906}"/>
    <cellStyle name="Comma 79 2 2" xfId="6314" xr:uid="{422E84ED-C867-46A0-9F45-670DE7BD746A}"/>
    <cellStyle name="Comma 79 2 2 2" xfId="11274" xr:uid="{3C8B881A-652E-4CAC-A7B2-A9893B81D74D}"/>
    <cellStyle name="Comma 79 2 3" xfId="7360" xr:uid="{B396F067-33EB-4187-9B3B-194D2EAC5FE1}"/>
    <cellStyle name="Comma 79 2 3 2" xfId="12320" xr:uid="{59004B12-B91E-4337-A50E-BAD21ABA62C3}"/>
    <cellStyle name="Comma 79 2 4" xfId="10220" xr:uid="{6724B561-CF33-4B27-91F4-C679FCCE6F8B}"/>
    <cellStyle name="Comma 79 3" xfId="5551" xr:uid="{8D7F5B97-34BE-417A-8765-05AAA5B6A94D}"/>
    <cellStyle name="Comma 79 3 2" xfId="6614" xr:uid="{89242D84-DBCA-4A32-8260-C8521698AA43}"/>
    <cellStyle name="Comma 79 3 2 2" xfId="11574" xr:uid="{D7D28802-AAF8-486C-B4B8-470FF5BF7952}"/>
    <cellStyle name="Comma 79 3 3" xfId="7660" xr:uid="{AB4DF13D-2CC6-4E73-99C7-3E2DBD85B486}"/>
    <cellStyle name="Comma 79 3 3 2" xfId="12620" xr:uid="{2BA35218-2C05-4CCE-A9CF-E1EE72A465A5}"/>
    <cellStyle name="Comma 79 3 4" xfId="10527" xr:uid="{C0B068D0-51CB-4165-91AF-F852859F65F2}"/>
    <cellStyle name="Comma 79 4" xfId="5988" xr:uid="{DE26F41D-4DD5-4248-8101-E67B2A5EF099}"/>
    <cellStyle name="Comma 79 4 2" xfId="10948" xr:uid="{11A7A1A4-0E1D-45C9-9141-8E5435A6EA12}"/>
    <cellStyle name="Comma 79 5" xfId="7034" xr:uid="{967A2352-B631-4173-8C42-49E881262273}"/>
    <cellStyle name="Comma 79 5 2" xfId="11994" xr:uid="{020A6B2C-4599-4DA4-83DE-C84557AFF222}"/>
    <cellStyle name="Comma 79 6" xfId="8716" xr:uid="{4E1664FF-07F5-4922-9000-0CC9BB6BB028}"/>
    <cellStyle name="Comma 8" xfId="42" xr:uid="{00000000-0005-0000-0000-000023000000}"/>
    <cellStyle name="Comma 8 10" xfId="1004" xr:uid="{D4584BF4-BE84-44EE-ABCC-816560ED966C}"/>
    <cellStyle name="Comma 8 10 2" xfId="7903" xr:uid="{7A25FD06-4309-4174-AEAB-B67E1213F8DE}"/>
    <cellStyle name="Comma 8 10 3" xfId="14674" xr:uid="{545E7DA0-01BE-4109-8C95-B0FEBFFA47C9}"/>
    <cellStyle name="Comma 8 11" xfId="7786" xr:uid="{4DD6E2ED-F139-43E1-935E-2770CD36F32D}"/>
    <cellStyle name="Comma 8 11 2" xfId="14201" xr:uid="{5A4E103C-E657-4929-8434-3A01F88E938D}"/>
    <cellStyle name="Comma 8 12" xfId="772" xr:uid="{2A1D550C-77C5-4B74-A1E8-1249CD07E5D0}"/>
    <cellStyle name="Comma 8 12 2" xfId="15134" xr:uid="{A89B59B7-6675-42FA-8DAB-BD33C0C78615}"/>
    <cellStyle name="Comma 8 13" xfId="13690" xr:uid="{C66D2E04-0FC2-4307-BA53-176B0FE2D443}"/>
    <cellStyle name="Comma 8 14" xfId="13655" xr:uid="{47358F92-7729-4655-9D3A-CD4B27F2CE21}"/>
    <cellStyle name="Comma 8 2" xfId="80" xr:uid="{00000000-0005-0000-0000-000024000000}"/>
    <cellStyle name="Comma 8 2 2" xfId="313" xr:uid="{C80239FC-AD8C-4609-ABC1-545855ADB29D}"/>
    <cellStyle name="Comma 8 2 2 2" xfId="501" xr:uid="{1F385336-B5AE-498B-AC06-1DB77EB84FD8}"/>
    <cellStyle name="Comma 8 2 2 2 2" xfId="11058" xr:uid="{07D5C0BF-3F3D-48A5-A084-7A9E3D38235C}"/>
    <cellStyle name="Comma 8 2 2 2 2 2" xfId="15003" xr:uid="{79BF7E75-0540-4525-A235-F8BFBF7AD032}"/>
    <cellStyle name="Comma 8 2 2 2 3" xfId="6098" xr:uid="{9C21ED8F-667E-4146-971A-69B211CF5083}"/>
    <cellStyle name="Comma 8 2 2 2 3 2" xfId="14530" xr:uid="{CD24D5B5-BE83-4DD2-98AA-694EABA6B102}"/>
    <cellStyle name="Comma 8 2 2 2 4" xfId="14029" xr:uid="{74DAA6E9-6962-46E6-A3F2-A672E28EC222}"/>
    <cellStyle name="Comma 8 2 2 3" xfId="7144" xr:uid="{01466BD9-7DFE-4FFF-8830-C56D7F206D31}"/>
    <cellStyle name="Comma 8 2 2 3 2" xfId="12104" xr:uid="{2A03FB30-BA41-4890-90DD-CF2A682B6172}"/>
    <cellStyle name="Comma 8 2 2 3 3" xfId="13864" xr:uid="{9C2ADF83-CF89-46C0-803F-C05F3A130595}"/>
    <cellStyle name="Comma 8 2 2 4" xfId="9996" xr:uid="{E348815A-20D5-4D68-BCE6-30EB95439BB4}"/>
    <cellStyle name="Comma 8 2 2 4 2" xfId="14375" xr:uid="{AB831FF2-D069-4298-AF25-26076DF79579}"/>
    <cellStyle name="Comma 8 2 2 5" xfId="4974" xr:uid="{81995ADD-4718-4137-802E-C478F262B01D}"/>
    <cellStyle name="Comma 8 2 2 6" xfId="13681" xr:uid="{985AAEDA-8FBC-4992-A9D9-B536CFEAE9E2}"/>
    <cellStyle name="Comma 8 2 3" xfId="249" xr:uid="{FDCA7610-EE2B-42E5-AB97-FB8F75382480}"/>
    <cellStyle name="Comma 8 2 3 2" xfId="457" xr:uid="{A35566C7-3D37-4F18-B381-8100965A724E}"/>
    <cellStyle name="Comma 8 2 3 2 2" xfId="11357" xr:uid="{581D7F5F-4879-4446-B9CB-F030E1D4A191}"/>
    <cellStyle name="Comma 8 2 3 2 2 2" xfId="14959" xr:uid="{C891B302-4C36-4B63-AB5F-30B29C2518D3}"/>
    <cellStyle name="Comma 8 2 3 2 3" xfId="6397" xr:uid="{D65997DC-EACD-464A-B0C1-7BA01AAD2516}"/>
    <cellStyle name="Comma 8 2 3 2 3 2" xfId="14486" xr:uid="{A00DD242-A059-4ADC-9831-CE29F2C0BE17}"/>
    <cellStyle name="Comma 8 2 3 2 4" xfId="13985" xr:uid="{963EA3F3-975E-4C04-8021-AE092CE2CDC1}"/>
    <cellStyle name="Comma 8 2 3 3" xfId="7443" xr:uid="{30172928-A468-472C-B521-3C8F22BA0169}"/>
    <cellStyle name="Comma 8 2 3 3 2" xfId="12403" xr:uid="{734E82D3-F058-4E77-8413-DCCC4A7449D2}"/>
    <cellStyle name="Comma 8 2 3 3 3" xfId="14783" xr:uid="{7F7E0020-E9E6-43EA-8B55-B979006B0A46}"/>
    <cellStyle name="Comma 8 2 3 4" xfId="10303" xr:uid="{F824B638-F5BF-4CC1-B9AA-7C7D0435C436}"/>
    <cellStyle name="Comma 8 2 3 4 2" xfId="14327" xr:uid="{8180829D-54ED-45CD-9E9B-5E0306BFBDA6}"/>
    <cellStyle name="Comma 8 2 3 5" xfId="5308" xr:uid="{3AA8DBDE-E4DC-422A-B22E-EC289CCF26BC}"/>
    <cellStyle name="Comma 8 2 3 6" xfId="13803" xr:uid="{55BCADA3-E12E-4E9C-875C-4A562D4A7FD4}"/>
    <cellStyle name="Comma 8 2 4" xfId="420" xr:uid="{6987C4CA-4DC6-4F70-B053-26CA91AD9591}"/>
    <cellStyle name="Comma 8 2 4 2" xfId="10731" xr:uid="{B4215BED-B3C2-4F3D-B9B6-D6989755C974}"/>
    <cellStyle name="Comma 8 2 4 2 2" xfId="14922" xr:uid="{2FDFF476-44AF-4F50-96D3-E2A4C9FCC94A}"/>
    <cellStyle name="Comma 8 2 4 3" xfId="5771" xr:uid="{B22E7F13-D3C9-4D0C-8D31-A1DE1C565950}"/>
    <cellStyle name="Comma 8 2 4 3 2" xfId="14449" xr:uid="{FE1248E6-5153-466F-891C-0690AB01F1BC}"/>
    <cellStyle name="Comma 8 2 4 4" xfId="13948" xr:uid="{199DF9C2-3358-4949-8E0F-AD8AF12CD56B}"/>
    <cellStyle name="Comma 8 2 5" xfId="208" xr:uid="{2D1B320C-D73F-4051-A7DA-DF882B9DAAA7}"/>
    <cellStyle name="Comma 8 2 5 2" xfId="11776" xr:uid="{D2C60299-271C-4B4E-A9BE-266C383DE3AB}"/>
    <cellStyle name="Comma 8 2 5 2 2" xfId="14290" xr:uid="{FB862BE0-4523-46F1-8BB7-2F58BBD08960}"/>
    <cellStyle name="Comma 8 2 5 3" xfId="6816" xr:uid="{E5E31D6F-F0FD-47A8-9063-FF5B02E98840}"/>
    <cellStyle name="Comma 8 2 5 4" xfId="14152" xr:uid="{DFBB2455-79A5-411B-AB76-A89E34975982}"/>
    <cellStyle name="Comma 8 2 6" xfId="666" xr:uid="{01B0BCDA-BABE-4381-9C23-B8D7EBF0E879}"/>
    <cellStyle name="Comma 8 2 6 2" xfId="7904" xr:uid="{265F0D1F-092B-413F-A020-60B2211AE6C9}"/>
    <cellStyle name="Comma 8 2 6 3" xfId="14636" xr:uid="{87511E02-0B6B-445F-8893-C6BEEB63A143}"/>
    <cellStyle name="Comma 8 2 7" xfId="1005" xr:uid="{F29BDB32-175F-4A1E-A179-65CADEE4A3D6}"/>
    <cellStyle name="Comma 8 2 7 2" xfId="14743" xr:uid="{D8D84932-0873-47E6-A482-7774F364DA94}"/>
    <cellStyle name="Comma 8 2 8" xfId="14208" xr:uid="{7F0BC1BF-6E5B-4C28-9DAA-63CFB81F41E5}"/>
    <cellStyle name="Comma 8 2 9" xfId="13763" xr:uid="{C4622764-35ED-4927-83AB-FEC8EDBC7054}"/>
    <cellStyle name="Comma 8 3" xfId="286" xr:uid="{DB4D5709-4A68-4F7F-BC12-2B931AE6FD66}"/>
    <cellStyle name="Comma 8 3 2" xfId="482" xr:uid="{F8AC0009-CB3B-4786-AEC9-192704B04015}"/>
    <cellStyle name="Comma 8 3 2 2" xfId="6158" xr:uid="{790CF8DA-087E-4AEA-BC20-2BD715A6D3DC}"/>
    <cellStyle name="Comma 8 3 2 2 2" xfId="11118" xr:uid="{1B5EF393-7FA1-4B8C-B426-8B512B47A81F}"/>
    <cellStyle name="Comma 8 3 2 2 3" xfId="14984" xr:uid="{0F6048C4-3D14-4CFC-8859-BBE20533B699}"/>
    <cellStyle name="Comma 8 3 2 3" xfId="7204" xr:uid="{53398A91-DE06-4A3F-8311-2694F2DD93BE}"/>
    <cellStyle name="Comma 8 3 2 3 2" xfId="12164" xr:uid="{D55E5780-3E12-46ED-84E6-1211E8FB0AC3}"/>
    <cellStyle name="Comma 8 3 2 3 3" xfId="14511" xr:uid="{B7DD06C0-C60E-4A90-853A-3AE2201C99CD}"/>
    <cellStyle name="Comma 8 3 2 4" xfId="10059" xr:uid="{B5721131-4238-4377-AA94-0DE27F9318F4}"/>
    <cellStyle name="Comma 8 3 2 5" xfId="5045" xr:uid="{956FCD54-D311-42D6-858E-1A58207A5280}"/>
    <cellStyle name="Comma 8 3 2 6" xfId="14010" xr:uid="{9CF6A9F7-3876-48CC-B134-FE81AF0DB39D}"/>
    <cellStyle name="Comma 8 3 3" xfId="706" xr:uid="{65C78141-59D2-41C9-946B-60BFC7411D09}"/>
    <cellStyle name="Comma 8 3 3 2" xfId="6457" xr:uid="{B701AFFA-E1E5-418F-8154-BD47BC08EB9A}"/>
    <cellStyle name="Comma 8 3 3 2 2" xfId="11417" xr:uid="{D73C8DF3-39BE-4446-A62E-E0206CAE75E0}"/>
    <cellStyle name="Comma 8 3 3 2 3" xfId="14355" xr:uid="{FE015501-1419-4CE0-978E-134DB844C9F1}"/>
    <cellStyle name="Comma 8 3 3 3" xfId="7503" xr:uid="{71189D9A-649B-4AEF-B619-2E4681C5A336}"/>
    <cellStyle name="Comma 8 3 3 3 2" xfId="12463" xr:uid="{6A856F5E-8330-4DF1-9D95-A6C781067AB0}"/>
    <cellStyle name="Comma 8 3 3 4" xfId="10369" xr:uid="{8AD6B90C-BCC5-48E6-91C4-609A8172E6CD}"/>
    <cellStyle name="Comma 8 3 3 5" xfId="5379" xr:uid="{F5CC96C1-B72F-439D-94EE-F26D0F960F22}"/>
    <cellStyle name="Comma 8 3 3 6" xfId="14144" xr:uid="{A07EB181-3D6C-4D15-85AC-91B5A5F074A1}"/>
    <cellStyle name="Comma 8 3 4" xfId="694" xr:uid="{A930AC6F-0D8D-41F2-8254-388790B0C3AD}"/>
    <cellStyle name="Comma 8 3 4 2" xfId="746" xr:uid="{85B9F1B0-1A8C-418B-9E4D-320571A99DDA}"/>
    <cellStyle name="Comma 8 3 4 2 2" xfId="10790" xr:uid="{282461BA-02A6-461D-ABA6-D76B6BD5F728}"/>
    <cellStyle name="Comma 8 3 4 3" xfId="5830" xr:uid="{0558CCAB-7486-4128-B465-6BDB62997D20}"/>
    <cellStyle name="Comma 8 3 4 4" xfId="14641" xr:uid="{3AB9F613-A1FF-42E6-9836-6BB38C88193F}"/>
    <cellStyle name="Comma 8 3 5" xfId="6876" xr:uid="{9C938EAF-04F6-48DA-9599-793111585A76}"/>
    <cellStyle name="Comma 8 3 5 2" xfId="11836" xr:uid="{AA339F88-60FB-470C-ADA8-4029EA8B9CBC}"/>
    <cellStyle name="Comma 8 3 5 3" xfId="14817" xr:uid="{2E48671F-24AD-4D68-BFF6-FE2EB60D5F05}"/>
    <cellStyle name="Comma 8 3 6" xfId="8135" xr:uid="{24477318-5528-49A4-B15E-73EBE3EBFEAF}"/>
    <cellStyle name="Comma 8 3 6 2" xfId="14212" xr:uid="{E6C5541B-FBAF-41DB-82F4-DFD6C19E6BDA}"/>
    <cellStyle name="Comma 8 3 7" xfId="1785" xr:uid="{63C1C931-D900-48F0-9F9B-EA065D3B23B7}"/>
    <cellStyle name="Comma 8 3 8" xfId="13837" xr:uid="{72E4DF31-6E71-42A7-8495-4CC66211E286}"/>
    <cellStyle name="Comma 8 4" xfId="230" xr:uid="{A81DBCDA-FAF6-412E-83D8-B58516CC7200}"/>
    <cellStyle name="Comma 8 4 2" xfId="438" xr:uid="{9D8D3C39-5454-4F74-853C-9C04D4730D8A}"/>
    <cellStyle name="Comma 8 4 2 2" xfId="6238" xr:uid="{81A2BCAE-72C6-42C9-A6A6-AD3EC1501E6E}"/>
    <cellStyle name="Comma 8 4 2 2 2" xfId="11198" xr:uid="{C8FC8581-A9A5-4935-BD3E-49C911A64807}"/>
    <cellStyle name="Comma 8 4 2 2 3" xfId="14940" xr:uid="{ABEB640B-E6D9-4B48-A30D-696290BE2CF9}"/>
    <cellStyle name="Comma 8 4 2 3" xfId="7284" xr:uid="{D52720DF-DB40-43D6-B62B-BA93D57F26F7}"/>
    <cellStyle name="Comma 8 4 2 3 2" xfId="12244" xr:uid="{C45854D7-A0ED-4498-8AC2-FA720DC7D163}"/>
    <cellStyle name="Comma 8 4 2 3 3" xfId="14467" xr:uid="{BDFEF5B0-00EA-4DD8-B42D-479A5AB751EB}"/>
    <cellStyle name="Comma 8 4 2 4" xfId="10143" xr:uid="{5565ED2F-454D-4815-99C6-06BC619CF3B9}"/>
    <cellStyle name="Comma 8 4 2 5" xfId="5136" xr:uid="{4BC1E23A-87C5-486D-BEBD-B23384DDBDEF}"/>
    <cellStyle name="Comma 8 4 2 6" xfId="13966" xr:uid="{5464BB2B-A1A7-4482-8510-8C4FFC50EB04}"/>
    <cellStyle name="Comma 8 4 3" xfId="5470" xr:uid="{BFECB468-8C48-472A-B884-9931DC487BCB}"/>
    <cellStyle name="Comma 8 4 3 2" xfId="6537" xr:uid="{34C3E2A5-0A1D-4B6D-8E04-D80D5C442419}"/>
    <cellStyle name="Comma 8 4 3 2 2" xfId="11497" xr:uid="{8A01516B-102A-4A8F-A1DB-F7D20E75A8D8}"/>
    <cellStyle name="Comma 8 4 3 2 3" xfId="14308" xr:uid="{8055971F-8CE8-43BC-B6C2-7DDDE2B76703}"/>
    <cellStyle name="Comma 8 4 3 3" xfId="7583" xr:uid="{B04359D9-3234-49F9-B628-2401D476E942}"/>
    <cellStyle name="Comma 8 4 3 3 2" xfId="12543" xr:uid="{148A9098-A493-44AE-8017-FE72C041A603}"/>
    <cellStyle name="Comma 8 4 3 4" xfId="10449" xr:uid="{3C1AE693-EA37-4799-8F9B-FE5B3ED034AF}"/>
    <cellStyle name="Comma 8 4 3 5" xfId="14145" xr:uid="{1C23C4F9-B423-491E-B226-9719400B3572}"/>
    <cellStyle name="Comma 8 4 4" xfId="5910" xr:uid="{5E8AA809-D1C2-4E56-8A29-E9C3B8D73EE0}"/>
    <cellStyle name="Comma 8 4 4 2" xfId="10870" xr:uid="{1FF91CF7-1E16-488C-B2F8-2627C081A53A}"/>
    <cellStyle name="Comma 8 4 4 3" xfId="14646" xr:uid="{168450C5-0B8C-4719-A352-341D2B64FF12}"/>
    <cellStyle name="Comma 8 4 5" xfId="6956" xr:uid="{9E1D06BF-AD23-488C-8C6C-F8FF74292BEE}"/>
    <cellStyle name="Comma 8 4 5 2" xfId="11916" xr:uid="{8A08557E-3552-4F6A-BE7B-6BBE41D0B4D1}"/>
    <cellStyle name="Comma 8 4 5 3" xfId="14764" xr:uid="{16941C89-7D0C-4EA3-8468-748CD4CF14E0}"/>
    <cellStyle name="Comma 8 4 6" xfId="8515" xr:uid="{5B2CE024-E044-4296-BA2A-C8B12AB2E850}"/>
    <cellStyle name="Comma 8 4 6 2" xfId="14216" xr:uid="{EC727F56-1D47-44E4-B751-CF8FFC1DA104}"/>
    <cellStyle name="Comma 8 4 7" xfId="2671" xr:uid="{EEF81555-ADF2-4988-8ADE-0FD1FC80D8DF}"/>
    <cellStyle name="Comma 8 4 8" xfId="13784" xr:uid="{642A34B6-653D-4515-AB22-664B91C4516C}"/>
    <cellStyle name="Comma 8 5" xfId="393" xr:uid="{02954B0B-5DEA-473B-8FF0-0EA2DB4A5B2B}"/>
    <cellStyle name="Comma 8 5 2" xfId="5217" xr:uid="{01E65E67-AE27-40CC-AC00-4B7D86BC6077}"/>
    <cellStyle name="Comma 8 5 2 2" xfId="6315" xr:uid="{4F41AE29-9FB1-47EE-ACD2-98BC57829FE4}"/>
    <cellStyle name="Comma 8 5 2 2 2" xfId="11275" xr:uid="{D9FF23C3-F967-4723-AAAB-707B11CB2CB6}"/>
    <cellStyle name="Comma 8 5 2 2 3" xfId="14428" xr:uid="{B15F2C77-CD28-45B2-BD45-D5CF7B2D509B}"/>
    <cellStyle name="Comma 8 5 2 3" xfId="7361" xr:uid="{22C3E6E9-4563-41E5-A881-AFE08C18E9BD}"/>
    <cellStyle name="Comma 8 5 2 3 2" xfId="12321" xr:uid="{71A44DB1-0926-40DB-BED9-AFD2C032AE80}"/>
    <cellStyle name="Comma 8 5 2 4" xfId="10221" xr:uid="{E041B5E6-6B36-4863-9E91-D4D2345AF237}"/>
    <cellStyle name="Comma 8 5 2 5" xfId="14129" xr:uid="{73BCF7DA-FD0A-4CDB-971A-7C7925ABDADE}"/>
    <cellStyle name="Comma 8 5 3" xfId="5552" xr:uid="{11B04FBC-C78F-4D4B-AFDA-0F2E4E1AFE77}"/>
    <cellStyle name="Comma 8 5 3 2" xfId="6615" xr:uid="{AE463E08-5671-43AB-B744-4265215E9984}"/>
    <cellStyle name="Comma 8 5 3 2 2" xfId="11575" xr:uid="{A6BDEC6C-9758-4D12-A3AF-D89A63E56F21}"/>
    <cellStyle name="Comma 8 5 3 3" xfId="7661" xr:uid="{4E04F33E-C456-47F7-8CFA-90832224CE6B}"/>
    <cellStyle name="Comma 8 5 3 3 2" xfId="12621" xr:uid="{4A3BDF16-F064-447A-A75C-FBD13454FAB1}"/>
    <cellStyle name="Comma 8 5 3 4" xfId="10528" xr:uid="{C9A11854-D311-4A0B-8B28-F4A256DF5F1E}"/>
    <cellStyle name="Comma 8 5 3 5" xfId="14653" xr:uid="{91B65648-05EB-4C3B-82F3-D30B15992428}"/>
    <cellStyle name="Comma 8 5 4" xfId="5989" xr:uid="{3A996300-7D95-4DAF-B8C7-59CE8CE62E56}"/>
    <cellStyle name="Comma 8 5 4 2" xfId="10949" xr:uid="{3F4264ED-118F-4EA6-9DAB-1E6A5335C101}"/>
    <cellStyle name="Comma 8 5 4 3" xfId="14902" xr:uid="{8C3D8CC0-0D4F-4159-9700-9586705D613F}"/>
    <cellStyle name="Comma 8 5 5" xfId="7035" xr:uid="{90481BAB-96C4-42F3-B223-725D82DC4F4F}"/>
    <cellStyle name="Comma 8 5 5 2" xfId="11995" xr:uid="{284B4BD7-8E4E-49A0-9FAB-CF8B1C53FB67}"/>
    <cellStyle name="Comma 8 5 5 3" xfId="14222" xr:uid="{9361188F-0454-495D-A9F1-4D6F10B6E4C8}"/>
    <cellStyle name="Comma 8 5 6" xfId="8717" xr:uid="{D94601F6-ADD5-4C5D-94B4-ED2D6E39002A}"/>
    <cellStyle name="Comma 8 5 7" xfId="3274" xr:uid="{FE344457-C5E0-4638-9973-974818411AC3}"/>
    <cellStyle name="Comma 8 5 8" xfId="13928" xr:uid="{E1C525D1-04E2-448A-936A-2F5E3DAC7451}"/>
    <cellStyle name="Comma 8 6" xfId="343" xr:uid="{51B65882-9711-41D6-8C12-1E560B6802CE}"/>
    <cellStyle name="Comma 8 6 2" xfId="6097" xr:uid="{C6135D79-C487-4F38-AF2C-79D169AA6E61}"/>
    <cellStyle name="Comma 8 6 2 2" xfId="11057" xr:uid="{93D7278B-9DE4-4F36-B9A1-0C611016A033}"/>
    <cellStyle name="Comma 8 6 2 3" xfId="14865" xr:uid="{083BD66B-4A20-45D3-B40B-5928F07CA9B2}"/>
    <cellStyle name="Comma 8 6 3" xfId="7143" xr:uid="{A1E176F2-1AA6-4DCA-8229-1C6B9FED42E7}"/>
    <cellStyle name="Comma 8 6 3 2" xfId="12103" xr:uid="{A49583E5-2E2D-4FA3-8235-2D15F1A91943}"/>
    <cellStyle name="Comma 8 6 3 3" xfId="14397" xr:uid="{D65AB943-55EC-4BFD-BB52-4D7ABD3759B6}"/>
    <cellStyle name="Comma 8 6 4" xfId="9995" xr:uid="{D917E07E-F8C5-454F-8753-6CEC2FA53E8D}"/>
    <cellStyle name="Comma 8 6 5" xfId="4973" xr:uid="{C8FC9E03-F1A7-46C4-81A4-D414981391C3}"/>
    <cellStyle name="Comma 8 6 6" xfId="13889" xr:uid="{B3271C5E-E2A4-4267-8321-2A2DCCA75755}"/>
    <cellStyle name="Comma 8 7" xfId="596" xr:uid="{5520EBA0-DD3E-4EEF-99FD-2D52D56670D6}"/>
    <cellStyle name="Comma 8 7 2" xfId="6396" xr:uid="{7A41AAFB-6529-4017-82AD-DD29D9F44653}"/>
    <cellStyle name="Comma 8 7 2 2" xfId="11356" xr:uid="{F429D164-7910-4C6A-96FC-122C8DAE86DD}"/>
    <cellStyle name="Comma 8 7 2 3" xfId="15069" xr:uid="{48DD1920-C74D-4B73-80AC-22EAEA8CD62E}"/>
    <cellStyle name="Comma 8 7 3" xfId="7442" xr:uid="{F00A6C2F-DD18-40C3-B995-EFE697E9D385}"/>
    <cellStyle name="Comma 8 7 3 2" xfId="12402" xr:uid="{EFC5DECD-2C4C-4A7F-B132-620AA076061C}"/>
    <cellStyle name="Comma 8 7 3 3" xfId="14593" xr:uid="{46DF19F8-8378-4755-840B-123EE03762E3}"/>
    <cellStyle name="Comma 8 7 4" xfId="10302" xr:uid="{97CCD4CE-3D35-4731-9895-A4720967113D}"/>
    <cellStyle name="Comma 8 7 5" xfId="5307" xr:uid="{018EAF16-04B4-4236-9DA4-83A7C1F08B80}"/>
    <cellStyle name="Comma 8 7 6" xfId="14097" xr:uid="{55EE183A-D698-4E07-95A0-F37C9441B00A}"/>
    <cellStyle name="Comma 8 8" xfId="100" xr:uid="{24E1BBE6-DB28-487C-AA8A-18292B1DC598}"/>
    <cellStyle name="Comma 8 8 2" xfId="10730" xr:uid="{F8553E12-2911-4C0C-8746-45EC2EEF158D}"/>
    <cellStyle name="Comma 8 8 2 2" xfId="14228" xr:uid="{20C0F696-0701-4D1E-AAED-50450602A7B7}"/>
    <cellStyle name="Comma 8 8 3" xfId="5770" xr:uid="{6199B05F-6FBC-4D40-ACCD-EC3AC4143359}"/>
    <cellStyle name="Comma 8 8 4" xfId="14176" xr:uid="{754E5B93-B1E6-4AC3-9FC4-F8309978B45A}"/>
    <cellStyle name="Comma 8 9" xfId="6815" xr:uid="{C4AD7CBC-5319-42BA-81D7-166A98C86F22}"/>
    <cellStyle name="Comma 8 9 2" xfId="11775" xr:uid="{7919C6AC-C3C9-45CE-90A4-49370586E9F2}"/>
    <cellStyle name="Comma 8 9 3" xfId="14629" xr:uid="{CC68A13D-A40B-4C43-A666-8731FCD781A8}"/>
    <cellStyle name="Comma 80" xfId="3275" xr:uid="{8CE34221-C0CF-445F-A127-6BC5910418B9}"/>
    <cellStyle name="Comma 80 2" xfId="5218" xr:uid="{45082EFC-3727-4C21-9B8A-FE9590DBB598}"/>
    <cellStyle name="Comma 80 2 2" xfId="6316" xr:uid="{A187B780-89B9-415A-AB99-88745A20F883}"/>
    <cellStyle name="Comma 80 2 2 2" xfId="11276" xr:uid="{5E68C2F8-0FAC-4B3B-AFBA-A401689A41F6}"/>
    <cellStyle name="Comma 80 2 3" xfId="7362" xr:uid="{D152923A-C59D-4D1F-BA75-02386EF9FCA1}"/>
    <cellStyle name="Comma 80 2 3 2" xfId="12322" xr:uid="{74D37231-C823-4BF6-9D2B-34FAE442FF47}"/>
    <cellStyle name="Comma 80 2 4" xfId="10222" xr:uid="{279C7567-FAC4-4A17-A527-A66341132C50}"/>
    <cellStyle name="Comma 80 3" xfId="5553" xr:uid="{C1D5CFF9-0EA9-480D-B321-04B19B4B4CDC}"/>
    <cellStyle name="Comma 80 3 2" xfId="6616" xr:uid="{4938E555-39DF-4823-906F-11F097A39059}"/>
    <cellStyle name="Comma 80 3 2 2" xfId="11576" xr:uid="{654D461F-764D-4BF5-B511-9D75DFA6B98C}"/>
    <cellStyle name="Comma 80 3 3" xfId="7662" xr:uid="{311DC83D-8C30-4C3E-A3E6-E0D46130FE3E}"/>
    <cellStyle name="Comma 80 3 3 2" xfId="12622" xr:uid="{20360FCE-C0F8-4239-BEC6-D33B116B2540}"/>
    <cellStyle name="Comma 80 3 4" xfId="10529" xr:uid="{1E9CB82F-B1CA-4A52-B063-4071D1432E30}"/>
    <cellStyle name="Comma 80 4" xfId="5990" xr:uid="{718E732C-6399-4A73-B8E6-931AEE27901C}"/>
    <cellStyle name="Comma 80 4 2" xfId="10950" xr:uid="{5E4393DB-5FB2-45C5-88ED-0F2D5F685015}"/>
    <cellStyle name="Comma 80 5" xfId="7036" xr:uid="{C1327963-C3AD-4BB5-B62F-1860A9FDBAAC}"/>
    <cellStyle name="Comma 80 5 2" xfId="11996" xr:uid="{EB98054B-E04F-430A-A8AF-CEBFEF81144D}"/>
    <cellStyle name="Comma 80 6" xfId="8718" xr:uid="{6BEA4615-98B1-4B77-8908-9D1DBA65BB5D}"/>
    <cellStyle name="Comma 81" xfId="3276" xr:uid="{238E0945-C953-42AF-8825-E6405F7F93BC}"/>
    <cellStyle name="Comma 81 2" xfId="5219" xr:uid="{1AB247A5-B2B6-4C4B-9216-11299BDC01B6}"/>
    <cellStyle name="Comma 81 2 2" xfId="6317" xr:uid="{C9AA3969-1FF6-441B-824D-7789DB774C89}"/>
    <cellStyle name="Comma 81 2 2 2" xfId="11277" xr:uid="{7D540F1C-44A0-44EA-B346-EF2FEA5116CA}"/>
    <cellStyle name="Comma 81 2 3" xfId="7363" xr:uid="{94CB406A-DACF-4B34-828A-036EE3CF5750}"/>
    <cellStyle name="Comma 81 2 3 2" xfId="12323" xr:uid="{DBABD5E1-B7C7-4218-9E83-5F77BE9E9DAF}"/>
    <cellStyle name="Comma 81 2 4" xfId="10223" xr:uid="{DE209430-2B04-4897-AA88-04B565909427}"/>
    <cellStyle name="Comma 81 3" xfId="5554" xr:uid="{F8D7F64D-D437-4EBE-86B0-5410F633BBF7}"/>
    <cellStyle name="Comma 81 3 2" xfId="6617" xr:uid="{7CC08600-56C5-466E-A4AE-100179129209}"/>
    <cellStyle name="Comma 81 3 2 2" xfId="11577" xr:uid="{8A5BF3FB-2461-4842-B12D-033F34E6626B}"/>
    <cellStyle name="Comma 81 3 3" xfId="7663" xr:uid="{2D27CEB9-E424-4CB2-82A6-0D6CF9953369}"/>
    <cellStyle name="Comma 81 3 3 2" xfId="12623" xr:uid="{6E34B84C-8E8D-4B7F-96FA-875BA0ABCA86}"/>
    <cellStyle name="Comma 81 3 4" xfId="10530" xr:uid="{C30F64E9-B621-4E92-AF4C-CA6EC912ABBA}"/>
    <cellStyle name="Comma 81 4" xfId="5991" xr:uid="{C6AC9344-A392-401E-B40F-1E3B8B10556C}"/>
    <cellStyle name="Comma 81 4 2" xfId="10951" xr:uid="{576C21CE-D698-4671-8C01-460E6C1A2CF3}"/>
    <cellStyle name="Comma 81 5" xfId="7037" xr:uid="{76972FB3-A054-42DA-9FB6-14A0B5B09146}"/>
    <cellStyle name="Comma 81 5 2" xfId="11997" xr:uid="{8DD62C1E-03CA-434F-8597-106D8E8D2EA7}"/>
    <cellStyle name="Comma 81 6" xfId="8719" xr:uid="{4FB9BDA9-C939-4B2D-9744-6919EE28A0F3}"/>
    <cellStyle name="Comma 82" xfId="3098" xr:uid="{96A81853-EA85-4F8C-82BE-1C0C43077466}"/>
    <cellStyle name="Comma 82 2" xfId="4771" xr:uid="{06801542-57FF-4319-BCB5-C031D5D606FC}"/>
    <cellStyle name="Comma 82 2 2" xfId="6001" xr:uid="{1F32DF49-5733-4AE6-AC77-4C1F4F932854}"/>
    <cellStyle name="Comma 82 2 2 2" xfId="10961" xr:uid="{29D20055-10A1-4A31-A80E-C70B0658BC7C}"/>
    <cellStyle name="Comma 82 2 3" xfId="7047" xr:uid="{F5C3FFA3-CA99-4AFD-A0D0-5E183479AC9D}"/>
    <cellStyle name="Comma 82 2 3 2" xfId="12007" xr:uid="{4C907328-B18B-4DBB-84A7-EBDA28DA8DA2}"/>
    <cellStyle name="Comma 82 2 4" xfId="9804" xr:uid="{2D6D05AC-270F-4EB3-A669-7577D9B006B3}"/>
    <cellStyle name="Comma 82 3" xfId="4774" xr:uid="{35013398-B035-44A0-9C9F-304D5359B0EC}"/>
    <cellStyle name="Comma 82 3 2" xfId="6004" xr:uid="{587EA2BE-05B3-4F96-8582-FB14DBD57617}"/>
    <cellStyle name="Comma 82 3 2 2" xfId="10964" xr:uid="{76EB9D18-5D90-4A97-B0E1-1BF4445F2D36}"/>
    <cellStyle name="Comma 82 3 3" xfId="7050" xr:uid="{4549083B-84E0-4F70-AC79-CF3CA9CB4321}"/>
    <cellStyle name="Comma 82 3 3 2" xfId="12010" xr:uid="{1091440F-3614-4D1C-BF73-E52D2F177D74}"/>
    <cellStyle name="Comma 82 3 4" xfId="9807" xr:uid="{F1492C06-D7FA-4FD4-B7CD-63E345E804A1}"/>
    <cellStyle name="Comma 82 4" xfId="5143" xr:uid="{A050FCA1-7A01-49E9-9935-8178005390B1}"/>
    <cellStyle name="Comma 82 4 2" xfId="6241" xr:uid="{82877358-EB17-496A-9C1C-88664E890D28}"/>
    <cellStyle name="Comma 82 4 2 2" xfId="11201" xr:uid="{93C80FCB-2B31-4DA6-BC07-659CA45BC108}"/>
    <cellStyle name="Comma 82 4 3" xfId="7287" xr:uid="{97956A5A-200C-4B8F-8DAD-F64EE7F61F42}"/>
    <cellStyle name="Comma 82 4 3 2" xfId="12247" xr:uid="{EF4AF4F6-EBE6-4C0E-97FE-7A95DE14972A}"/>
    <cellStyle name="Comma 82 4 4" xfId="10147" xr:uid="{B6FB7D71-F715-4F3B-900D-502AA3A74864}"/>
    <cellStyle name="Comma 82 5" xfId="5477" xr:uid="{A38798B3-EF2B-43EB-8DF7-EB396DB59D36}"/>
    <cellStyle name="Comma 82 5 2" xfId="6540" xr:uid="{5F86404B-AA17-4E68-AFB6-836F2386D307}"/>
    <cellStyle name="Comma 82 5 2 2" xfId="11500" xr:uid="{C1D06E9F-52FA-4150-B221-A13C3CD96BEE}"/>
    <cellStyle name="Comma 82 5 3" xfId="7586" xr:uid="{ACC997CC-6454-449E-A9ED-AA38041221A7}"/>
    <cellStyle name="Comma 82 5 3 2" xfId="12546" xr:uid="{20BB9ADB-FE65-41F2-8019-D95CF5400F3A}"/>
    <cellStyle name="Comma 82 5 4" xfId="10453" xr:uid="{EC4EBBB1-9B4B-4853-89A5-E142E23C48AE}"/>
    <cellStyle name="Comma 82 6" xfId="5571" xr:uid="{5C2DB7A7-657D-4FA6-BD1A-3AFDFB1CFF1A}"/>
    <cellStyle name="Comma 82 6 2" xfId="6627" xr:uid="{95BCD03D-47FF-4C61-A511-D7921CC45866}"/>
    <cellStyle name="Comma 82 6 2 2" xfId="11587" xr:uid="{AB5104D8-6B64-4C39-8E07-17A04DC5956B}"/>
    <cellStyle name="Comma 82 6 3" xfId="7673" xr:uid="{F989E57B-4580-4585-A41B-E29DB8FF9C6F}"/>
    <cellStyle name="Comma 82 6 3 2" xfId="12633" xr:uid="{129F4701-ABC9-4B47-8739-3B8964171EFC}"/>
    <cellStyle name="Comma 82 6 4" xfId="10541" xr:uid="{565FAB59-408B-4A89-AC47-1E2DAEB6DBE4}"/>
    <cellStyle name="Comma 82 7" xfId="5914" xr:uid="{AE1CF957-DF68-475A-901E-F250EA3F696E}"/>
    <cellStyle name="Comma 82 7 2" xfId="10874" xr:uid="{1CF1D8E9-F0CC-4881-A665-61F4B6388C8E}"/>
    <cellStyle name="Comma 82 8" xfId="6960" xr:uid="{C66E27ED-60F7-4353-A921-89D43A7CE45D}"/>
    <cellStyle name="Comma 82 8 2" xfId="11920" xr:uid="{E951500A-D74A-42F2-A51A-40C5DFE1C26E}"/>
    <cellStyle name="Comma 82 9" xfId="8617" xr:uid="{647CA017-E780-49CE-8D1C-AE4F527244E7}"/>
    <cellStyle name="Comma 83" xfId="3095" xr:uid="{A8F2DA44-5660-4FA7-BF91-59AD332AFE42}"/>
    <cellStyle name="Comma 83 2" xfId="5912" xr:uid="{4780F5F3-55B9-4D47-A801-BE186A8BEB92}"/>
    <cellStyle name="Comma 83 2 2" xfId="10872" xr:uid="{1C353BEB-FF83-4269-AFED-BC7F5441CA6F}"/>
    <cellStyle name="Comma 83 3" xfId="6958" xr:uid="{98D42D10-B972-4F40-A527-4A0A41BEADBF}"/>
    <cellStyle name="Comma 83 3 2" xfId="11918" xr:uid="{D446BF06-F402-4A63-B5D8-3625F61234A0}"/>
    <cellStyle name="Comma 83 4" xfId="8615" xr:uid="{84B1CDD5-8203-4EF5-AF74-F5B2C6C6D5B9}"/>
    <cellStyle name="Comma 84" xfId="4768" xr:uid="{F7912898-24EF-4342-B65E-4225FD25F7D1}"/>
    <cellStyle name="Comma 84 2" xfId="5999" xr:uid="{4E7DA159-655B-4198-A5A3-51521BA68956}"/>
    <cellStyle name="Comma 84 2 2" xfId="10959" xr:uid="{2E0C68EE-0058-46D9-96F3-33E5758A22A2}"/>
    <cellStyle name="Comma 84 3" xfId="7045" xr:uid="{38AB7D9F-EAA0-4847-9AC9-431A00E755B9}"/>
    <cellStyle name="Comma 84 3 2" xfId="12005" xr:uid="{AD9398E8-9C3D-480E-B30E-6FB81FA815FD}"/>
    <cellStyle name="Comma 84 4" xfId="9802" xr:uid="{C47AC00F-5387-46CA-8977-B9615ABE15B1}"/>
    <cellStyle name="Comma 85" xfId="4772" xr:uid="{3F97E079-7AB2-4F26-A00F-AA81F5F41265}"/>
    <cellStyle name="Comma 85 2" xfId="6002" xr:uid="{567B46D9-46F6-4674-985F-8B57BC3EDD98}"/>
    <cellStyle name="Comma 85 2 2" xfId="10962" xr:uid="{51FCB1C5-7D23-466C-8092-00D1A0229FCC}"/>
    <cellStyle name="Comma 85 3" xfId="7048" xr:uid="{58EB6088-BFC9-4661-A39D-12585EECA960}"/>
    <cellStyle name="Comma 85 3 2" xfId="12008" xr:uid="{F7411C0F-612E-4092-9FAF-856D8BA126FC}"/>
    <cellStyle name="Comma 85 4" xfId="9805" xr:uid="{2DE18C01-1D50-4F6E-BEA5-6CE34B17D2FA}"/>
    <cellStyle name="Comma 86" xfId="4777" xr:uid="{27317BD4-55B7-4E68-95E3-0FF0342A0BFE}"/>
    <cellStyle name="Comma 86 2" xfId="6006" xr:uid="{9BC1FBC3-B9C0-40A6-9EDB-E23C17234CEB}"/>
    <cellStyle name="Comma 86 2 2" xfId="10966" xr:uid="{66D24D44-1519-45B1-B44D-B85A41F12988}"/>
    <cellStyle name="Comma 86 3" xfId="7052" xr:uid="{76D40627-AAF2-44F2-B744-EF13F6AD10FB}"/>
    <cellStyle name="Comma 86 3 2" xfId="12012" xr:uid="{F496EA88-083C-40DE-AE98-5B7B9B3007D8}"/>
    <cellStyle name="Comma 86 4" xfId="9809" xr:uid="{205D2A59-537B-41FE-B356-B2A2BB368E45}"/>
    <cellStyle name="Comma 87" xfId="4875" xr:uid="{C9D8DFAA-BE51-44FB-8B19-07756B57CF3B}"/>
    <cellStyle name="Comma 87 2" xfId="6008" xr:uid="{73B9A9D4-FEF8-4508-9789-8096047EFAEC}"/>
    <cellStyle name="Comma 87 2 2" xfId="10968" xr:uid="{055B7F05-049F-4AED-BEEE-8652FC2C638C}"/>
    <cellStyle name="Comma 87 3" xfId="7054" xr:uid="{883639F7-5A59-4C68-94E4-AC5B9B76E661}"/>
    <cellStyle name="Comma 87 3 2" xfId="12014" xr:uid="{80C0EEF8-2AD2-4C1A-81E5-2A08805997A4}"/>
    <cellStyle name="Comma 87 4" xfId="9905" xr:uid="{DF7FD9C2-6066-464C-BE4A-60AE934914B1}"/>
    <cellStyle name="Comma 88" xfId="4893" xr:uid="{FDE740BA-564D-47E7-827F-1CC2650CA0E5}"/>
    <cellStyle name="Comma 88 2" xfId="6019" xr:uid="{3D9A75E8-16B2-4595-87BB-9085B3A6F296}"/>
    <cellStyle name="Comma 88 2 2" xfId="10979" xr:uid="{85DBA1FF-EEFA-470E-8E91-6E7E03BC17B3}"/>
    <cellStyle name="Comma 88 3" xfId="7065" xr:uid="{D26A84BC-7544-419F-A32C-913D1A7F16C3}"/>
    <cellStyle name="Comma 88 3 2" xfId="12025" xr:uid="{10D95FA6-2F48-44F1-B497-56A13FCB93EE}"/>
    <cellStyle name="Comma 88 4" xfId="9917" xr:uid="{31122418-C45D-415E-8B6C-11962996FC48}"/>
    <cellStyle name="Comma 89" xfId="4899" xr:uid="{5A5BAA1D-3948-45E5-B7F5-02206A415E34}"/>
    <cellStyle name="Comma 89 2" xfId="6025" xr:uid="{BABE1E36-22B0-45EA-8F4A-3261D2F2B409}"/>
    <cellStyle name="Comma 89 2 2" xfId="10985" xr:uid="{26AB5811-8056-4950-88A5-CB2DF479067C}"/>
    <cellStyle name="Comma 89 3" xfId="7071" xr:uid="{8CBA74E8-F923-4D65-8AA1-2E28DDC7802B}"/>
    <cellStyle name="Comma 89 3 2" xfId="12031" xr:uid="{1723189E-54F7-4901-A742-54B452E2CA54}"/>
    <cellStyle name="Comma 89 4" xfId="9923" xr:uid="{C3DBF5FC-B830-4CA8-AFC5-35969695A7DF}"/>
    <cellStyle name="Comma 9" xfId="53" xr:uid="{00000000-0005-0000-0000-000025000000}"/>
    <cellStyle name="Comma 9 10" xfId="627" xr:uid="{88EDF02F-F876-42AA-8EC8-99317AF1D2DB}"/>
    <cellStyle name="Comma 9 10 2" xfId="725" xr:uid="{1C636EA6-246E-4F47-BACC-8E613AB8A770}"/>
    <cellStyle name="Comma 9 10 2 2" xfId="12704" xr:uid="{2E31332D-8D4F-4496-9E57-41DB6D3B80D4}"/>
    <cellStyle name="Comma 9 10 3" xfId="7763" xr:uid="{89A16AF7-B56E-4D71-92E5-81C452A1068E}"/>
    <cellStyle name="Comma 9 10 4" xfId="14720" xr:uid="{5D8EC9FD-CC27-4A72-857E-E09DF8C982D8}"/>
    <cellStyle name="Comma 9 11" xfId="7905" xr:uid="{01673081-7C6E-4E57-AA39-57FBC908527B}"/>
    <cellStyle name="Comma 9 11 2" xfId="14217" xr:uid="{324111F2-DD27-4240-B2C1-4DAFBCC3A354}"/>
    <cellStyle name="Comma 9 12" xfId="1006" xr:uid="{98840C42-AA50-45FB-814F-33E5FA3745E2}"/>
    <cellStyle name="Comma 9 13" xfId="13739" xr:uid="{F71EC8BD-4CB4-4963-9B87-37967555E0ED}"/>
    <cellStyle name="Comma 9 2" xfId="86" xr:uid="{00000000-0005-0000-0000-000026000000}"/>
    <cellStyle name="Comma 9 2 2" xfId="318" xr:uid="{DC4781C8-ACB7-42CC-943C-EF4C52901AC0}"/>
    <cellStyle name="Comma 9 2 2 2" xfId="505" xr:uid="{E246F0D5-FECE-4569-B4E6-7EF89694C69F}"/>
    <cellStyle name="Comma 9 2 2 2 2" xfId="11060" xr:uid="{74765B51-69EB-403A-8F07-A827D496E143}"/>
    <cellStyle name="Comma 9 2 2 2 2 2" xfId="15007" xr:uid="{6C008F67-03A2-432C-BEE7-44D7C0F9C355}"/>
    <cellStyle name="Comma 9 2 2 2 3" xfId="6100" xr:uid="{586967F9-9DAE-4176-9634-F5B08D476273}"/>
    <cellStyle name="Comma 9 2 2 2 3 2" xfId="14534" xr:uid="{6EEE5CCE-F8A9-4241-A94B-18AA24712C04}"/>
    <cellStyle name="Comma 9 2 2 2 4" xfId="14033" xr:uid="{878EFAD8-26B1-4775-8FFC-E612AF650853}"/>
    <cellStyle name="Comma 9 2 2 3" xfId="7146" xr:uid="{6ECBB3FB-4FF6-4D6E-AC8B-6D0C22EF4951}"/>
    <cellStyle name="Comma 9 2 2 3 2" xfId="12106" xr:uid="{11CAB46F-016F-4D5A-A309-88ADC15B39CC}"/>
    <cellStyle name="Comma 9 2 2 3 3" xfId="14848" xr:uid="{8E2993E6-4CB9-4C73-B9D5-1FC779DD4EB1}"/>
    <cellStyle name="Comma 9 2 2 4" xfId="9998" xr:uid="{C4886D55-31B4-4C18-8ED6-51E6BC27861A}"/>
    <cellStyle name="Comma 9 2 2 4 2" xfId="14379" xr:uid="{45DEEBBF-1557-4DEC-BC32-263FA6983904}"/>
    <cellStyle name="Comma 9 2 2 5" xfId="4976" xr:uid="{0489BDE0-205A-4DBC-88CF-E07FC69EFB5F}"/>
    <cellStyle name="Comma 9 2 2 6" xfId="13869" xr:uid="{D4E9E289-97C2-4B54-BEF3-B3917CC91864}"/>
    <cellStyle name="Comma 9 2 3" xfId="253" xr:uid="{F9E7AF40-F673-4DD9-B626-1FA99296A5E5}"/>
    <cellStyle name="Comma 9 2 3 2" xfId="461" xr:uid="{42AA4DE3-A839-4223-B91F-D3A94D942E79}"/>
    <cellStyle name="Comma 9 2 3 2 2" xfId="11359" xr:uid="{E31DB62B-4D9A-4BD5-9FE5-AE7AC124106A}"/>
    <cellStyle name="Comma 9 2 3 2 2 2" xfId="14963" xr:uid="{7F4BC3CE-B55F-4E93-9E9B-7046DBA996DC}"/>
    <cellStyle name="Comma 9 2 3 2 3" xfId="6399" xr:uid="{8DBE3460-DCCD-4E26-95FB-2DF1F993DF14}"/>
    <cellStyle name="Comma 9 2 3 2 3 2" xfId="14490" xr:uid="{54AC1EF8-BC25-4810-B55C-3486AC72F9D5}"/>
    <cellStyle name="Comma 9 2 3 2 4" xfId="13989" xr:uid="{BB95DC96-4FB0-47E5-A51C-FE64B912B77E}"/>
    <cellStyle name="Comma 9 2 3 3" xfId="7445" xr:uid="{432D17AB-9DFC-43AE-966F-A63C6120E91D}"/>
    <cellStyle name="Comma 9 2 3 3 2" xfId="12405" xr:uid="{FEA81D21-E7C9-4AA7-8E35-D3F127165D9A}"/>
    <cellStyle name="Comma 9 2 3 3 3" xfId="14787" xr:uid="{B64BA191-8BE4-48A7-A910-926BD4D4D245}"/>
    <cellStyle name="Comma 9 2 3 4" xfId="10305" xr:uid="{E1A61DDE-6DD6-40BF-8B64-3985C3242287}"/>
    <cellStyle name="Comma 9 2 3 4 2" xfId="14331" xr:uid="{F5947DAF-A61A-44BB-90D4-C937B1C16BF2}"/>
    <cellStyle name="Comma 9 2 3 5" xfId="5310" xr:uid="{167C83B2-5080-4828-AE0E-DF247E4F73EA}"/>
    <cellStyle name="Comma 9 2 3 6" xfId="13807" xr:uid="{BE01F27B-5E82-44D6-9E94-4E845566C596}"/>
    <cellStyle name="Comma 9 2 4" xfId="424" xr:uid="{764A04DA-46AD-4B76-A072-F3F8D2EF5C1D}"/>
    <cellStyle name="Comma 9 2 4 2" xfId="10733" xr:uid="{63863053-0F5D-4889-B627-B95AABB095C6}"/>
    <cellStyle name="Comma 9 2 4 2 2" xfId="14926" xr:uid="{DB03C954-B602-4932-8D08-A627EFD1140D}"/>
    <cellStyle name="Comma 9 2 4 3" xfId="5773" xr:uid="{0019660B-28F3-4579-BAB6-98FA7766215D}"/>
    <cellStyle name="Comma 9 2 4 3 2" xfId="14453" xr:uid="{0045D9AF-A66D-4DCA-A8FE-DD716D3A0FF7}"/>
    <cellStyle name="Comma 9 2 4 4" xfId="13952" xr:uid="{AD8521C4-D9FC-4945-ACB6-D1930B67A10A}"/>
    <cellStyle name="Comma 9 2 5" xfId="213" xr:uid="{75BB62A7-27E5-4B91-B0A1-A8F889C4C895}"/>
    <cellStyle name="Comma 9 2 5 2" xfId="11778" xr:uid="{78178E84-1143-45D4-8C9A-7ECDF263132A}"/>
    <cellStyle name="Comma 9 2 5 2 2" xfId="14294" xr:uid="{41DCCB67-B731-4958-9AC4-AACE8859384F}"/>
    <cellStyle name="Comma 9 2 5 3" xfId="6818" xr:uid="{FD44953F-A77E-468B-BA25-D2AD08C08C38}"/>
    <cellStyle name="Comma 9 2 5 4" xfId="14134" xr:uid="{4F6AA023-B2C0-44B0-9400-AC3FEB48E6F0}"/>
    <cellStyle name="Comma 9 2 6" xfId="689" xr:uid="{AAD67B9C-632E-42F2-A573-89E8FCEF0385}"/>
    <cellStyle name="Comma 9 2 6 2" xfId="7906" xr:uid="{BB9C7B05-056B-4392-A7F0-CDF732DC1D75}"/>
    <cellStyle name="Comma 9 2 6 3" xfId="14655" xr:uid="{C9E2E14C-E33F-430D-88F7-AF7179CC759C}"/>
    <cellStyle name="Comma 9 2 7" xfId="628" xr:uid="{BAF06680-BAA0-4DF6-98B3-33C98198EB28}"/>
    <cellStyle name="Comma 9 2 7 2" xfId="726" xr:uid="{D04EDDD0-F427-40DB-A929-8FD6021FDB78}"/>
    <cellStyle name="Comma 9 2 7 3" xfId="14748" xr:uid="{3ECFEA12-F706-44E0-B7F7-9B0A70031B4D}"/>
    <cellStyle name="Comma 9 2 8" xfId="1007" xr:uid="{88D0BDCE-353D-49EA-BFD9-ACCA1F4B52E5}"/>
    <cellStyle name="Comma 9 2 8 2" xfId="14223" xr:uid="{0264F086-9A23-4D53-B262-459727CCD206}"/>
    <cellStyle name="Comma 9 2 9" xfId="13768" xr:uid="{80AF7393-6CBB-4175-A208-7A94F1FCF8C7}"/>
    <cellStyle name="Comma 9 3" xfId="290" xr:uid="{00BB989A-3260-4962-80FE-1FC6233B9E3C}"/>
    <cellStyle name="Comma 9 3 2" xfId="485" xr:uid="{826DD0A5-B708-424E-9E1F-E4AB56C9AB8E}"/>
    <cellStyle name="Comma 9 3 2 2" xfId="6159" xr:uid="{CBDBBA06-E9CF-4E0B-911E-B38250C064AE}"/>
    <cellStyle name="Comma 9 3 2 2 2" xfId="11119" xr:uid="{18CF4F4C-CD74-4B33-98D9-8F4120C14128}"/>
    <cellStyle name="Comma 9 3 2 2 3" xfId="14987" xr:uid="{15B0615E-1409-43B9-9E8C-2F868CCE988E}"/>
    <cellStyle name="Comma 9 3 2 3" xfId="7205" xr:uid="{9D27456D-8F7B-4DE0-9570-519A5EEE4234}"/>
    <cellStyle name="Comma 9 3 2 3 2" xfId="12165" xr:uid="{C8B22E22-1114-4AE2-A357-292AA4656881}"/>
    <cellStyle name="Comma 9 3 2 3 3" xfId="14514" xr:uid="{E9B14D49-4440-4A63-8885-6FC25CFBE0F4}"/>
    <cellStyle name="Comma 9 3 2 4" xfId="10060" xr:uid="{5FBF0889-5ECF-492A-803D-A659868274AC}"/>
    <cellStyle name="Comma 9 3 2 5" xfId="5046" xr:uid="{F00EBA44-39C3-4682-8E30-1D02C873493D}"/>
    <cellStyle name="Comma 9 3 2 6" xfId="14013" xr:uid="{6CE6FA36-2DD2-43B7-8635-4F2CDA51C288}"/>
    <cellStyle name="Comma 9 3 3" xfId="5380" xr:uid="{9023EB5D-2A36-489F-91E6-D40D637F390C}"/>
    <cellStyle name="Comma 9 3 3 2" xfId="6458" xr:uid="{418338B3-6479-4D20-B479-B6DAEBC339C6}"/>
    <cellStyle name="Comma 9 3 3 2 2" xfId="11418" xr:uid="{DE42544D-EA4D-4089-813E-87BFA5528DDE}"/>
    <cellStyle name="Comma 9 3 3 3" xfId="7504" xr:uid="{6E428765-A5CB-4ABD-94C2-B6852C734BCF}"/>
    <cellStyle name="Comma 9 3 3 3 2" xfId="12464" xr:uid="{899A0A70-4CAA-44DC-8DA2-EDD416A8E0EC}"/>
    <cellStyle name="Comma 9 3 3 4" xfId="10370" xr:uid="{5C4929E8-AA67-4C02-8D5F-817A182A1EC8}"/>
    <cellStyle name="Comma 9 3 3 5" xfId="14821" xr:uid="{B0C64F92-FF8C-47F0-B42F-8AA939C24FFF}"/>
    <cellStyle name="Comma 9 3 4" xfId="5831" xr:uid="{28FE71B5-6B6D-4ADB-9716-14DDDBD10B7C}"/>
    <cellStyle name="Comma 9 3 4 2" xfId="10791" xr:uid="{3B64CFE2-1738-4484-A255-FA7905E4ECCA}"/>
    <cellStyle name="Comma 9 3 4 3" xfId="14358" xr:uid="{C7D93D47-2B9D-4F9E-B9D2-0F9E165C0B1E}"/>
    <cellStyle name="Comma 9 3 5" xfId="6877" xr:uid="{F59665CE-8FEC-44B9-B70A-6A7C4D0F327A}"/>
    <cellStyle name="Comma 9 3 5 2" xfId="11837" xr:uid="{96F01A28-163C-4F05-961C-27C38F1CC805}"/>
    <cellStyle name="Comma 9 3 6" xfId="8136" xr:uid="{4F5A2382-83F5-4AFA-8715-03B6BE735462}"/>
    <cellStyle name="Comma 9 3 7" xfId="1786" xr:uid="{FD91345A-5215-4748-8482-91E280B3EF41}"/>
    <cellStyle name="Comma 9 3 8" xfId="13841" xr:uid="{D5FB4AE3-0937-4185-96F2-D67A05048CED}"/>
    <cellStyle name="Comma 9 4" xfId="233" xr:uid="{DC0EF446-38BB-429A-B51D-9C19E81E8A6C}"/>
    <cellStyle name="Comma 9 4 2" xfId="441" xr:uid="{E74D99DE-D964-4B45-945E-28A91C271A2E}"/>
    <cellStyle name="Comma 9 4 2 2" xfId="6239" xr:uid="{D02563BC-25F2-4B0D-B018-6C2BE82B5278}"/>
    <cellStyle name="Comma 9 4 2 2 2" xfId="11199" xr:uid="{46EA91F7-5894-4DE2-9652-D239457616B3}"/>
    <cellStyle name="Comma 9 4 2 2 3" xfId="14943" xr:uid="{72AF530F-93E3-404B-A1C9-9382293ED0A0}"/>
    <cellStyle name="Comma 9 4 2 3" xfId="7285" xr:uid="{551A543B-CFCF-48D7-B7DE-6720DC125B93}"/>
    <cellStyle name="Comma 9 4 2 3 2" xfId="12245" xr:uid="{B0B9D528-87D9-4D9B-925F-5175899D2617}"/>
    <cellStyle name="Comma 9 4 2 3 3" xfId="14470" xr:uid="{C4A4403A-9A06-4FD7-A57C-F03489FAD5F2}"/>
    <cellStyle name="Comma 9 4 2 4" xfId="10144" xr:uid="{E41FBD20-6510-451D-9CA3-BB936C91F4DC}"/>
    <cellStyle name="Comma 9 4 2 5" xfId="5137" xr:uid="{8763B4B9-27AC-4358-B161-86688BDD520B}"/>
    <cellStyle name="Comma 9 4 2 6" xfId="13969" xr:uid="{7CB4623A-152B-4BC5-808A-830561833180}"/>
    <cellStyle name="Comma 9 4 3" xfId="5471" xr:uid="{D2E10247-1200-442B-B9D1-83E5A9427DC0}"/>
    <cellStyle name="Comma 9 4 3 2" xfId="6538" xr:uid="{4867BBF3-74DC-4AA9-BA90-2FC15C645B31}"/>
    <cellStyle name="Comma 9 4 3 2 2" xfId="11498" xr:uid="{0AE49AED-866E-48DA-8713-627692AEE78F}"/>
    <cellStyle name="Comma 9 4 3 3" xfId="7584" xr:uid="{AE75687A-A581-4B93-BBF9-A952D93A181E}"/>
    <cellStyle name="Comma 9 4 3 3 2" xfId="12544" xr:uid="{E7D7A52B-9D1A-4300-BE0D-FC04BCFE9837}"/>
    <cellStyle name="Comma 9 4 3 4" xfId="10450" xr:uid="{7F9C9DE3-96E2-4596-A73C-CBD566C2D2AB}"/>
    <cellStyle name="Comma 9 4 3 5" xfId="14767" xr:uid="{61C0D096-30EC-4445-9203-F8CA47F967FA}"/>
    <cellStyle name="Comma 9 4 4" xfId="5911" xr:uid="{ABD18E88-B053-4586-9E5A-C35C55308E06}"/>
    <cellStyle name="Comma 9 4 4 2" xfId="10871" xr:uid="{77B1E266-4FFE-4E5C-A9EA-6E2F10B4F2F0}"/>
    <cellStyle name="Comma 9 4 4 3" xfId="14311" xr:uid="{2C85B15D-44BB-4896-8BF2-936CDB86CEBB}"/>
    <cellStyle name="Comma 9 4 5" xfId="6957" xr:uid="{59FB2612-4E4D-4384-B53B-AD794F026257}"/>
    <cellStyle name="Comma 9 4 5 2" xfId="11917" xr:uid="{12C37B8C-5C5C-4E97-9B88-A805006CB218}"/>
    <cellStyle name="Comma 9 4 6" xfId="8516" xr:uid="{F81964BD-5678-4EEB-B724-5D9307526339}"/>
    <cellStyle name="Comma 9 4 7" xfId="2672" xr:uid="{5C2DD663-75E7-4D0E-8A2B-C0AE22187FE4}"/>
    <cellStyle name="Comma 9 4 8" xfId="13787" xr:uid="{FD5C8E10-3D45-4413-9C88-44A3CFEC5054}"/>
    <cellStyle name="Comma 9 5" xfId="337" xr:uid="{E17A7C54-D1A8-4A6C-AEAC-1D355201593D}"/>
    <cellStyle name="Comma 9 5 2" xfId="520" xr:uid="{6E8A437E-8DFB-4822-B43A-FF473DB71318}"/>
    <cellStyle name="Comma 9 5 2 2" xfId="6318" xr:uid="{7B323336-E67B-4BD4-9F84-301A9ECD1990}"/>
    <cellStyle name="Comma 9 5 2 2 2" xfId="11278" xr:uid="{604ACC2D-2D34-4FB1-BF0E-7BDA752A4610}"/>
    <cellStyle name="Comma 9 5 2 2 3" xfId="15019" xr:uid="{FE64BB7B-ACD0-4819-BA88-5F5B7C43C8A7}"/>
    <cellStyle name="Comma 9 5 2 3" xfId="7364" xr:uid="{D9E8BAF0-496B-4813-B461-75F19D1632B3}"/>
    <cellStyle name="Comma 9 5 2 3 2" xfId="12324" xr:uid="{DEFBF9B5-29BE-4E26-97C7-761216ADBEA0}"/>
    <cellStyle name="Comma 9 5 2 3 3" xfId="14546" xr:uid="{BDB8451D-6742-43C9-90CF-149F002FAC7E}"/>
    <cellStyle name="Comma 9 5 2 4" xfId="10224" xr:uid="{27D9A8B0-0443-4AC1-BBBB-7D460CBCD94A}"/>
    <cellStyle name="Comma 9 5 2 5" xfId="5220" xr:uid="{1F84B446-9CCF-45E8-97BB-B08337E8B707}"/>
    <cellStyle name="Comma 9 5 2 6" xfId="14046" xr:uid="{9F132514-28B7-4372-B3B0-2C7D81A201B4}"/>
    <cellStyle name="Comma 9 5 3" xfId="575" xr:uid="{29E867DA-6050-4D89-861A-DCD37D4CECFC}"/>
    <cellStyle name="Comma 9 5 3 2" xfId="6618" xr:uid="{CFD06A29-3FC3-4052-892A-81DB117B51F3}"/>
    <cellStyle name="Comma 9 5 3 2 2" xfId="11578" xr:uid="{6EAF9B14-7FE9-4340-BED5-3F537511DBA3}"/>
    <cellStyle name="Comma 9 5 3 2 3" xfId="15056" xr:uid="{036D51BB-24B7-4062-ABB0-D5DAFCDD81FF}"/>
    <cellStyle name="Comma 9 5 3 3" xfId="7664" xr:uid="{D59A77ED-8352-4917-9624-61EBD9B00D68}"/>
    <cellStyle name="Comma 9 5 3 3 2" xfId="12624" xr:uid="{11A4E1E8-D621-43B1-B461-C67EF4CB7D4D}"/>
    <cellStyle name="Comma 9 5 3 3 3" xfId="14584" xr:uid="{944DBFEA-ABD5-4987-B961-25B1DF872015}"/>
    <cellStyle name="Comma 9 5 3 4" xfId="10531" xr:uid="{1450DF44-7251-446F-AA4D-25A3FAFEC593}"/>
    <cellStyle name="Comma 9 5 3 5" xfId="5555" xr:uid="{63F70902-2672-42ED-B108-73B220356F51}"/>
    <cellStyle name="Comma 9 5 3 6" xfId="14084" xr:uid="{1D8CC2D6-98A1-45E5-830E-E4C7F3C8106B}"/>
    <cellStyle name="Comma 9 5 4" xfId="5992" xr:uid="{C19251A8-104C-4EA4-BA90-FC807D22020A}"/>
    <cellStyle name="Comma 9 5 4 2" xfId="10952" xr:uid="{3E6EEC9E-D6CB-4E76-B7B3-76643B0F420C}"/>
    <cellStyle name="Comma 9 5 4 3" xfId="14860" xr:uid="{86991924-AAA9-4953-91CC-A2493DF386F6}"/>
    <cellStyle name="Comma 9 5 5" xfId="7038" xr:uid="{D1D3B48A-6114-4003-88A9-675D87C60D94}"/>
    <cellStyle name="Comma 9 5 5 2" xfId="11998" xr:uid="{746DD7F7-C777-43FC-9D7A-2DE9AE8B8DD8}"/>
    <cellStyle name="Comma 9 5 5 3" xfId="14392" xr:uid="{87F09D6B-484C-4159-AA7E-EFDFA9D2F0FF}"/>
    <cellStyle name="Comma 9 5 6" xfId="8720" xr:uid="{53606D0A-32AE-4FF5-A7D2-387C863BC7BC}"/>
    <cellStyle name="Comma 9 5 7" xfId="3277" xr:uid="{B84C4729-33B1-42D2-8C3E-2CEF89CD269E}"/>
    <cellStyle name="Comma 9 5 8" xfId="13884" xr:uid="{8317BF21-9443-4F52-81C4-602134E06CE6}"/>
    <cellStyle name="Comma 9 6" xfId="401" xr:uid="{C3A189D2-5567-48A9-ACA3-7AC5F4FB5638}"/>
    <cellStyle name="Comma 9 6 2" xfId="6099" xr:uid="{E7925225-4FE4-4C10-B535-5ECA751C993D}"/>
    <cellStyle name="Comma 9 6 2 2" xfId="11059" xr:uid="{9E820AB9-F4D3-4A5F-8F99-93DA163B8986}"/>
    <cellStyle name="Comma 9 6 2 3" xfId="14905" xr:uid="{5220E954-24A7-4600-95CC-B5DE48040F37}"/>
    <cellStyle name="Comma 9 6 3" xfId="7145" xr:uid="{5039DBB7-965D-49A7-8410-59DF586EBF95}"/>
    <cellStyle name="Comma 9 6 3 2" xfId="12105" xr:uid="{83252695-935F-4729-A973-CEFF9CF93B1F}"/>
    <cellStyle name="Comma 9 6 3 3" xfId="14432" xr:uid="{D4D1C6E2-B375-47CB-A677-03085E0164E7}"/>
    <cellStyle name="Comma 9 6 4" xfId="9997" xr:uid="{E580118D-7F77-4C39-9BF1-BC15FC5DDAE9}"/>
    <cellStyle name="Comma 9 6 5" xfId="4975" xr:uid="{38E60101-D593-4DA1-81C9-5F45F72BCED4}"/>
    <cellStyle name="Comma 9 6 6" xfId="13931" xr:uid="{668A613C-2227-4446-BB7A-0C67A7BD62E9}"/>
    <cellStyle name="Comma 9 7" xfId="349" xr:uid="{C61C4D5F-E322-4B59-99FE-2F03349F56AD}"/>
    <cellStyle name="Comma 9 7 2" xfId="6398" xr:uid="{02784D71-3705-449C-A5D2-20E0A6808519}"/>
    <cellStyle name="Comma 9 7 2 2" xfId="11358" xr:uid="{F42FC8D7-00D9-4927-94C8-07F713F5232A}"/>
    <cellStyle name="Comma 9 7 2 3" xfId="14870" xr:uid="{3281670D-B60F-4CE1-84C1-39B048A99B33}"/>
    <cellStyle name="Comma 9 7 3" xfId="7444" xr:uid="{DBD9F475-E852-49F6-9089-32C776C281CF}"/>
    <cellStyle name="Comma 9 7 3 2" xfId="12404" xr:uid="{F48C9646-DACD-40F4-B69C-BFA488DE4FB2}"/>
    <cellStyle name="Comma 9 7 3 3" xfId="14401" xr:uid="{0D6375E3-D4B4-4DD8-B08E-C33F00EA9829}"/>
    <cellStyle name="Comma 9 7 4" xfId="10304" xr:uid="{E9D1B205-971F-484B-BF25-D19B2FE31E4D}"/>
    <cellStyle name="Comma 9 7 5" xfId="5309" xr:uid="{AE073CFA-AB21-49D5-9409-63D8B3E693D8}"/>
    <cellStyle name="Comma 9 7 6" xfId="13895" xr:uid="{14DAE63E-7FFE-4C30-A2C2-172AD45D1987}"/>
    <cellStyle name="Comma 9 8" xfId="183" xr:uid="{902F0F97-88D3-4781-998C-0292FCA93234}"/>
    <cellStyle name="Comma 9 8 2" xfId="10732" xr:uid="{931DE5D4-CF24-4561-9A28-3872F823CAEC}"/>
    <cellStyle name="Comma 9 8 2 2" xfId="14271" xr:uid="{C297C65B-9493-4797-A392-1ADF05503BC3}"/>
    <cellStyle name="Comma 9 8 3" xfId="5772" xr:uid="{F9B8FC76-58B6-443F-953D-B14257268734}"/>
    <cellStyle name="Comma 9 8 4" xfId="14127" xr:uid="{51FB53C1-F256-4A7F-9821-CCDB4E22610E}"/>
    <cellStyle name="Comma 9 9" xfId="658" xr:uid="{B35AC9CA-BB74-412A-BC0B-AA1A4D22FDE4}"/>
    <cellStyle name="Comma 9 9 2" xfId="11777" xr:uid="{25D0828B-CCAC-40FC-8230-583CB2A49841}"/>
    <cellStyle name="Comma 9 9 3" xfId="6817" xr:uid="{EC46A739-94A9-4A5F-994C-E314B33DF78B}"/>
    <cellStyle name="Comma 9 9 4" xfId="14648" xr:uid="{2A32DF84-B27A-471F-965E-D228C2E7B2A1}"/>
    <cellStyle name="Comma 90" xfId="5235" xr:uid="{DABA7021-B6A2-49E2-ACFE-D076B3616C93}"/>
    <cellStyle name="Comma 90 2" xfId="6325" xr:uid="{AC084662-1DF3-4F54-B41A-FF773C08D57D}"/>
    <cellStyle name="Comma 90 2 2" xfId="11285" xr:uid="{6F2BD03A-1796-4128-A839-D0590A52B3D4}"/>
    <cellStyle name="Comma 90 3" xfId="7371" xr:uid="{65314B4C-1A6B-469C-BC1F-0B32D500888C}"/>
    <cellStyle name="Comma 90 3 2" xfId="12331" xr:uid="{AABEE009-D4C1-4FC7-BF55-E36D2009FB06}"/>
    <cellStyle name="Comma 90 4" xfId="10231" xr:uid="{33800E16-49CD-4156-9ECE-207A5E920D8A}"/>
    <cellStyle name="Comma 91" xfId="5236" xr:uid="{0EE322B1-1631-4916-B914-DA8D81C53149}"/>
    <cellStyle name="Comma 91 2" xfId="6326" xr:uid="{F98409D2-60E5-4549-AF75-26080E477467}"/>
    <cellStyle name="Comma 91 2 2" xfId="11286" xr:uid="{2AC6A91E-CEC7-471C-9FDE-8B267D2CD8E6}"/>
    <cellStyle name="Comma 91 3" xfId="7372" xr:uid="{556B3508-AE91-4AC6-90DB-FE3CE1ADC8F2}"/>
    <cellStyle name="Comma 91 3 2" xfId="12332" xr:uid="{AAA0FB07-ECCF-4E4B-9749-CE164247727A}"/>
    <cellStyle name="Comma 91 4" xfId="10232" xr:uid="{9DB45A81-8EA6-477A-BB5B-BE0FA1FE6A49}"/>
    <cellStyle name="Comma 92" xfId="5237" xr:uid="{8A8EFDF7-EC39-4ED3-90E8-8D4A57BA4086}"/>
    <cellStyle name="Comma 92 2" xfId="6327" xr:uid="{4F505B89-63AF-4F9B-94C3-9F3444D4C39E}"/>
    <cellStyle name="Comma 92 2 2" xfId="11287" xr:uid="{CC2405F3-4734-41DF-ADDE-6CA1642E5257}"/>
    <cellStyle name="Comma 92 3" xfId="7373" xr:uid="{CC50FA3C-1DB4-49F6-A552-54BBFEBA9A21}"/>
    <cellStyle name="Comma 92 3 2" xfId="12333" xr:uid="{CE93AEBA-36E2-42C7-B809-93262B38CDB8}"/>
    <cellStyle name="Comma 92 4" xfId="10233" xr:uid="{038EFA32-3161-4FA1-88E2-0119A5E3F720}"/>
    <cellStyle name="Comma 93" xfId="5569" xr:uid="{4B2CBAC9-314C-43FE-8152-EC991DF61845}"/>
    <cellStyle name="Comma 93 2" xfId="6625" xr:uid="{B21ACF0F-0EB1-4283-ADDF-AAC248609B44}"/>
    <cellStyle name="Comma 93 2 2" xfId="11585" xr:uid="{3F641808-AA60-4636-AC15-CBCA8E42B4E5}"/>
    <cellStyle name="Comma 93 3" xfId="7671" xr:uid="{04C06996-E9E1-4731-81AE-C7FB0797A072}"/>
    <cellStyle name="Comma 93 3 2" xfId="12631" xr:uid="{40962903-19B9-449C-A4A5-7F300222F3AC}"/>
    <cellStyle name="Comma 93 4" xfId="10539" xr:uid="{14295730-6798-4934-AD7B-AF490253A389}"/>
    <cellStyle name="Comma 94" xfId="5570" xr:uid="{1FEE7C22-B294-485F-8793-431E287E00C0}"/>
    <cellStyle name="Comma 94 2" xfId="6626" xr:uid="{7C0D9A9E-381D-4048-9708-A6ED696FC5B9}"/>
    <cellStyle name="Comma 94 2 2" xfId="11586" xr:uid="{477C6BBD-87D0-405B-BFE9-0FECE1A80117}"/>
    <cellStyle name="Comma 94 3" xfId="7672" xr:uid="{6F1B1DFA-80DC-4F6F-8B65-2C33E5722EE6}"/>
    <cellStyle name="Comma 94 3 2" xfId="12632" xr:uid="{9FD15BBD-D23B-436E-8705-C22B7B882B37}"/>
    <cellStyle name="Comma 94 4" xfId="10540" xr:uid="{2CCCC512-D307-4A3C-B06A-938EA3821B50}"/>
    <cellStyle name="Comma 95" xfId="5577" xr:uid="{BF68CD64-17A0-4D95-9A3C-47D83D2DA86E}"/>
    <cellStyle name="Comma 95 2" xfId="6632" xr:uid="{578E39E6-A2F7-44FF-A46B-6D17419EE571}"/>
    <cellStyle name="Comma 95 2 2" xfId="11592" xr:uid="{DC5C859B-5154-428F-BAEE-261A7B35EC8A}"/>
    <cellStyle name="Comma 95 3" xfId="7678" xr:uid="{84DF398B-1427-4742-A6AF-CBB2B96AD9BA}"/>
    <cellStyle name="Comma 95 3 2" xfId="12638" xr:uid="{C2571660-177E-43BA-9BB3-F237B97388F9}"/>
    <cellStyle name="Comma 95 4" xfId="10547" xr:uid="{BCCEE415-CEE0-4581-852F-AE9BCE1CA40D}"/>
    <cellStyle name="Comma 96" xfId="5580" xr:uid="{48C33CF1-93F7-43FA-AC8B-DA3F87349A7C}"/>
    <cellStyle name="Comma 96 2" xfId="6635" xr:uid="{6CB43102-1151-4586-9D9D-A5EF27BCDE98}"/>
    <cellStyle name="Comma 96 2 2" xfId="11595" xr:uid="{371DC483-44B5-4EE3-8921-EDC3D23E75D2}"/>
    <cellStyle name="Comma 96 3" xfId="7681" xr:uid="{270AE09D-8AC5-46FE-8FB1-6E1F5AEEE838}"/>
    <cellStyle name="Comma 96 3 2" xfId="12641" xr:uid="{BBF7E20B-64E5-4B30-906B-135A041FB254}"/>
    <cellStyle name="Comma 96 4" xfId="10550" xr:uid="{84B2FF8B-13E9-4E60-8ECB-02B8D3D04F7A}"/>
    <cellStyle name="Comma 97" xfId="5586" xr:uid="{B4C41887-8DC1-4C65-A455-8C9DD4220299}"/>
    <cellStyle name="Comma 97 2" xfId="6640" xr:uid="{D4EAF05D-A45B-4AD0-BA07-5F99C7104ED3}"/>
    <cellStyle name="Comma 97 2 2" xfId="11600" xr:uid="{57D33BE2-A8A1-407C-83AE-163C77DC007E}"/>
    <cellStyle name="Comma 97 3" xfId="7686" xr:uid="{30A33376-9208-4F2B-9FEA-18F2A3FA15EA}"/>
    <cellStyle name="Comma 97 3 2" xfId="12646" xr:uid="{65BDBE2F-52F4-47E7-875D-F56609448776}"/>
    <cellStyle name="Comma 97 4" xfId="10556" xr:uid="{C329BFD8-D68C-4A38-B1E8-959689E05FCC}"/>
    <cellStyle name="Comma 98" xfId="5588" xr:uid="{405EB9EB-9274-4B17-964B-D5667E5DBFA3}"/>
    <cellStyle name="Comma 98 2" xfId="6642" xr:uid="{E0B4C962-4674-433E-889D-270470B4E5CA}"/>
    <cellStyle name="Comma 98 2 2" xfId="11602" xr:uid="{FC85ABFC-0483-4057-9003-3952C116E25B}"/>
    <cellStyle name="Comma 98 3" xfId="7688" xr:uid="{86446E8B-E1A8-4DD0-9DA2-E8F0CE83EB5B}"/>
    <cellStyle name="Comma 98 3 2" xfId="12648" xr:uid="{30180165-4093-4370-8EAB-F6C72EE0EA88}"/>
    <cellStyle name="Comma 98 4" xfId="10558" xr:uid="{BE9EB889-B46A-40AF-BEE0-32A4AEA25BB4}"/>
    <cellStyle name="Comma 99" xfId="5689" xr:uid="{AF5C3DA8-81D9-4944-9603-1DAC13D6B14F}"/>
    <cellStyle name="Comma 99 2" xfId="6740" xr:uid="{488FD43E-7288-4BB5-83D8-254BE27AED81}"/>
    <cellStyle name="Comma 99 2 2" xfId="11700" xr:uid="{D38803B4-81C5-4FF8-B11F-09051BB9354A}"/>
    <cellStyle name="Comma 99 3" xfId="7692" xr:uid="{BD8AF229-FC47-4912-94F6-8E900044C17D}"/>
    <cellStyle name="Comma 99 3 2" xfId="12652" xr:uid="{383F3EB6-906B-491C-BFD4-C93ED6F39E33}"/>
    <cellStyle name="Comma 99 4" xfId="10655" xr:uid="{F3624C8F-FB89-48ED-A448-233A44331C31}"/>
    <cellStyle name="Currency [0] 2" xfId="1653" xr:uid="{06E0F782-23CF-4ACB-88A4-87FCC823E8A1}"/>
    <cellStyle name="Currency [0] 2 2" xfId="5003" xr:uid="{631DD1FD-9C56-49EB-BD43-8386894BA0E2}"/>
    <cellStyle name="Currency [0] 2 3" xfId="5337" xr:uid="{44119A02-9D6F-4D6A-9CCB-9BAB19F04C7B}"/>
    <cellStyle name="Currency [00]" xfId="1008" xr:uid="{FB45BEC8-313D-43AA-8120-B2D0F6F022D9}"/>
    <cellStyle name="Currency [00] 2" xfId="1009" xr:uid="{1422BA9E-4724-4F8B-8149-5FA9B95902C1}"/>
    <cellStyle name="Currency [00] 2 2" xfId="2674" xr:uid="{9C053110-3400-4149-B931-0DF6BA8E650C}"/>
    <cellStyle name="Currency [00] 2 3" xfId="3278" xr:uid="{176B84AF-4AAF-411A-B300-65D82C30E2B2}"/>
    <cellStyle name="Currency [00] 3" xfId="1787" xr:uid="{692D3573-84BD-4DE7-AE7C-282F617D5E45}"/>
    <cellStyle name="Currency [00] 4" xfId="2673" xr:uid="{C55F5D5A-AB89-483F-A34B-406EBF60D301}"/>
    <cellStyle name="Currency [00] 5" xfId="3279" xr:uid="{4E9225BE-407B-428B-B4A8-E05001EB8F56}"/>
    <cellStyle name="Currency 10" xfId="2256" xr:uid="{EF88276E-1CD8-4E61-986C-F6B7D5D88779}"/>
    <cellStyle name="Currency 10 2" xfId="5068" xr:uid="{71CB21B4-8C7F-436E-845A-5F7AAF1C5337}"/>
    <cellStyle name="Currency 10 3" xfId="5402" xr:uid="{06B2EBEB-E970-4BB7-908E-4C58CD9CDA4B}"/>
    <cellStyle name="Currency 11" xfId="2205" xr:uid="{E8359B7F-2D6B-42F6-931A-17B2D5B23357}"/>
    <cellStyle name="Currency 11 2" xfId="5062" xr:uid="{AB812F54-22E2-4F4C-9AB6-B973DEC9CA58}"/>
    <cellStyle name="Currency 11 3" xfId="5396" xr:uid="{40A42237-B246-4FFE-B3B0-A5B26373635F}"/>
    <cellStyle name="Currency 12" xfId="2198" xr:uid="{A6721224-D343-4250-9E1E-C1A94ED73BDB}"/>
    <cellStyle name="Currency 12 2" xfId="5061" xr:uid="{89BD01FC-4052-454C-98E2-F23E5C49DE4E}"/>
    <cellStyle name="Currency 12 3" xfId="5395" xr:uid="{E49FFB71-C5BE-449C-944A-6EB84503E6B0}"/>
    <cellStyle name="Currency 2" xfId="12" xr:uid="{00000000-0005-0000-0000-000027000000}"/>
    <cellStyle name="Currency 2 10" xfId="1010" xr:uid="{ED55657F-A25E-4079-90BF-F161328B61BF}"/>
    <cellStyle name="Currency 2 2" xfId="1011" xr:uid="{61985005-48A5-4CFD-9934-6697ADFB8DE7}"/>
    <cellStyle name="Currency 2 2 2" xfId="1012" xr:uid="{D2C3AED6-DC48-4B32-A9F5-BD327B46CA24}"/>
    <cellStyle name="Currency 2 2 2 2" xfId="4979" xr:uid="{760B8E43-3579-43CE-BC45-25B7570ADECD}"/>
    <cellStyle name="Currency 2 2 2 3" xfId="5313" xr:uid="{5EA82730-CF44-4015-A243-33EED963004B}"/>
    <cellStyle name="Currency 2 2 3" xfId="1789" xr:uid="{5E88CF98-D28F-4CF4-B3AD-CDB7998EFC95}"/>
    <cellStyle name="Currency 2 2 3 2" xfId="5048" xr:uid="{FB91A39D-58F6-4743-95AA-12C98EA5F826}"/>
    <cellStyle name="Currency 2 2 3 3" xfId="5382" xr:uid="{346F8FA9-FD42-4012-90C1-E1174C39A2F3}"/>
    <cellStyle name="Currency 2 2 4" xfId="2676" xr:uid="{5DE44A66-4B94-4375-B73E-0A1967EE5271}"/>
    <cellStyle name="Currency 2 2 4 2" xfId="5139" xr:uid="{9A68C758-2989-4DA2-90BF-0F4808FCD58A}"/>
    <cellStyle name="Currency 2 2 4 3" xfId="5473" xr:uid="{C8659ADF-9316-4EED-B66F-7DFC2C3F7C84}"/>
    <cellStyle name="Currency 2 2 5" xfId="3280" xr:uid="{E68678FA-A71A-4D70-A905-A00F5FEDFA41}"/>
    <cellStyle name="Currency 2 2 5 2" xfId="5221" xr:uid="{019E7205-23DA-4863-BF08-4276C4CA2DAF}"/>
    <cellStyle name="Currency 2 2 5 3" xfId="5556" xr:uid="{1AB137A9-74FD-4828-BB6E-B1FC4C71C6EC}"/>
    <cellStyle name="Currency 2 2 6" xfId="3281" xr:uid="{C700B12B-1ADA-4887-AB5A-767AB0946B36}"/>
    <cellStyle name="Currency 2 2 6 2" xfId="5222" xr:uid="{837A4DF1-359E-407F-A86C-13ED4CDE5A15}"/>
    <cellStyle name="Currency 2 2 6 3" xfId="5557" xr:uid="{8965C00F-C74F-4D97-8BB3-26E625FE1A7E}"/>
    <cellStyle name="Currency 2 2 7" xfId="4978" xr:uid="{F1774438-FD1A-4350-8D3C-8A5618189D04}"/>
    <cellStyle name="Currency 2 2 8" xfId="5312" xr:uid="{9EDBF94C-071A-47D7-BBA3-1F6D010B86D0}"/>
    <cellStyle name="Currency 2 3" xfId="1013" xr:uid="{CF45AD82-3361-43EA-81AD-B86A590FC290}"/>
    <cellStyle name="Currency 2 3 2" xfId="4980" xr:uid="{4A719CD7-E725-463A-9916-C1D45057E961}"/>
    <cellStyle name="Currency 2 3 3" xfId="5314" xr:uid="{85CF38F5-7452-413E-B5F0-FF4E652BE6F8}"/>
    <cellStyle name="Currency 2 4" xfId="1788" xr:uid="{438AFCCE-DFF8-4B7C-9D44-F437A9A5F4F0}"/>
    <cellStyle name="Currency 2 4 2" xfId="5047" xr:uid="{25C82598-C41A-4FBE-9AB8-323587436B27}"/>
    <cellStyle name="Currency 2 4 3" xfId="5381" xr:uid="{BF838137-0888-45DD-B7F0-A1904681E865}"/>
    <cellStyle name="Currency 2 5" xfId="2675" xr:uid="{A2047044-EAFA-482A-999A-D9FF2987D8B0}"/>
    <cellStyle name="Currency 2 5 2" xfId="5138" xr:uid="{A16EED8A-AA1F-493D-9FEE-F0357FC6A2E1}"/>
    <cellStyle name="Currency 2 5 3" xfId="5472" xr:uid="{EC3B1CCB-9DEA-4ED5-8E6E-55741712C819}"/>
    <cellStyle name="Currency 2 6" xfId="3282" xr:uid="{836F779D-2E6C-47A0-8AA6-B3CEDEF73FB5}"/>
    <cellStyle name="Currency 2 6 2" xfId="5223" xr:uid="{6D177AED-361C-47F3-B881-A0D601934270}"/>
    <cellStyle name="Currency 2 6 3" xfId="5558" xr:uid="{7A06033B-9B47-4D34-B252-BA027B5BEF12}"/>
    <cellStyle name="Currency 2 7" xfId="3283" xr:uid="{56D2DA4A-8D54-41C5-9F9B-B9A19593DA9E}"/>
    <cellStyle name="Currency 2 8" xfId="4977" xr:uid="{F51E63C9-F9CB-4D5A-BC0F-2BEAE24D442F}"/>
    <cellStyle name="Currency 2 9" xfId="5311" xr:uid="{0069EB4C-7847-4DEE-A4C9-781339593D49}"/>
    <cellStyle name="Currency 3" xfId="1014" xr:uid="{677B8CAB-EE38-412C-B81E-9C15D49F8762}"/>
    <cellStyle name="Currency 3 2" xfId="1015" xr:uid="{1DC42B6D-DDE9-4C08-9169-D27BA50DE95A}"/>
    <cellStyle name="Currency 3 2 2" xfId="4982" xr:uid="{87ADA54C-066A-42C6-989E-542343CC9E98}"/>
    <cellStyle name="Currency 3 2 3" xfId="5316" xr:uid="{781C6794-5D08-4F17-A631-B35139354F4D}"/>
    <cellStyle name="Currency 3 3" xfId="1790" xr:uid="{830AFD91-7C26-489B-8A9A-9A6AA9AC2633}"/>
    <cellStyle name="Currency 3 3 2" xfId="5049" xr:uid="{AA3B81B8-66F4-427E-ABFB-EDE172DC5A2E}"/>
    <cellStyle name="Currency 3 3 3" xfId="5383" xr:uid="{ABDEFCB2-E2EB-4F09-B474-7D36AFD58C57}"/>
    <cellStyle name="Currency 3 4" xfId="2677" xr:uid="{44F3F048-F78D-4582-B999-1E88F2196342}"/>
    <cellStyle name="Currency 3 4 2" xfId="5140" xr:uid="{D4D14624-0ED9-48B9-AFCC-02678C935B2B}"/>
    <cellStyle name="Currency 3 4 3" xfId="5474" xr:uid="{698ACC7E-3813-4A91-AEE8-F08BE62CB063}"/>
    <cellStyle name="Currency 3 5" xfId="3284" xr:uid="{5582E83B-C46E-4B48-9AD3-F0F7B80437C7}"/>
    <cellStyle name="Currency 3 5 2" xfId="5224" xr:uid="{21878CA3-DEED-402D-AF07-3581E69E37AB}"/>
    <cellStyle name="Currency 3 5 3" xfId="5559" xr:uid="{1FC98C3F-CE48-4C3A-BECE-EB134AE09611}"/>
    <cellStyle name="Currency 3 6" xfId="3285" xr:uid="{BD591139-07F7-4A6E-A1A7-AD016BBA66BA}"/>
    <cellStyle name="Currency 3 6 2" xfId="5225" xr:uid="{D9D03971-1DD6-42D3-AA69-4627F4D75C91}"/>
    <cellStyle name="Currency 3 6 3" xfId="5560" xr:uid="{BF23DF6A-7EED-436C-AEDC-33B6FE2228BF}"/>
    <cellStyle name="Currency 3 7" xfId="4981" xr:uid="{81E47BB1-D0B3-492A-A93D-ACE8EDD1E13F}"/>
    <cellStyle name="Currency 3 8" xfId="5315" xr:uid="{9299134A-3564-4F8A-B226-BE0E444F2E07}"/>
    <cellStyle name="Currency 4" xfId="1016" xr:uid="{820468C0-CA87-4843-9E5F-2B4C6A2AF5A8}"/>
    <cellStyle name="Currency 4 2" xfId="1017" xr:uid="{5CF4BD43-9769-4CB6-BA73-770392167267}"/>
    <cellStyle name="Currency 4 2 2" xfId="4984" xr:uid="{471D227D-F552-4589-9D8A-F1A5CD8FD569}"/>
    <cellStyle name="Currency 4 2 3" xfId="5318" xr:uid="{C21AAC92-5A16-4A1F-879A-65F761C9B7C4}"/>
    <cellStyle name="Currency 4 3" xfId="1791" xr:uid="{CA748F32-23FB-44A9-824B-B18EAB34C7CF}"/>
    <cellStyle name="Currency 4 3 2" xfId="5050" xr:uid="{A0F341DB-4050-45C7-B0B4-07214AD3CCF3}"/>
    <cellStyle name="Currency 4 3 3" xfId="5384" xr:uid="{A9CBF061-2CD5-4078-B53E-AC4BD7FE0F15}"/>
    <cellStyle name="Currency 4 4" xfId="2678" xr:uid="{1058C0FA-98F9-4630-8D46-308B7F5284B7}"/>
    <cellStyle name="Currency 4 4 2" xfId="5141" xr:uid="{B1BD626B-8618-427E-B780-4529C7B584A3}"/>
    <cellStyle name="Currency 4 4 3" xfId="5475" xr:uid="{77E50BBE-8455-409A-8FA9-F362AA29D9E9}"/>
    <cellStyle name="Currency 4 5" xfId="3286" xr:uid="{F05C3EE9-F3BD-42F3-AD6F-E51BC1C2B7A4}"/>
    <cellStyle name="Currency 4 5 2" xfId="5226" xr:uid="{3FA0CC82-C446-47DF-9387-2C77F05FFBFB}"/>
    <cellStyle name="Currency 4 5 3" xfId="5561" xr:uid="{D61D7B31-3CDE-49EA-B880-8C393219D85E}"/>
    <cellStyle name="Currency 4 6" xfId="3287" xr:uid="{BE789521-F950-4F53-985C-285E97AFE169}"/>
    <cellStyle name="Currency 4 6 2" xfId="5227" xr:uid="{1971356E-F242-4ED7-9A80-6CC6900F32FA}"/>
    <cellStyle name="Currency 4 6 3" xfId="5562" xr:uid="{287A4490-2BDD-4855-AA73-84684CF89AB8}"/>
    <cellStyle name="Currency 4 7" xfId="4983" xr:uid="{0A01BE8B-B22E-472C-8C96-FBFE25609049}"/>
    <cellStyle name="Currency 4 8" xfId="5317" xr:uid="{081EA65B-DD30-4215-AF1F-AC989BC243F3}"/>
    <cellStyle name="Currency 5" xfId="1652" xr:uid="{C170153A-1951-40BC-A3C5-8848952EEA2A}"/>
    <cellStyle name="Currency 5 2" xfId="5002" xr:uid="{8D56DC7C-C966-4D69-A51D-F10EFD6AF1C2}"/>
    <cellStyle name="Currency 5 3" xfId="5336" xr:uid="{12519AF0-23F4-4293-8CB2-70B84838BDE1}"/>
    <cellStyle name="Currency 6" xfId="2217" xr:uid="{A4578C63-94E4-460E-AF29-692AFE6F557A}"/>
    <cellStyle name="Currency 6 2" xfId="5064" xr:uid="{5A124629-69A2-47DF-91A3-606B67D4C470}"/>
    <cellStyle name="Currency 6 3" xfId="5398" xr:uid="{266442E7-8473-4396-B137-EEBE0A6650C4}"/>
    <cellStyle name="Currency 7" xfId="2250" xr:uid="{3A598B82-CB51-42C3-BBCA-4F66D5756E9B}"/>
    <cellStyle name="Currency 7 2" xfId="5067" xr:uid="{2B9B28D0-B6F9-4DC2-83C4-AC1FAAE64C60}"/>
    <cellStyle name="Currency 7 3" xfId="5401" xr:uid="{36B89AA0-FCBB-42D7-8523-690EAE1334AA}"/>
    <cellStyle name="Currency 8" xfId="2236" xr:uid="{22C767DD-877E-47EF-AFC9-36440325C661}"/>
    <cellStyle name="Currency 8 2" xfId="5065" xr:uid="{DAD61F8B-6AD3-4B90-BA5D-B259906B5A41}"/>
    <cellStyle name="Currency 8 3" xfId="5399" xr:uid="{779F99A3-5892-4011-AF62-92C642D20089}"/>
    <cellStyle name="Currency 9" xfId="2266" xr:uid="{D21E1732-75DB-4DB8-B35E-EAFEB6A73894}"/>
    <cellStyle name="Currency 9 2" xfId="5070" xr:uid="{DF9668C4-F297-472B-91F7-0C456B21D95D}"/>
    <cellStyle name="Currency 9 3" xfId="5404" xr:uid="{C6452993-FCCE-4BAA-8644-33B5A1E88E08}"/>
    <cellStyle name="Date Short" xfId="1018" xr:uid="{3903C57A-8638-4B97-885B-A21DDA38FA7A}"/>
    <cellStyle name="Date Short 2" xfId="1019" xr:uid="{8018641F-C4CD-40C3-B104-3023B790F3FB}"/>
    <cellStyle name="Date Short 2 2" xfId="2680" xr:uid="{BDC413B7-2B8A-4115-8241-F92531C78B5E}"/>
    <cellStyle name="Date Short 2 3" xfId="3288" xr:uid="{8D1CA1BD-F64D-46A0-B789-C7C71299AF0F}"/>
    <cellStyle name="Date Short 3" xfId="1792" xr:uid="{4FBD0A48-2BE9-49E8-AF8D-6D9DFE04AD95}"/>
    <cellStyle name="Date Short 4" xfId="2679" xr:uid="{727C5A17-57A8-41D3-8EBA-3E34BB907510}"/>
    <cellStyle name="Date Short 5" xfId="3289" xr:uid="{75CD7DCE-AB86-4208-A8A8-A7F872DF17AB}"/>
    <cellStyle name="DELTA" xfId="1020" xr:uid="{4AD6C42F-348E-4C0E-AAB3-7849095C7F41}"/>
    <cellStyle name="DELTA 10" xfId="1021" xr:uid="{61EC4BE6-A3B2-47C1-B976-5E571E284FDA}"/>
    <cellStyle name="DELTA 11" xfId="1022" xr:uid="{F168E632-3ED8-4467-968B-0B0D709C2DE6}"/>
    <cellStyle name="DELTA 12" xfId="1023" xr:uid="{EBADD4F6-47BC-4134-A4AA-E951435E4C04}"/>
    <cellStyle name="DELTA 13" xfId="1024" xr:uid="{A8E93FD2-C232-4A5E-96FD-91408EF99D05}"/>
    <cellStyle name="DELTA 14" xfId="1025" xr:uid="{0B36BA5B-2995-4E03-A940-2475F69193CE}"/>
    <cellStyle name="DELTA 15" xfId="1026" xr:uid="{222EB608-98AA-4594-BE56-757A6F69D76E}"/>
    <cellStyle name="DELTA 16" xfId="1027" xr:uid="{C584778D-1B1B-4CF4-B211-A5A1AA90A975}"/>
    <cellStyle name="DELTA 17" xfId="1028" xr:uid="{ADE42A9C-8678-4D1D-96D8-AC42594EE3D9}"/>
    <cellStyle name="DELTA 18" xfId="1029" xr:uid="{BBC699C1-4846-4E3A-BAA1-218F34D4D3CE}"/>
    <cellStyle name="DELTA 19" xfId="1030" xr:uid="{F9497202-4C5E-446F-8E69-965BF19FAF7A}"/>
    <cellStyle name="DELTA 2" xfId="1031" xr:uid="{C770703C-8F32-4A75-B156-59C043134568}"/>
    <cellStyle name="DELTA 20" xfId="1032" xr:uid="{EFF45743-762A-4D1C-A603-4E2186D05DAF}"/>
    <cellStyle name="DELTA 21" xfId="1033" xr:uid="{81F1686F-CC85-4F0E-BCDB-9123E699B274}"/>
    <cellStyle name="DELTA 22" xfId="1034" xr:uid="{AB87796E-52A0-4E62-9E9E-D730309B6BA3}"/>
    <cellStyle name="DELTA 23" xfId="1035" xr:uid="{AE83FEE6-C734-4D54-9EB0-16FF1696B6C3}"/>
    <cellStyle name="DELTA 24" xfId="1036" xr:uid="{23DD9063-8535-4475-8AA2-A9838797A4C8}"/>
    <cellStyle name="DELTA 25" xfId="1037" xr:uid="{ADA202F6-F767-4C44-8921-B351CA5AA13E}"/>
    <cellStyle name="DELTA 26" xfId="1038" xr:uid="{6DEFCF97-F4E3-46D5-86D4-ECB6E9BC98BB}"/>
    <cellStyle name="DELTA 27" xfId="1039" xr:uid="{E1BD5FDA-6EAC-4F65-BB1C-28C611A201F2}"/>
    <cellStyle name="DELTA 28" xfId="1040" xr:uid="{1F221324-F079-4CBB-ADFB-76CD97AAD2E1}"/>
    <cellStyle name="DELTA 3" xfId="1041" xr:uid="{CC71008F-F33F-48C2-9B4F-4D663CD1A4F0}"/>
    <cellStyle name="DELTA 4" xfId="1042" xr:uid="{3C51C21B-99C3-416A-89A7-389C79B3DDF1}"/>
    <cellStyle name="DELTA 5" xfId="1043" xr:uid="{E84D5678-3EB1-47CF-B07E-9D6F5F6C702A}"/>
    <cellStyle name="DELTA 6" xfId="1044" xr:uid="{4E4A2021-59F3-4D7A-9A2F-7196DF9C5EEB}"/>
    <cellStyle name="DELTA 7" xfId="1045" xr:uid="{2ABED7FF-6596-4C20-BF9E-0EDD51DDEF72}"/>
    <cellStyle name="DELTA 8" xfId="1046" xr:uid="{0FC20F4D-4DA8-486F-8705-BCA79829304C}"/>
    <cellStyle name="DELTA 9" xfId="1047" xr:uid="{EF48B231-F640-4FE1-BDF1-DF5F68250124}"/>
    <cellStyle name="Enter Currency (0)" xfId="1048" xr:uid="{BC308F27-B1FB-4962-A872-4E2DE1195945}"/>
    <cellStyle name="Enter Currency (0) 2" xfId="1049" xr:uid="{C5167E96-C422-4BA8-8A77-A4319C3CDA8D}"/>
    <cellStyle name="Enter Currency (0) 2 2" xfId="2682" xr:uid="{3D18D7CB-BF57-4905-9559-3D7677EB5DF6}"/>
    <cellStyle name="Enter Currency (0) 2 3" xfId="3290" xr:uid="{B34F3040-D13A-46B0-8A40-80673C8C4172}"/>
    <cellStyle name="Enter Currency (0) 3" xfId="1795" xr:uid="{6B63B2C8-628E-4129-9241-F9718B9F2824}"/>
    <cellStyle name="Enter Currency (0) 4" xfId="2681" xr:uid="{0142C928-84BC-4249-8F83-F76C36FE72E7}"/>
    <cellStyle name="Enter Currency (0) 5" xfId="3291" xr:uid="{124F158A-6662-4238-9A73-D73CADF96EFA}"/>
    <cellStyle name="Enter Currency (2)" xfId="1050" xr:uid="{F46D3532-4D5C-444F-910F-9548A75D502B}"/>
    <cellStyle name="Enter Currency (2) 2" xfId="1051" xr:uid="{10CBF712-C6C4-454B-A1CF-A75CA9CA1BD4}"/>
    <cellStyle name="Enter Currency (2) 2 2" xfId="2684" xr:uid="{D0BC5E15-B1C4-4CFC-8F7E-716583EECF67}"/>
    <cellStyle name="Enter Currency (2) 2 3" xfId="3292" xr:uid="{780002F5-C8CC-4A17-99EF-6AE9A8598707}"/>
    <cellStyle name="Enter Currency (2) 3" xfId="1796" xr:uid="{09423F93-9155-4E05-BE40-18FA1B8D2298}"/>
    <cellStyle name="Enter Currency (2) 4" xfId="2683" xr:uid="{DCEAAC46-2FFE-40EA-8F6F-4761223F7616}"/>
    <cellStyle name="Enter Currency (2) 5" xfId="3293" xr:uid="{F7C90A11-13F8-424B-B284-6D545DCAAE6B}"/>
    <cellStyle name="Enter Units (0)" xfId="1052" xr:uid="{D9D36ECB-550C-45C8-8625-A953254FD12E}"/>
    <cellStyle name="Enter Units (0) 2" xfId="1053" xr:uid="{0D573B5E-2219-45FD-8BA9-089508543FB3}"/>
    <cellStyle name="Enter Units (0) 2 2" xfId="2686" xr:uid="{34FDBA2D-61EA-455C-B0AE-5002DAA24EFC}"/>
    <cellStyle name="Enter Units (0) 2 3" xfId="3294" xr:uid="{C4F7206F-4BD9-4049-8FCC-8EC5409CC966}"/>
    <cellStyle name="Enter Units (0) 3" xfId="1797" xr:uid="{9343F967-9F37-4F78-A17F-BDCB043CFBDE}"/>
    <cellStyle name="Enter Units (0) 4" xfId="2685" xr:uid="{DFC5C62B-049F-40A5-A742-0842BD3D8EA0}"/>
    <cellStyle name="Enter Units (0) 5" xfId="3295" xr:uid="{44663862-CC41-4C40-9349-2C7F47F96E18}"/>
    <cellStyle name="Enter Units (1)" xfId="1054" xr:uid="{194F1950-B04E-4FD3-BF7B-16DE9424ED33}"/>
    <cellStyle name="Enter Units (1) 10" xfId="1055" xr:uid="{3C06142F-81F0-4EAD-8AB4-209FA933ED24}"/>
    <cellStyle name="Enter Units (1) 10 2" xfId="1799" xr:uid="{E6F16239-9B5B-4E6A-820D-EEB9FFEEFF7F}"/>
    <cellStyle name="Enter Units (1) 10 3" xfId="2688" xr:uid="{DC3BE657-E900-4A46-A086-4643DB2905BB}"/>
    <cellStyle name="Enter Units (1) 10 4" xfId="3296" xr:uid="{82C760CF-C2EF-4DE2-9AA0-ED6FE3A2BCD2}"/>
    <cellStyle name="Enter Units (1) 11" xfId="1056" xr:uid="{C91D3BFB-78D5-42BE-90F6-E5CACF9C1CEF}"/>
    <cellStyle name="Enter Units (1) 11 2" xfId="1800" xr:uid="{DCD0942F-6A42-4A4C-999E-43D8DCF2E98E}"/>
    <cellStyle name="Enter Units (1) 11 3" xfId="2689" xr:uid="{B608DD5E-FF36-42AF-B568-F3198F47C9CD}"/>
    <cellStyle name="Enter Units (1) 11 4" xfId="3297" xr:uid="{BC47F8AB-9A54-4078-9DD5-5D7A904C372A}"/>
    <cellStyle name="Enter Units (1) 12" xfId="1057" xr:uid="{35A321FF-B76B-4352-9EE7-07475A84FE8E}"/>
    <cellStyle name="Enter Units (1) 12 2" xfId="1801" xr:uid="{EC03DA69-22D4-4A90-8B5A-ECAE493E4A0C}"/>
    <cellStyle name="Enter Units (1) 12 3" xfId="2690" xr:uid="{BA8EC820-107C-4CA7-9B5F-99DDF65F1140}"/>
    <cellStyle name="Enter Units (1) 12 4" xfId="3298" xr:uid="{91251833-DEFE-410F-94C6-79D842D35246}"/>
    <cellStyle name="Enter Units (1) 13" xfId="1058" xr:uid="{4CFA8CAE-2D2D-42CA-9D8C-6048704CCA25}"/>
    <cellStyle name="Enter Units (1) 13 2" xfId="1802" xr:uid="{D5C456C9-1653-4ED3-8711-A013EDF21370}"/>
    <cellStyle name="Enter Units (1) 13 3" xfId="2691" xr:uid="{67E95114-56ED-4591-BD5B-524D5F2CA1DA}"/>
    <cellStyle name="Enter Units (1) 13 4" xfId="3299" xr:uid="{00D5012A-7B7B-4BDD-826F-91DCC9FA2221}"/>
    <cellStyle name="Enter Units (1) 14" xfId="1059" xr:uid="{76E7B976-46B2-4ED4-943E-C3EE43C669D5}"/>
    <cellStyle name="Enter Units (1) 14 2" xfId="1803" xr:uid="{35C7B5CE-DFC2-44CB-B1DC-95CFF32A8D82}"/>
    <cellStyle name="Enter Units (1) 14 3" xfId="2692" xr:uid="{86C00223-D7E1-42B0-ADE2-537A967F8536}"/>
    <cellStyle name="Enter Units (1) 14 4" xfId="3300" xr:uid="{8CCE0283-F5E4-4518-ABC7-7178C9794F69}"/>
    <cellStyle name="Enter Units (1) 15" xfId="1060" xr:uid="{13D72FD4-1235-4481-84C2-EFC2BC027933}"/>
    <cellStyle name="Enter Units (1) 15 2" xfId="1804" xr:uid="{0BC2555D-3BED-49B1-8055-BF4B33775145}"/>
    <cellStyle name="Enter Units (1) 15 3" xfId="2693" xr:uid="{8DE4A282-CD8F-4D92-A804-A62782789C94}"/>
    <cellStyle name="Enter Units (1) 15 4" xfId="3301" xr:uid="{EE5FC58D-0BAF-42F2-BF7A-52477172CA39}"/>
    <cellStyle name="Enter Units (1) 16" xfId="1061" xr:uid="{13431279-3937-49DD-B71E-FE5D8D3A85C2}"/>
    <cellStyle name="Enter Units (1) 16 2" xfId="1805" xr:uid="{D451D603-A1B7-47CB-867A-FD9168FBC83B}"/>
    <cellStyle name="Enter Units (1) 16 3" xfId="2694" xr:uid="{EFBA394A-2D72-43CB-B554-8314E6D5FBDF}"/>
    <cellStyle name="Enter Units (1) 16 4" xfId="3302" xr:uid="{BA421B72-719C-458F-90D3-F3398FB09156}"/>
    <cellStyle name="Enter Units (1) 17" xfId="1062" xr:uid="{E8C6378E-0646-48C0-BB3F-92539B842CE5}"/>
    <cellStyle name="Enter Units (1) 17 2" xfId="1806" xr:uid="{B0C54574-A51E-408D-8CDE-631F76FC0928}"/>
    <cellStyle name="Enter Units (1) 17 3" xfId="2695" xr:uid="{2B31FFC7-F1D8-48BE-BAAB-CE30B2853228}"/>
    <cellStyle name="Enter Units (1) 17 4" xfId="3303" xr:uid="{2605D22B-BF55-4282-89B7-C989CC4DED8D}"/>
    <cellStyle name="Enter Units (1) 18" xfId="1063" xr:uid="{83863E86-8905-4D47-9263-EF47C0D0044A}"/>
    <cellStyle name="Enter Units (1) 18 2" xfId="1807" xr:uid="{02478351-766A-4B61-A7E0-E352E377BB68}"/>
    <cellStyle name="Enter Units (1) 18 3" xfId="2696" xr:uid="{E3E256D5-F7D7-4927-AFC4-56D07BD683C0}"/>
    <cellStyle name="Enter Units (1) 18 4" xfId="3304" xr:uid="{A0F7B44A-A384-49A6-B720-33AC85A9C12B}"/>
    <cellStyle name="Enter Units (1) 19" xfId="1064" xr:uid="{A31F6151-36A1-4627-B63C-DBC384C5CF3E}"/>
    <cellStyle name="Enter Units (1) 19 2" xfId="1808" xr:uid="{42938A85-4796-4544-968B-CA6A5A1F4EE8}"/>
    <cellStyle name="Enter Units (1) 19 3" xfId="2697" xr:uid="{B4CC1A87-1291-40ED-BCDE-D3D1ABDD0C5E}"/>
    <cellStyle name="Enter Units (1) 19 4" xfId="3305" xr:uid="{40F22A94-9737-451C-9E4E-2057A52F4471}"/>
    <cellStyle name="Enter Units (1) 2" xfId="1065" xr:uid="{81FB62C2-9645-4C7C-941B-1B19BEDD6A8B}"/>
    <cellStyle name="Enter Units (1) 2 2" xfId="1809" xr:uid="{154CD677-C90F-47C3-94C5-5A1D68B7375F}"/>
    <cellStyle name="Enter Units (1) 2 3" xfId="2698" xr:uid="{A1D45032-5104-4CAA-9C0D-7F22629BACAF}"/>
    <cellStyle name="Enter Units (1) 2 4" xfId="3306" xr:uid="{DAF7B0A9-6408-4CAB-A66E-B857260434F3}"/>
    <cellStyle name="Enter Units (1) 20" xfId="1066" xr:uid="{5B9FA08B-6D1C-4A76-8675-27A46BCC280E}"/>
    <cellStyle name="Enter Units (1) 20 2" xfId="1810" xr:uid="{2C704675-338A-48A4-96AD-951D34D60142}"/>
    <cellStyle name="Enter Units (1) 20 3" xfId="2699" xr:uid="{546894DF-9F2F-46EB-849A-F7686BF738A4}"/>
    <cellStyle name="Enter Units (1) 20 4" xfId="3307" xr:uid="{CBC2E101-8B40-4613-8280-229EBD65E830}"/>
    <cellStyle name="Enter Units (1) 21" xfId="1067" xr:uid="{AEC66DCE-E207-4A82-80A5-0D6BD2762E0C}"/>
    <cellStyle name="Enter Units (1) 21 2" xfId="1811" xr:uid="{8F78D303-85BC-4553-A537-475C74EB46EA}"/>
    <cellStyle name="Enter Units (1) 21 3" xfId="2700" xr:uid="{DAABC63C-8264-4F2C-A83E-CACDCF07BC86}"/>
    <cellStyle name="Enter Units (1) 21 4" xfId="3308" xr:uid="{0C3494B1-B191-4F8A-8CF7-3DEDEBA44AEF}"/>
    <cellStyle name="Enter Units (1) 22" xfId="1068" xr:uid="{309CE786-8E4E-4384-B725-CAB55D677A72}"/>
    <cellStyle name="Enter Units (1) 22 2" xfId="1812" xr:uid="{34C65ADF-61EE-4D77-BF00-85D2BBCDE038}"/>
    <cellStyle name="Enter Units (1) 22 3" xfId="2701" xr:uid="{FF78A786-80C1-4F30-AAFE-DA12EE71C2B3}"/>
    <cellStyle name="Enter Units (1) 22 4" xfId="3309" xr:uid="{0070A9E3-B9CF-49F4-A4D9-44A32DC32CA9}"/>
    <cellStyle name="Enter Units (1) 23" xfId="1069" xr:uid="{F7BF8FFE-622E-4647-A5F4-76807696D709}"/>
    <cellStyle name="Enter Units (1) 23 2" xfId="1813" xr:uid="{6A42DD00-82CD-4232-AAEB-7FDABFA94E74}"/>
    <cellStyle name="Enter Units (1) 23 3" xfId="2702" xr:uid="{2282044B-97A9-4E0B-BD7B-4F2348AB459B}"/>
    <cellStyle name="Enter Units (1) 23 4" xfId="3310" xr:uid="{7AE0D9D1-98F7-4435-958E-9DBDCA27E8D4}"/>
    <cellStyle name="Enter Units (1) 24" xfId="1070" xr:uid="{9ED0A357-ABBC-4E25-AE9C-7C4CB232866D}"/>
    <cellStyle name="Enter Units (1) 24 2" xfId="1814" xr:uid="{12A8C9C7-1C6A-4C26-A3E5-330622ED36E3}"/>
    <cellStyle name="Enter Units (1) 24 3" xfId="2703" xr:uid="{9A6AAAE7-EFDF-4233-97B6-61EAA8CA66B6}"/>
    <cellStyle name="Enter Units (1) 24 4" xfId="3311" xr:uid="{F990B2FD-092E-40D6-B3EF-9D059F395854}"/>
    <cellStyle name="Enter Units (1) 25" xfId="1071" xr:uid="{CD482DC8-03E5-4C8F-952D-18D9DE5033C1}"/>
    <cellStyle name="Enter Units (1) 25 2" xfId="1815" xr:uid="{48D2625A-A4F2-43B5-9CC0-3F20F2B654F2}"/>
    <cellStyle name="Enter Units (1) 25 3" xfId="2704" xr:uid="{8A5E44B4-09F2-450A-830B-EB0E184D2210}"/>
    <cellStyle name="Enter Units (1) 25 4" xfId="3312" xr:uid="{D5DF8ED1-B011-4A15-BB50-CF30EABD6EA4}"/>
    <cellStyle name="Enter Units (1) 26" xfId="1072" xr:uid="{ECF15FA6-A1DC-4D00-BA5A-435F9D3141F8}"/>
    <cellStyle name="Enter Units (1) 26 2" xfId="1816" xr:uid="{8086B155-64C1-471C-AC7F-CB5C4FD709CF}"/>
    <cellStyle name="Enter Units (1) 26 3" xfId="2705" xr:uid="{C9161B1D-6120-4DC8-A603-2D57DC336CB9}"/>
    <cellStyle name="Enter Units (1) 26 4" xfId="3313" xr:uid="{DDE36084-8B4E-4B45-96A6-D73D543974EB}"/>
    <cellStyle name="Enter Units (1) 27" xfId="1073" xr:uid="{6950E045-E77F-495B-A87C-BF6DFD3E02B0}"/>
    <cellStyle name="Enter Units (1) 27 2" xfId="1817" xr:uid="{16784A66-BEB3-4A66-B098-1B8662BA764B}"/>
    <cellStyle name="Enter Units (1) 27 3" xfId="2706" xr:uid="{59573543-4FB9-4821-8D3E-8CC1E42C2D9C}"/>
    <cellStyle name="Enter Units (1) 27 4" xfId="3314" xr:uid="{FC850785-7E36-409A-820C-64E1B3480366}"/>
    <cellStyle name="Enter Units (1) 28" xfId="1074" xr:uid="{EC9608B6-C670-4B88-A665-4598D67ABAFC}"/>
    <cellStyle name="Enter Units (1) 28 2" xfId="2707" xr:uid="{1B3FF1FC-4D76-41CB-AE3E-744467F2DF44}"/>
    <cellStyle name="Enter Units (1) 28 3" xfId="3315" xr:uid="{9514E405-832D-4905-97B7-735227F0961C}"/>
    <cellStyle name="Enter Units (1) 29" xfId="1798" xr:uid="{F6A55F67-1CD8-4128-B64B-6219758989C9}"/>
    <cellStyle name="Enter Units (1) 3" xfId="1075" xr:uid="{CE03D8C4-4637-4C59-8C6B-D45A6E3B647E}"/>
    <cellStyle name="Enter Units (1) 3 2" xfId="1818" xr:uid="{C0BE4FFF-3F43-4250-97BE-424D88C15C5B}"/>
    <cellStyle name="Enter Units (1) 3 3" xfId="2708" xr:uid="{F761798E-B35D-4D36-A05E-1707E3B0B6FF}"/>
    <cellStyle name="Enter Units (1) 3 4" xfId="3316" xr:uid="{1B7F24C7-B8FD-4E64-8AB7-E42984EEEC7E}"/>
    <cellStyle name="Enter Units (1) 30" xfId="2687" xr:uid="{6AEC8A4A-7524-49BB-97E3-47C15A3E7905}"/>
    <cellStyle name="Enter Units (1) 31" xfId="3317" xr:uid="{BDEB5AA3-38DC-49A1-9863-69B8D4DACD8E}"/>
    <cellStyle name="Enter Units (1) 4" xfId="1076" xr:uid="{BF6794B6-FFC3-4060-A8EB-DBE174697311}"/>
    <cellStyle name="Enter Units (1) 4 2" xfId="1819" xr:uid="{5390691C-8C24-45EB-B377-EB00103040B3}"/>
    <cellStyle name="Enter Units (1) 4 3" xfId="2709" xr:uid="{34256D36-7FF8-437C-B41B-F1D71F157A34}"/>
    <cellStyle name="Enter Units (1) 4 4" xfId="3318" xr:uid="{194A78CD-8085-4F04-9C71-32A2B45A0466}"/>
    <cellStyle name="Enter Units (1) 5" xfId="1077" xr:uid="{2CE697A8-D055-459A-84D2-72243C93F199}"/>
    <cellStyle name="Enter Units (1) 5 2" xfId="1820" xr:uid="{0D0C56F2-8D42-45ED-9CCF-289B09FFA3A6}"/>
    <cellStyle name="Enter Units (1) 5 3" xfId="2710" xr:uid="{BE2F7420-2C93-4DB7-9AE1-18E85598825C}"/>
    <cellStyle name="Enter Units (1) 5 4" xfId="3319" xr:uid="{3A1433BA-980A-4D4B-A609-220E41DA7534}"/>
    <cellStyle name="Enter Units (1) 6" xfId="1078" xr:uid="{023FF471-2392-487A-8534-0F246782ED8C}"/>
    <cellStyle name="Enter Units (1) 6 2" xfId="1821" xr:uid="{DD187166-076A-472A-94B3-1684EDF9E30E}"/>
    <cellStyle name="Enter Units (1) 6 3" xfId="2711" xr:uid="{02A15E91-35BF-48CE-ABA5-CCAB9782F600}"/>
    <cellStyle name="Enter Units (1) 6 4" xfId="3320" xr:uid="{A4864970-83B7-41CB-BD36-91FF4FB702B4}"/>
    <cellStyle name="Enter Units (1) 7" xfId="1079" xr:uid="{22006525-7EB4-419A-9AFB-B0633EEE266F}"/>
    <cellStyle name="Enter Units (1) 7 2" xfId="1822" xr:uid="{D30B4766-350E-4B57-97BD-57A422B1C8CB}"/>
    <cellStyle name="Enter Units (1) 7 3" xfId="2712" xr:uid="{F20C9A23-DBE8-4F35-A55A-7356F1083BD7}"/>
    <cellStyle name="Enter Units (1) 7 4" xfId="3321" xr:uid="{7AF270B6-4699-4354-9A42-FF93C7B02A62}"/>
    <cellStyle name="Enter Units (1) 8" xfId="1080" xr:uid="{B75A0F63-20A5-4CC5-A4B7-85E24B419BBA}"/>
    <cellStyle name="Enter Units (1) 8 2" xfId="1823" xr:uid="{F9EFC3C6-49A8-4960-9DA0-8EBDB9F604CA}"/>
    <cellStyle name="Enter Units (1) 8 3" xfId="2713" xr:uid="{DB15867F-9F5D-48DC-AC53-FD4CD8794EC7}"/>
    <cellStyle name="Enter Units (1) 8 4" xfId="3322" xr:uid="{18BE84D6-09B9-4FF6-9B32-F17C4AD8AAEF}"/>
    <cellStyle name="Enter Units (1) 9" xfId="1081" xr:uid="{FEB17542-B1F8-45DC-A618-F164FC81169E}"/>
    <cellStyle name="Enter Units (1) 9 2" xfId="1824" xr:uid="{AE41BA6C-FC79-49B7-868B-8F914256307A}"/>
    <cellStyle name="Enter Units (1) 9 3" xfId="2714" xr:uid="{B4B6E476-0E69-428A-8385-1DB1548439DB}"/>
    <cellStyle name="Enter Units (1) 9 4" xfId="3323" xr:uid="{06AF3E7E-1138-46F2-B717-F91814DAC64F}"/>
    <cellStyle name="Enter Units (2)" xfId="1082" xr:uid="{3564B7C7-2770-4A1B-B297-AFD28943957A}"/>
    <cellStyle name="Enter Units (2) 2" xfId="1083" xr:uid="{7615CD11-EE37-4EA6-807A-86F7BF6A1AD0}"/>
    <cellStyle name="Enter Units (2) 2 2" xfId="2716" xr:uid="{01AFEEE9-9AB2-402B-B141-60E588E5C4C9}"/>
    <cellStyle name="Enter Units (2) 2 3" xfId="3324" xr:uid="{B5F1ED96-1F9A-41E3-81E1-285B5BA3FC16}"/>
    <cellStyle name="Enter Units (2) 3" xfId="1825" xr:uid="{18C9FA1D-AE15-4DA6-ACA5-38BAD22C61CD}"/>
    <cellStyle name="Enter Units (2) 4" xfId="2715" xr:uid="{35B87A78-8D9B-432D-B233-B1936B5BBFA7}"/>
    <cellStyle name="Enter Units (2) 5" xfId="3325" xr:uid="{F1627AE2-F4FB-4D0D-963D-599515D6E829}"/>
    <cellStyle name="Excel Built-in Comma" xfId="2" xr:uid="{00000000-0005-0000-0000-000028000000}"/>
    <cellStyle name="Excel Built-in Comma 2" xfId="43" xr:uid="{00000000-0005-0000-0000-000029000000}"/>
    <cellStyle name="Excel Built-in Comma 2 2" xfId="394" xr:uid="{5F215ECD-BD7C-4180-BE55-72355831816F}"/>
    <cellStyle name="Excel Built-in Comma 3" xfId="379" xr:uid="{899ED6CC-2F48-4A4D-9752-F65AAAF90D91}"/>
    <cellStyle name="Explanatory Text 2" xfId="1084" xr:uid="{FCE6F742-B8D9-490B-A238-B80E383D0DD0}"/>
    <cellStyle name="Explanatory Text 3" xfId="2499" xr:uid="{7466E77C-899F-496D-8267-47F10235A55F}"/>
    <cellStyle name="Followed Hyperlink" xfId="19" xr:uid="{00000000-0005-0000-0000-00002A000000}"/>
    <cellStyle name="Followed Hyperlink 2" xfId="125" xr:uid="{E1E75372-6FB9-4B98-B344-E4BAE0B7DB5C}"/>
    <cellStyle name="Followed Hyperlink 2 2" xfId="7768" xr:uid="{18143333-D99A-4C93-86DF-8DB0334B2E5C}"/>
    <cellStyle name="Followed Hyperlink 3" xfId="330" xr:uid="{BDF38200-D545-4800-AAEF-243979A75F2B}"/>
    <cellStyle name="Followed Hyperlink 3 2" xfId="790" xr:uid="{D91A76CB-EE72-485D-AA64-49AA610B8A1F}"/>
    <cellStyle name="Followed Hyperlink 4" xfId="586" xr:uid="{73E1D428-17D0-42AB-9DEE-A489928C0068}"/>
    <cellStyle name="Followed Hyperlink 5" xfId="109" xr:uid="{F1AB0283-8B93-4D85-96A0-674343F0C1EC}"/>
    <cellStyle name="Followed Hyperlink 6" xfId="697" xr:uid="{564E49B4-B6AA-4A9E-B29E-078B7CA474EA}"/>
    <cellStyle name="Good 2" xfId="1085" xr:uid="{4F3DCDA3-2BAE-41EE-B18E-DE505A6FC733}"/>
    <cellStyle name="Good 3" xfId="2490" xr:uid="{42E46E0B-F209-47B9-9DCA-946ED9154EEC}"/>
    <cellStyle name="Grey" xfId="1086" xr:uid="{8C6DD266-4AD2-497D-9094-8D2CF41C4257}"/>
    <cellStyle name="Grey 2" xfId="1087" xr:uid="{9AB25F3F-602F-429A-A24F-C9D4590010BC}"/>
    <cellStyle name="Grey 2 2" xfId="2718" xr:uid="{ED891B6A-2084-47FD-8455-1DE41AE7255A}"/>
    <cellStyle name="Grey 2 3" xfId="3326" xr:uid="{63695BF9-B18B-4871-A363-C88A3BDC9CC4}"/>
    <cellStyle name="Grey 3" xfId="1826" xr:uid="{75BED417-8478-4D57-8599-8673A94CF227}"/>
    <cellStyle name="Grey 4" xfId="2717" xr:uid="{AF3C009E-65C0-4945-A731-95882E6AC196}"/>
    <cellStyle name="Grey 5" xfId="3327" xr:uid="{A5800448-617F-45B9-BC8E-637AADDA5001}"/>
    <cellStyle name="Header1" xfId="1088" xr:uid="{E194D90C-00AE-4AE3-9F6D-2D083AF2E66B}"/>
    <cellStyle name="Header1 2" xfId="1089" xr:uid="{3627846F-1794-43F5-82A1-6798C95A7A95}"/>
    <cellStyle name="Header1 2 2" xfId="2264" xr:uid="{F91071AE-31F2-4DA2-8F9B-0935ADC80FD6}"/>
    <cellStyle name="Header1 2 2 2" xfId="2436" xr:uid="{3B3DAB74-5657-4A44-9C2E-87F3630B2619}"/>
    <cellStyle name="Header1 2 3" xfId="2720" xr:uid="{464F02E4-4413-4357-958B-6961E3CFD297}"/>
    <cellStyle name="Header1 2 4" xfId="3328" xr:uid="{E748EC81-CB73-4D12-93B0-DE4C01DB2955}"/>
    <cellStyle name="Header1 2 5" xfId="3329" xr:uid="{40FC6482-8012-4A72-9267-1E4C0DF073D0}"/>
    <cellStyle name="Header1 3" xfId="1827" xr:uid="{20F851FA-5BFF-485C-AC50-49460BE7CACE}"/>
    <cellStyle name="Header1 3 2" xfId="2415" xr:uid="{93106086-F4CE-46DC-92C2-4CA9C60C4AC4}"/>
    <cellStyle name="Header1 4" xfId="2255" xr:uid="{36F30370-CF2D-4849-8F14-5A8316EE45C6}"/>
    <cellStyle name="Header1 4 2" xfId="2430" xr:uid="{7A2625D4-17FB-4174-9B87-C9CFC23B4D7E}"/>
    <cellStyle name="Header1 5" xfId="2719" xr:uid="{C44FDDCF-11C1-4DEE-A428-60795951CE19}"/>
    <cellStyle name="Header1 6" xfId="3330" xr:uid="{D8B0636F-04E2-473C-B583-FE95555A33D2}"/>
    <cellStyle name="Header1 7" xfId="3331" xr:uid="{5789D3EB-8EB6-4400-8567-43EE73ED2DC0}"/>
    <cellStyle name="Header2" xfId="1090" xr:uid="{9F181F0D-9E97-4C6C-9E0A-8B32DAB5693D}"/>
    <cellStyle name="Header2 2" xfId="1091" xr:uid="{573376AE-F94A-44B3-BCEB-26ABBFB3F018}"/>
    <cellStyle name="Header2 2 10" xfId="12991" xr:uid="{F0D209C5-C02B-47E3-919D-5355631D172B}"/>
    <cellStyle name="Header2 2 2" xfId="2206" xr:uid="{D3B47048-70F0-45E8-A287-DD53B5555DD2}"/>
    <cellStyle name="Header2 2 2 10" xfId="8152" xr:uid="{314DD7A7-E8B3-4308-B4C4-AC47F34E18A6}"/>
    <cellStyle name="Header2 2 2 2" xfId="2384" xr:uid="{D574AF03-0735-4315-886E-91A61AFD3A5E}"/>
    <cellStyle name="Header2 2 2 2 2" xfId="3332" xr:uid="{C883EB5F-6592-4224-83AC-807440E45CCB}"/>
    <cellStyle name="Header2 2 2 2 2 2" xfId="4786" xr:uid="{43D5EC55-DCD2-45C6-94E0-D067E1A454EA}"/>
    <cellStyle name="Header2 2 2 2 2 2 2" xfId="5596" xr:uid="{A84D5B88-10AD-4FD0-B6B6-8122341AFF24}"/>
    <cellStyle name="Header2 2 2 2 2 2 2 2" xfId="6650" xr:uid="{A10FB6CC-3F0B-4D6B-868C-EB1C220776FE}"/>
    <cellStyle name="Header2 2 2 2 2 2 2 2 2" xfId="11610" xr:uid="{BE74B86E-48A3-4A47-9E62-22D7031D706A}"/>
    <cellStyle name="Header2 2 2 2 2 2 2 2 3" xfId="13485" xr:uid="{D17D508D-39A0-4F80-9972-BBA6EDE4E060}"/>
    <cellStyle name="Header2 2 2 2 2 2 2 3" xfId="10566" xr:uid="{FD732CA8-91F7-4433-B579-F520D3EF2EF0}"/>
    <cellStyle name="Header2 2 2 2 2 2 2 4" xfId="13545" xr:uid="{82FB00E1-B928-4953-8FE0-D7734C22AB2E}"/>
    <cellStyle name="Header2 2 2 2 2 2 3" xfId="9817" xr:uid="{F232D370-B554-4D62-A749-A6B7756E8F6E}"/>
    <cellStyle name="Header2 2 2 2 2 2 4" xfId="8643" xr:uid="{83B28635-0655-4346-B32A-79BBBBA78B66}"/>
    <cellStyle name="Header2 2 2 2 2 3" xfId="8736" xr:uid="{7FA5E2B3-05CD-410A-B943-A30FAE811E6A}"/>
    <cellStyle name="Header2 2 2 2 2 4" xfId="13368" xr:uid="{4A47F72C-1E36-4491-A7AE-9DAE89F91658}"/>
    <cellStyle name="Header2 2 2 2 3" xfId="3333" xr:uid="{CAAAAB6B-5D63-4504-9E45-A962BC5D6B75}"/>
    <cellStyle name="Header2 2 2 2 3 2" xfId="4787" xr:uid="{75D55E50-B55F-45D0-BC84-9B79100862FB}"/>
    <cellStyle name="Header2 2 2 2 3 2 2" xfId="5597" xr:uid="{82975DBC-0364-4652-878C-676081862706}"/>
    <cellStyle name="Header2 2 2 2 3 2 2 2" xfId="6651" xr:uid="{7ACBB56E-C299-43F2-9A65-D5770023801E}"/>
    <cellStyle name="Header2 2 2 2 3 2 2 2 2" xfId="11611" xr:uid="{551A950E-28A5-423E-BB15-9FA454D35812}"/>
    <cellStyle name="Header2 2 2 2 3 2 2 2 3" xfId="13283" xr:uid="{D9938A47-B23A-47ED-B1B5-22F7F9774C38}"/>
    <cellStyle name="Header2 2 2 2 3 2 2 3" xfId="10567" xr:uid="{BA2E25F6-1BE2-47D2-BFAD-86ABB6003307}"/>
    <cellStyle name="Header2 2 2 2 3 2 2 4" xfId="13344" xr:uid="{36C3D8D7-E902-4971-94FC-F48E72F4E1CB}"/>
    <cellStyle name="Header2 2 2 2 3 2 3" xfId="9818" xr:uid="{ADBFC107-511A-4F1F-80DD-384D440F0678}"/>
    <cellStyle name="Header2 2 2 2 3 2 4" xfId="8213" xr:uid="{A30C501A-11B3-4B66-B466-AE4EAF49C6E9}"/>
    <cellStyle name="Header2 2 2 2 3 3" xfId="8737" xr:uid="{444F475B-1BD9-4035-B79D-ABB0542B6831}"/>
    <cellStyle name="Header2 2 2 2 3 4" xfId="13161" xr:uid="{AA88A5C2-3D5D-4F4C-8550-235AE38E5580}"/>
    <cellStyle name="Header2 2 2 2 4" xfId="3334" xr:uid="{A50C14BB-445A-43B1-876B-FED94FEF6708}"/>
    <cellStyle name="Header2 2 2 2 4 2" xfId="4788" xr:uid="{55BDECF5-5020-40A5-A296-264F87882764}"/>
    <cellStyle name="Header2 2 2 2 4 2 2" xfId="5598" xr:uid="{ACC5ED88-7D91-45B6-8F08-4ACD051D7CEE}"/>
    <cellStyle name="Header2 2 2 2 4 2 2 2" xfId="6652" xr:uid="{10D52690-D67D-4FAD-8ADB-C73522ED3C47}"/>
    <cellStyle name="Header2 2 2 2 4 2 2 2 2" xfId="11612" xr:uid="{5241DE23-CE0A-42A0-AE71-D0AFEAF71B0B}"/>
    <cellStyle name="Header2 2 2 2 4 2 2 2 3" xfId="13555" xr:uid="{B5F7BC62-9005-43D4-BD03-C9B685A62135}"/>
    <cellStyle name="Header2 2 2 2 4 2 2 3" xfId="10568" xr:uid="{7A0F752D-D4DE-4E8D-B18A-617EA132E83D}"/>
    <cellStyle name="Header2 2 2 2 4 2 2 4" xfId="13128" xr:uid="{2A9EE481-E938-4092-AA49-96E690F2F7FD}"/>
    <cellStyle name="Header2 2 2 2 4 2 3" xfId="9819" xr:uid="{180F488A-8837-4FE0-A162-D73C4D88C883}"/>
    <cellStyle name="Header2 2 2 2 4 2 4" xfId="8918" xr:uid="{9B9B5BFB-DC35-433B-A8F3-693CC605F673}"/>
    <cellStyle name="Header2 2 2 2 4 3" xfId="8738" xr:uid="{79BBE4AC-86C2-4386-A604-36912212A350}"/>
    <cellStyle name="Header2 2 2 2 4 4" xfId="13535" xr:uid="{99ED2EFB-0EA6-483B-98E3-1ECFD33EAF9D}"/>
    <cellStyle name="Header2 2 2 2 5" xfId="3335" xr:uid="{E34ED904-E451-4979-88D2-63D34C356FA2}"/>
    <cellStyle name="Header2 2 2 2 5 2" xfId="4789" xr:uid="{1DFCD658-0854-466F-8FBD-2E1332FB7108}"/>
    <cellStyle name="Header2 2 2 2 5 2 2" xfId="5599" xr:uid="{A7060A75-7AC5-4913-9456-24DCC006BA50}"/>
    <cellStyle name="Header2 2 2 2 5 2 2 2" xfId="6653" xr:uid="{FC6DEC08-78F4-4F5A-97B4-B2F3AC7102E1}"/>
    <cellStyle name="Header2 2 2 2 5 2 2 2 2" xfId="11613" xr:uid="{A694034E-B4AF-4D98-8E92-D9EDFE7DBD1C}"/>
    <cellStyle name="Header2 2 2 2 5 2 2 2 3" xfId="13354" xr:uid="{533FDF0F-A61F-4456-ABC7-41BCEB0BE074}"/>
    <cellStyle name="Header2 2 2 2 5 2 2 3" xfId="10569" xr:uid="{FE0EF471-8B03-4907-B072-6D4FA1F7B8BF}"/>
    <cellStyle name="Header2 2 2 2 5 2 2 4" xfId="12752" xr:uid="{28315C52-465D-4D00-A27D-65C71B3E1702}"/>
    <cellStyle name="Header2 2 2 2 5 2 3" xfId="9820" xr:uid="{BED07A39-6C63-48C6-A9BD-A1773B5F1C8F}"/>
    <cellStyle name="Header2 2 2 2 5 2 4" xfId="13148" xr:uid="{614B5024-28C0-4D56-84D7-F2B123DDFEEC}"/>
    <cellStyle name="Header2 2 2 2 5 3" xfId="8739" xr:uid="{4554496D-9F03-423A-9567-6375B2BF0114}"/>
    <cellStyle name="Header2 2 2 2 5 4" xfId="13334" xr:uid="{5AAE54F1-A464-4714-A60E-7429611EDFE5}"/>
    <cellStyle name="Header2 2 2 2 6" xfId="8359" xr:uid="{D8F32A90-0158-4719-9EA0-AEEABB200D75}"/>
    <cellStyle name="Header2 2 2 2 7" xfId="8543" xr:uid="{8881BE8A-E711-4176-A07B-127A87C5CE05}"/>
    <cellStyle name="Header2 2 2 3" xfId="2305" xr:uid="{BFD05BE6-15A7-4190-8927-631CF1331511}"/>
    <cellStyle name="Header2 2 2 3 2" xfId="3336" xr:uid="{2B7E4555-B4CF-4C3B-8BC1-3E8BFAE5E00F}"/>
    <cellStyle name="Header2 2 2 3 2 2" xfId="4790" xr:uid="{68804200-FFC0-487A-A84D-9E72FB81FE72}"/>
    <cellStyle name="Header2 2 2 3 2 2 2" xfId="5600" xr:uid="{1D9CFE3F-7633-4474-81C3-23C86F6BA688}"/>
    <cellStyle name="Header2 2 2 3 2 2 2 2" xfId="6654" xr:uid="{98B0C59D-4871-4B7C-99AA-0B45819D4290}"/>
    <cellStyle name="Header2 2 2 3 2 2 2 2 2" xfId="11614" xr:uid="{DDDDBB34-C922-443C-B194-E4266CAEB50B}"/>
    <cellStyle name="Header2 2 2 3 2 2 2 2 3" xfId="13140" xr:uid="{10147639-AFB1-4735-A864-8DEF2B82A149}"/>
    <cellStyle name="Header2 2 2 3 2 2 2 3" xfId="10570" xr:uid="{2BBEA12B-689E-40D2-8D8C-77D6E12FC1E1}"/>
    <cellStyle name="Header2 2 2 3 2 2 2 4" xfId="13501" xr:uid="{27AB586A-5726-4A36-8217-E9B5B053D090}"/>
    <cellStyle name="Header2 2 2 3 2 2 3" xfId="9821" xr:uid="{79288A06-75F4-43E1-A598-1F210FCE5575}"/>
    <cellStyle name="Header2 2 2 3 2 2 4" xfId="13103" xr:uid="{295DF313-097B-46DC-AC48-0953C3D2EDB3}"/>
    <cellStyle name="Header2 2 2 3 2 3" xfId="8740" xr:uid="{367D0D21-6133-4B09-9B1B-66E981FDEC3E}"/>
    <cellStyle name="Header2 2 2 3 2 4" xfId="13118" xr:uid="{5A539389-8926-477C-BAF0-6B084CE98E52}"/>
    <cellStyle name="Header2 2 2 3 3" xfId="3337" xr:uid="{B958D78D-7013-47F1-9EFC-294137239644}"/>
    <cellStyle name="Header2 2 2 3 3 2" xfId="4791" xr:uid="{9DE1E26B-7E2E-412C-97C6-E5EC94B88B84}"/>
    <cellStyle name="Header2 2 2 3 3 2 2" xfId="5601" xr:uid="{73B68488-B85A-4AF1-BFBF-200951A16D7A}"/>
    <cellStyle name="Header2 2 2 3 3 2 2 2" xfId="6655" xr:uid="{4D04C471-DB72-4EF3-9537-1F78E1D284F8}"/>
    <cellStyle name="Header2 2 2 3 3 2 2 2 2" xfId="11615" xr:uid="{5CE04336-404B-4D2C-BAAC-C18F99CFBA85}"/>
    <cellStyle name="Header2 2 2 3 3 2 2 2 3" xfId="13520" xr:uid="{53784D22-FADF-44CF-B335-4D2EC700FA7D}"/>
    <cellStyle name="Header2 2 2 3 3 2 2 3" xfId="10571" xr:uid="{67ECF589-940C-40D6-8F6E-09DC9C149316}"/>
    <cellStyle name="Header2 2 2 3 3 2 2 4" xfId="13300" xr:uid="{6AD67660-2520-468F-8C78-D1740572229D}"/>
    <cellStyle name="Header2 2 2 3 3 2 3" xfId="9822" xr:uid="{AC5E66DF-CB60-45CE-A85C-0C6B604E067A}"/>
    <cellStyle name="Header2 2 2 3 3 2 4" xfId="8272" xr:uid="{5735EC53-C352-48FA-971D-F4D0BD22FA4B}"/>
    <cellStyle name="Header2 2 2 3 3 3" xfId="8741" xr:uid="{191D89FB-3A93-4622-BD8F-19BC59AEA2FC}"/>
    <cellStyle name="Header2 2 2 3 3 4" xfId="13498" xr:uid="{08C55939-2618-4014-A5FA-DD99EB986B1C}"/>
    <cellStyle name="Header2 2 2 3 4" xfId="3338" xr:uid="{4DB0C274-4A59-4300-9B89-FA06E5F7CB2C}"/>
    <cellStyle name="Header2 2 2 3 4 2" xfId="4792" xr:uid="{4231B9B0-E81A-4341-9B20-DE5BB94B971E}"/>
    <cellStyle name="Header2 2 2 3 4 2 2" xfId="5602" xr:uid="{1807AAD8-B10F-4573-B98A-AB272465EED5}"/>
    <cellStyle name="Header2 2 2 3 4 2 2 2" xfId="6656" xr:uid="{B0D17680-2384-42BF-B54E-1CA592398CB6}"/>
    <cellStyle name="Header2 2 2 3 4 2 2 2 2" xfId="11616" xr:uid="{01A21D02-0DBF-4808-8973-D0E615F0DEC0}"/>
    <cellStyle name="Header2 2 2 3 4 2 2 2 3" xfId="13319" xr:uid="{7EC42930-4100-4F9C-88CD-825CBA35A860}"/>
    <cellStyle name="Header2 2 2 3 4 2 2 3" xfId="10572" xr:uid="{FC762ACD-96FC-420B-A60A-B26C5809A2EC}"/>
    <cellStyle name="Header2 2 2 3 4 2 2 4" xfId="13571" xr:uid="{BD4CEC7D-F36C-4CB5-9AE6-4AAFE64FE3E3}"/>
    <cellStyle name="Header2 2 2 3 4 2 3" xfId="9823" xr:uid="{D0FC1B3A-741B-4274-81B0-2E8DE1BDD511}"/>
    <cellStyle name="Header2 2 2 3 4 2 4" xfId="13588" xr:uid="{236120BE-7EE8-4C0B-BA87-F7CE31F833AE}"/>
    <cellStyle name="Header2 2 2 3 4 3" xfId="8742" xr:uid="{2A174989-9936-452A-8AFE-B930A3336DFD}"/>
    <cellStyle name="Header2 2 2 3 4 4" xfId="13297" xr:uid="{60EB0A54-B58F-40D7-A837-1CDF2595E1CF}"/>
    <cellStyle name="Header2 2 2 3 5" xfId="3339" xr:uid="{88544D8C-14BD-4565-B0C6-9A33156C0F6B}"/>
    <cellStyle name="Header2 2 2 3 5 2" xfId="4793" xr:uid="{5E0BC998-C46B-4AAF-99E6-E65725B87D74}"/>
    <cellStyle name="Header2 2 2 3 5 2 2" xfId="5603" xr:uid="{F088FF38-EA1D-4D70-832E-438CEFC035F8}"/>
    <cellStyle name="Header2 2 2 3 5 2 2 2" xfId="6657" xr:uid="{8AA27DB7-3773-4998-866E-EA34B6EEDAEE}"/>
    <cellStyle name="Header2 2 2 3 5 2 2 2 2" xfId="11617" xr:uid="{F3034C93-1CD3-484E-94A0-E6927502531B}"/>
    <cellStyle name="Header2 2 2 3 5 2 2 2 3" xfId="13095" xr:uid="{31845E1E-1980-4990-B01F-7BE55EB37337}"/>
    <cellStyle name="Header2 2 2 3 5 2 2 3" xfId="10573" xr:uid="{E54AD9EF-3207-496C-92E0-B9D2EF6586DC}"/>
    <cellStyle name="Header2 2 2 3 5 2 2 4" xfId="13371" xr:uid="{C85AD6C9-5813-4CA4-BEB0-532D6B66C0C9}"/>
    <cellStyle name="Header2 2 2 3 5 2 3" xfId="9824" xr:uid="{E9AF44BE-3C88-4263-A42F-BEA49345DA70}"/>
    <cellStyle name="Header2 2 2 3 5 2 4" xfId="13481" xr:uid="{071F0799-8683-4398-AB6C-55A9204508B3}"/>
    <cellStyle name="Header2 2 2 3 5 3" xfId="8743" xr:uid="{50BA6EE6-8045-4670-A872-F5D0BC21EDCE}"/>
    <cellStyle name="Header2 2 2 3 5 4" xfId="8728" xr:uid="{51047DF2-796D-45EC-92E9-2F5AE1B62935}"/>
    <cellStyle name="Header2 2 2 3 6" xfId="8307" xr:uid="{C030ED5C-6A48-4917-AA99-4F430234F0B4}"/>
    <cellStyle name="Header2 2 2 3 7" xfId="12725" xr:uid="{AD834618-30C5-4761-B9E5-BF397A540420}"/>
    <cellStyle name="Header2 2 2 4" xfId="2448" xr:uid="{79024E96-CE20-4932-9DD7-A796A56AFC06}"/>
    <cellStyle name="Header2 2 2 4 2" xfId="3340" xr:uid="{23032821-54E5-42CF-B2A0-6CD21AA617CB}"/>
    <cellStyle name="Header2 2 2 4 2 2" xfId="4794" xr:uid="{4EC42D44-C903-4375-A99B-E870C5464BC3}"/>
    <cellStyle name="Header2 2 2 4 2 2 2" xfId="5604" xr:uid="{CFAEA988-ED77-4A3B-B859-4FC54FAA53C4}"/>
    <cellStyle name="Header2 2 2 4 2 2 2 2" xfId="6658" xr:uid="{E1FFBA01-9642-444C-B439-F58AE558304A}"/>
    <cellStyle name="Header2 2 2 4 2 2 2 2 2" xfId="11618" xr:uid="{E995D829-ADE4-4C06-95F6-72B0882A108C}"/>
    <cellStyle name="Header2 2 2 4 2 2 2 2 3" xfId="13506" xr:uid="{05869EE7-A75F-4F71-9872-42159520E051}"/>
    <cellStyle name="Header2 2 2 4 2 2 2 3" xfId="10574" xr:uid="{B98E0CB0-A1E8-4C8F-BAD8-5024006A4908}"/>
    <cellStyle name="Header2 2 2 4 2 2 2 4" xfId="13164" xr:uid="{C90E44A0-6AC3-41B0-98E2-03089A40043F}"/>
    <cellStyle name="Header2 2 2 4 2 2 3" xfId="9825" xr:uid="{B139B86E-C195-49FE-8FC4-BAFB4049FEC5}"/>
    <cellStyle name="Header2 2 2 4 2 2 4" xfId="13277" xr:uid="{954E1F94-1BA6-4E49-9465-6C33FA89E35B}"/>
    <cellStyle name="Header2 2 2 4 2 3" xfId="8744" xr:uid="{8073A365-2279-4992-973B-6B6A6553C0BB}"/>
    <cellStyle name="Header2 2 2 4 2 4" xfId="8348" xr:uid="{650655E0-DB3B-43DF-ACEC-5D3BC6E1683C}"/>
    <cellStyle name="Header2 2 2 4 3" xfId="3341" xr:uid="{20616CA0-07E8-4A2F-9056-CABB5242FED3}"/>
    <cellStyle name="Header2 2 2 4 3 2" xfId="4795" xr:uid="{7CCC59F1-6DD7-4FE8-BCEE-7686B534ED7B}"/>
    <cellStyle name="Header2 2 2 4 3 2 2" xfId="5605" xr:uid="{1546B443-21D8-4854-9651-CE496F1733B6}"/>
    <cellStyle name="Header2 2 2 4 3 2 2 2" xfId="6659" xr:uid="{F4F51F23-546B-454F-8229-9DD0808ABD75}"/>
    <cellStyle name="Header2 2 2 4 3 2 2 2 2" xfId="11619" xr:uid="{3DCB930C-B43F-4626-B5DD-8E7EECDC8E87}"/>
    <cellStyle name="Header2 2 2 4 3 2 2 2 3" xfId="13305" xr:uid="{F4C1292B-CD73-49FB-B311-9805149BB926}"/>
    <cellStyle name="Header2 2 2 4 3 2 2 3" xfId="10575" xr:uid="{2048A120-C806-4B16-8197-620FB5741181}"/>
    <cellStyle name="Header2 2 2 4 3 2 2 4" xfId="13538" xr:uid="{D20CE25A-1D40-44CF-B406-4BDDC9C22FBF}"/>
    <cellStyle name="Header2 2 2 4 3 2 3" xfId="9826" xr:uid="{68AC946C-98D0-44F8-90F3-7F0875C4C042}"/>
    <cellStyle name="Header2 2 2 4 3 2 4" xfId="13587" xr:uid="{5F1FC006-F8F2-487F-81A7-67B36705B331}"/>
    <cellStyle name="Header2 2 2 4 3 3" xfId="8745" xr:uid="{AE55D594-ED70-4D12-8A38-7BB7F5160621}"/>
    <cellStyle name="Header2 2 2 4 3 4" xfId="13499" xr:uid="{A5E9C2DC-5E57-4EC1-B5A8-211F858D34F7}"/>
    <cellStyle name="Header2 2 2 4 4" xfId="3342" xr:uid="{87E88AFF-CDB4-41CC-8AE5-98E602DD03C0}"/>
    <cellStyle name="Header2 2 2 4 4 2" xfId="4796" xr:uid="{F72C9391-FCFD-4D1C-9370-09D8A2B85AD6}"/>
    <cellStyle name="Header2 2 2 4 4 2 2" xfId="5606" xr:uid="{5DDD5F9F-D347-4DC0-97D7-E0BD61EC7CC7}"/>
    <cellStyle name="Header2 2 2 4 4 2 2 2" xfId="6660" xr:uid="{25497A2F-E94C-447A-B3FD-15CC12BE22BA}"/>
    <cellStyle name="Header2 2 2 4 4 2 2 2 2" xfId="11620" xr:uid="{3A3510A8-B7D6-42A2-83D9-F21CBBF6A5D8}"/>
    <cellStyle name="Header2 2 2 4 4 2 2 2 3" xfId="13576" xr:uid="{F51CD02C-CBDC-459D-97F2-7E6AC1D66DEE}"/>
    <cellStyle name="Header2 2 2 4 4 2 2 3" xfId="10576" xr:uid="{FFA6B631-D1DF-4F9F-9DE2-49BD19E4F936}"/>
    <cellStyle name="Header2 2 2 4 4 2 2 4" xfId="13337" xr:uid="{134F32E2-8480-4047-941F-4093F6468F0F}"/>
    <cellStyle name="Header2 2 2 4 4 2 3" xfId="9827" xr:uid="{190E1E6C-932E-4854-AD61-66DAC07B3D22}"/>
    <cellStyle name="Header2 2 2 4 4 2 4" xfId="13386" xr:uid="{A1C406AF-8B9B-4E24-8D41-280A5F157AF7}"/>
    <cellStyle name="Header2 2 2 4 4 3" xfId="8746" xr:uid="{7875ACDF-81EB-4729-AE1A-6C789C3D085C}"/>
    <cellStyle name="Header2 2 2 4 4 4" xfId="13298" xr:uid="{445CB861-015C-4993-AA91-219E0004EF19}"/>
    <cellStyle name="Header2 2 2 4 5" xfId="3343" xr:uid="{CCB23AF9-E153-46CF-BF39-3EF696C84B81}"/>
    <cellStyle name="Header2 2 2 4 5 2" xfId="4797" xr:uid="{BFEAF86C-2F0D-4325-B1AB-9E85EA5478B9}"/>
    <cellStyle name="Header2 2 2 4 5 2 2" xfId="5607" xr:uid="{6969194A-5725-47A7-9B74-B05EF0774E09}"/>
    <cellStyle name="Header2 2 2 4 5 2 2 2" xfId="6661" xr:uid="{E662C937-B806-4184-9346-75CD5EA91B0B}"/>
    <cellStyle name="Header2 2 2 4 5 2 2 2 2" xfId="11621" xr:uid="{29862ABB-996D-438A-A464-B7110DB3E48F}"/>
    <cellStyle name="Header2 2 2 4 5 2 2 2 3" xfId="13375" xr:uid="{281C68B7-908D-45C3-AE6C-4313022206CC}"/>
    <cellStyle name="Header2 2 2 4 5 2 2 3" xfId="10577" xr:uid="{A5AF3A35-0F30-4F1D-B66B-E4853D382AB1}"/>
    <cellStyle name="Header2 2 2 4 5 2 2 4" xfId="13121" xr:uid="{A10EC805-68E3-4386-B9A5-AA7C724E327E}"/>
    <cellStyle name="Header2 2 2 4 5 2 3" xfId="9828" xr:uid="{41C16EA4-0AF0-4BC7-ADEF-4D2FEB52781F}"/>
    <cellStyle name="Header2 2 2 4 5 2 4" xfId="13182" xr:uid="{F4D151B4-9474-4BB5-A416-58E1B67D3471}"/>
    <cellStyle name="Header2 2 2 4 5 3" xfId="8747" xr:uid="{189F0902-685F-4B15-8F17-5A21F87AD10F}"/>
    <cellStyle name="Header2 2 2 4 5 4" xfId="13569" xr:uid="{7A5B5452-4257-4994-8B7A-887D60CACC96}"/>
    <cellStyle name="Header2 2 2 4 6" xfId="8410" xr:uid="{0204BFBB-5B01-4DBA-BD37-93EAA4E61344}"/>
    <cellStyle name="Header2 2 2 4 7" xfId="7952" xr:uid="{8092C9FC-2874-4F6C-A52E-3977F0D0B439}"/>
    <cellStyle name="Header2 2 2 5" xfId="3344" xr:uid="{4CD3903B-809E-4EDF-A855-F21DBD10F908}"/>
    <cellStyle name="Header2 2 2 5 2" xfId="4798" xr:uid="{1DD6A5D6-71A3-49BC-90F1-F6028CC37998}"/>
    <cellStyle name="Header2 2 2 5 2 2" xfId="5608" xr:uid="{28A23ACB-1A29-4A57-BCDF-7BAC5DF726FC}"/>
    <cellStyle name="Header2 2 2 5 2 2 2" xfId="6662" xr:uid="{E33E2BCE-F103-4550-B906-AE717AC894C7}"/>
    <cellStyle name="Header2 2 2 5 2 2 2 2" xfId="11622" xr:uid="{CB29D8E3-5BAB-417C-9F32-0EB8D1F4A730}"/>
    <cellStyle name="Header2 2 2 5 2 2 2 3" xfId="13168" xr:uid="{338369E2-FBC0-4C82-828E-48711CDBBEBC}"/>
    <cellStyle name="Header2 2 2 5 2 2 3" xfId="10578" xr:uid="{2CE715C4-09E6-4022-93FC-A5ECC297987E}"/>
    <cellStyle name="Header2 2 2 5 2 2 4" xfId="7840" xr:uid="{4BD9BC01-4B79-4190-8914-6FBD442E89F8}"/>
    <cellStyle name="Header2 2 2 5 2 3" xfId="9829" xr:uid="{C9DB0A9F-9D99-48F4-97D1-2B7777C9E5FC}"/>
    <cellStyle name="Header2 2 2 5 2 4" xfId="13586" xr:uid="{62CBE03A-6A50-4CD3-971A-D6EEF9A26594}"/>
    <cellStyle name="Header2 2 2 5 3" xfId="8748" xr:uid="{76EE7891-62ED-4853-B026-05C1F8C4DE1B}"/>
    <cellStyle name="Header2 2 2 5 4" xfId="13369" xr:uid="{41DB3FE3-E4C4-42F0-A91A-62205A0A46CF}"/>
    <cellStyle name="Header2 2 2 6" xfId="3345" xr:uid="{CE3B419B-BE4E-4CDF-A93E-09731D1528DC}"/>
    <cellStyle name="Header2 2 2 6 2" xfId="4799" xr:uid="{6474EC38-D5BB-4BE2-95FC-1F56DE81C268}"/>
    <cellStyle name="Header2 2 2 6 2 2" xfId="5609" xr:uid="{2D3F4FD6-5BC6-4A92-BC0E-7A8B3670AB21}"/>
    <cellStyle name="Header2 2 2 6 2 2 2" xfId="6663" xr:uid="{E16314D4-D57F-4CBE-81AD-C7128964C7E4}"/>
    <cellStyle name="Header2 2 2 6 2 2 2 2" xfId="11623" xr:uid="{2FE8CC02-B49B-4E6D-A439-DAB04055EDD8}"/>
    <cellStyle name="Header2 2 2 6 2 2 2 3" xfId="13542" xr:uid="{37EE3262-E270-4242-A0CB-5058C1311FC7}"/>
    <cellStyle name="Header2 2 2 6 2 2 3" xfId="10579" xr:uid="{A8339E78-1168-4DEC-AE06-15CE983ED6B9}"/>
    <cellStyle name="Header2 2 2 6 2 2 4" xfId="13593" xr:uid="{B9275258-083E-498D-8692-2F62E7C179D2}"/>
    <cellStyle name="Header2 2 2 6 2 3" xfId="9830" xr:uid="{674B44AE-E6F6-470E-B3C7-40B6DC8CB2A6}"/>
    <cellStyle name="Header2 2 2 6 2 4" xfId="13385" xr:uid="{D7C45C02-91DA-45BF-92EC-C57521839CAC}"/>
    <cellStyle name="Header2 2 2 6 3" xfId="8749" xr:uid="{2D68205F-F9BD-4673-B2EE-8B8851623739}"/>
    <cellStyle name="Header2 2 2 6 4" xfId="13162" xr:uid="{8243426E-9187-47B6-9594-1A6A24EF7748}"/>
    <cellStyle name="Header2 2 2 7" xfId="3346" xr:uid="{B6BFCB8A-F744-4EDA-BA24-B8C35EF89E34}"/>
    <cellStyle name="Header2 2 2 7 2" xfId="4800" xr:uid="{B4A3393B-6EC7-4A02-B9DD-193EB4468BCF}"/>
    <cellStyle name="Header2 2 2 7 2 2" xfId="5610" xr:uid="{A1FB8EF5-D58A-4D4C-8E46-3B4355A701E9}"/>
    <cellStyle name="Header2 2 2 7 2 2 2" xfId="6664" xr:uid="{5B9961D1-0EF0-4EBE-B516-51CF8ACFE78E}"/>
    <cellStyle name="Header2 2 2 7 2 2 2 2" xfId="11624" xr:uid="{CF23D279-A4B0-4254-9A00-221D0043AAA1}"/>
    <cellStyle name="Header2 2 2 7 2 2 2 3" xfId="13341" xr:uid="{E3C00C28-F838-4DEE-B86A-51ECB87F24C8}"/>
    <cellStyle name="Header2 2 2 7 2 2 3" xfId="10580" xr:uid="{FDE637C1-3C7F-474D-A1A1-0AAA2B9CE416}"/>
    <cellStyle name="Header2 2 2 7 2 2 4" xfId="13493" xr:uid="{51488AD8-0E83-43E3-82FD-FFE5D0E2FD0F}"/>
    <cellStyle name="Header2 2 2 7 2 3" xfId="9831" xr:uid="{B27F65E8-E2BE-45CD-A0FC-58048649E0E1}"/>
    <cellStyle name="Header2 2 2 7 2 4" xfId="13181" xr:uid="{1B095B7B-F8AC-45BF-B55F-350F6DCE6479}"/>
    <cellStyle name="Header2 2 2 7 3" xfId="8750" xr:uid="{8BF8969B-2274-4E09-B41A-338623FCE77A}"/>
    <cellStyle name="Header2 2 2 7 4" xfId="13536" xr:uid="{A423C654-EFBD-48E5-B62F-CD13CB4675E0}"/>
    <cellStyle name="Header2 2 2 8" xfId="3347" xr:uid="{A99A7E72-4EC7-4F1C-AF6A-5D4CB038C57D}"/>
    <cellStyle name="Header2 2 2 8 2" xfId="4801" xr:uid="{5351B60F-EE53-4D3C-8B1B-E0BDC4D8B528}"/>
    <cellStyle name="Header2 2 2 8 2 2" xfId="5611" xr:uid="{34ADA8FF-DD75-4556-81A9-E2E2AC36E5D4}"/>
    <cellStyle name="Header2 2 2 8 2 2 2" xfId="6665" xr:uid="{903E75DB-965D-421D-B636-A6CC3301408C}"/>
    <cellStyle name="Header2 2 2 8 2 2 2 2" xfId="11625" xr:uid="{618D0710-90DB-436C-9675-64A77881B6C1}"/>
    <cellStyle name="Header2 2 2 8 2 2 2 3" xfId="13125" xr:uid="{53069B6D-E663-47F8-A2B9-0156FD25E82E}"/>
    <cellStyle name="Header2 2 2 8 2 2 3" xfId="10581" xr:uid="{85E089CC-D7FD-4E1C-97C5-4A8C2DA8A520}"/>
    <cellStyle name="Header2 2 2 8 2 2 4" xfId="13292" xr:uid="{B31E3849-919B-4AEB-9E76-BD3AB0AF45BC}"/>
    <cellStyle name="Header2 2 2 8 2 3" xfId="9832" xr:uid="{52B62AC8-7493-4A79-B6EE-DEBC19B20913}"/>
    <cellStyle name="Header2 2 2 8 2 4" xfId="13585" xr:uid="{193E8B24-96BD-4F5E-9355-8942430A3ECB}"/>
    <cellStyle name="Header2 2 2 8 3" xfId="8751" xr:uid="{76580C06-DF35-4A29-B7B5-F56113741D76}"/>
    <cellStyle name="Header2 2 2 8 4" xfId="13335" xr:uid="{4F1454EF-3916-4814-8DC4-93C86D2E4E5E}"/>
    <cellStyle name="Header2 2 2 9" xfId="8239" xr:uid="{7B8CAC5B-3214-49E1-9D2C-E25EEF589138}"/>
    <cellStyle name="Header2 2 3" xfId="2239" xr:uid="{1722A584-190F-481D-BA57-CF21299DD391}"/>
    <cellStyle name="Header2 2 3 10" xfId="7942" xr:uid="{14A00FB9-4D5F-4837-9862-560B53676345}"/>
    <cellStyle name="Header2 2 3 2" xfId="2418" xr:uid="{1A98ED3E-B6D0-4D32-9D0E-E70A328BE0AA}"/>
    <cellStyle name="Header2 2 3 2 2" xfId="3348" xr:uid="{5BBC6F43-3D45-414E-B796-A0551E6CF919}"/>
    <cellStyle name="Header2 2 3 2 2 2" xfId="4802" xr:uid="{252662EB-9182-4840-BFEC-17CC9E40BB29}"/>
    <cellStyle name="Header2 2 3 2 2 2 2" xfId="5612" xr:uid="{A5163C41-231A-4C4A-BE81-F83490FE73BF}"/>
    <cellStyle name="Header2 2 3 2 2 2 2 2" xfId="6666" xr:uid="{1255EB62-8461-456C-A3E2-EBCA6815848D}"/>
    <cellStyle name="Header2 2 3 2 2 2 2 2 2" xfId="11626" xr:uid="{9D28F048-F744-4C89-BB70-F4CD01DDC2A8}"/>
    <cellStyle name="Header2 2 3 2 2 2 2 2 3" xfId="12749" xr:uid="{5FA790D8-14FD-49ED-A044-E6D239AE7474}"/>
    <cellStyle name="Header2 2 3 2 2 2 2 3" xfId="10582" xr:uid="{5E3CCEBA-2C1E-460B-A2FC-AA891A0A81F5}"/>
    <cellStyle name="Header2 2 3 2 2 2 2 4" xfId="13564" xr:uid="{6F9FB74A-AD9B-47CD-8D78-09FB16D99FF3}"/>
    <cellStyle name="Header2 2 3 2 2 2 3" xfId="9833" xr:uid="{6DCE617F-9BD2-44B4-BA28-C3AF371DC1AA}"/>
    <cellStyle name="Header2 2 3 2 2 2 4" xfId="13384" xr:uid="{99FE088F-9EFD-4AF3-A475-6E40E4AEC312}"/>
    <cellStyle name="Header2 2 3 2 2 3" xfId="8752" xr:uid="{E828CD6A-3346-42A9-B3F8-7F33DCAE10DB}"/>
    <cellStyle name="Header2 2 3 2 2 4" xfId="13119" xr:uid="{C6B8622F-1EB5-49A6-8F4D-D308302893DD}"/>
    <cellStyle name="Header2 2 3 2 3" xfId="3349" xr:uid="{D75A893F-4940-461B-9CDA-25DBB38F2A35}"/>
    <cellStyle name="Header2 2 3 2 3 2" xfId="4803" xr:uid="{DF76EE7D-1662-4F9B-A5BB-7D4D675BEE2F}"/>
    <cellStyle name="Header2 2 3 2 3 2 2" xfId="5613" xr:uid="{08128DBD-1357-4A5F-9340-DC24BC7C2994}"/>
    <cellStyle name="Header2 2 3 2 3 2 2 2" xfId="6667" xr:uid="{92897693-9E75-497E-BE68-E1DCF0711A68}"/>
    <cellStyle name="Header2 2 3 2 3 2 2 2 2" xfId="11627" xr:uid="{61DAC87F-BE01-4BDD-AFC4-8B83378B1FA9}"/>
    <cellStyle name="Header2 2 3 2 3 2 2 2 3" xfId="13492" xr:uid="{C11E16EA-57E1-40C5-81ED-27689903C992}"/>
    <cellStyle name="Header2 2 3 2 3 2 2 3" xfId="10583" xr:uid="{02576979-A558-436E-ABFC-7268CF35677A}"/>
    <cellStyle name="Header2 2 3 2 3 2 2 4" xfId="13363" xr:uid="{FF6DDF67-80AA-4675-B390-B8E4FCA23F22}"/>
    <cellStyle name="Header2 2 3 2 3 2 3" xfId="9834" xr:uid="{D428F687-DE54-4627-A094-8127B5003335}"/>
    <cellStyle name="Header2 2 3 2 3 2 4" xfId="13179" xr:uid="{3C95E6A7-F758-4834-9CC1-2C7833287167}"/>
    <cellStyle name="Header2 2 3 2 3 3" xfId="8753" xr:uid="{F1477E0B-7713-48C6-890B-98C10C093D8A}"/>
    <cellStyle name="Header2 2 3 2 3 4" xfId="8523" xr:uid="{FB96A4A4-D998-4DE2-9679-D2FA25019A21}"/>
    <cellStyle name="Header2 2 3 2 4" xfId="3350" xr:uid="{FA7BE4C9-1D1E-4E85-8027-D254BAF8FA9A}"/>
    <cellStyle name="Header2 2 3 2 4 2" xfId="4804" xr:uid="{AB73DB8F-E584-4E7B-B22C-7A9FDE6D24C5}"/>
    <cellStyle name="Header2 2 3 2 4 2 2" xfId="5614" xr:uid="{43F5BE10-9DFD-417B-B5C4-5FD6F151628F}"/>
    <cellStyle name="Header2 2 3 2 4 2 2 2" xfId="6668" xr:uid="{E3A15FA5-73E5-4684-8129-4035986724C9}"/>
    <cellStyle name="Header2 2 3 2 4 2 2 2 2" xfId="11628" xr:uid="{25A82C8D-5CBF-42C0-8839-A9400A4AB72C}"/>
    <cellStyle name="Header2 2 3 2 4 2 2 2 3" xfId="13291" xr:uid="{A7E065EC-CB8A-4B7F-A322-62B7A32416C6}"/>
    <cellStyle name="Header2 2 3 2 4 2 2 3" xfId="10584" xr:uid="{7A361BA5-60F5-44D4-81D8-B6FCF79521A3}"/>
    <cellStyle name="Header2 2 3 2 4 2 2 4" xfId="13152" xr:uid="{5F73A595-195B-4B6A-AA6C-799007416E37}"/>
    <cellStyle name="Header2 2 3 2 4 2 3" xfId="9835" xr:uid="{92E5DB94-7449-47A1-9FB8-D4F0FA06D4C0}"/>
    <cellStyle name="Header2 2 3 2 4 2 4" xfId="13584" xr:uid="{1A8D299D-9577-417E-AB67-DC2C6B1972FE}"/>
    <cellStyle name="Header2 2 3 2 4 3" xfId="8754" xr:uid="{9A055AB2-C67E-4069-9A24-F2B5DC9F0D35}"/>
    <cellStyle name="Header2 2 3 2 4 4" xfId="13497" xr:uid="{02C6E360-1220-4003-A8AE-158F8617B1D2}"/>
    <cellStyle name="Header2 2 3 2 5" xfId="3351" xr:uid="{78AE5EFB-CFFC-411E-894E-4035F16CEF9A}"/>
    <cellStyle name="Header2 2 3 2 5 2" xfId="4805" xr:uid="{806BC16E-DA71-4797-89B8-4526E9CD9E1F}"/>
    <cellStyle name="Header2 2 3 2 5 2 2" xfId="5615" xr:uid="{BDDD0647-60B7-4FCA-8AD8-DB5F69E1ABDC}"/>
    <cellStyle name="Header2 2 3 2 5 2 2 2" xfId="6669" xr:uid="{8E591000-2272-4EAB-B52C-9FE9B7B0AF94}"/>
    <cellStyle name="Header2 2 3 2 5 2 2 2 2" xfId="11629" xr:uid="{E3DD1AB8-20F1-4FE8-AC21-7C82AE7312FE}"/>
    <cellStyle name="Header2 2 3 2 5 2 2 2 3" xfId="13563" xr:uid="{7F1FB70C-51D6-4A10-8DAA-606A5A04DADD}"/>
    <cellStyle name="Header2 2 3 2 5 2 2 3" xfId="10585" xr:uid="{7B7A12B0-4AB4-4279-AB2E-30B68B124E89}"/>
    <cellStyle name="Header2 2 3 2 5 2 2 4" xfId="13530" xr:uid="{BE736E4E-3DF5-456D-B135-693C36E3A572}"/>
    <cellStyle name="Header2 2 3 2 5 2 3" xfId="9836" xr:uid="{3A18D061-C19B-489F-A8D0-CCF6ACEFA5F4}"/>
    <cellStyle name="Header2 2 3 2 5 2 4" xfId="13383" xr:uid="{8FD338E2-9D3A-4ED5-AEA7-8433AA55FCE4}"/>
    <cellStyle name="Header2 2 3 2 5 3" xfId="8755" xr:uid="{DFAA591E-3A47-409F-90C1-F52F94A2FA16}"/>
    <cellStyle name="Header2 2 3 2 5 4" xfId="13296" xr:uid="{92FC69F2-8971-4EB2-B3D9-591474076B04}"/>
    <cellStyle name="Header2 2 3 2 6" xfId="8388" xr:uid="{62A8C72C-E482-4138-BED6-108B8787F4D9}"/>
    <cellStyle name="Header2 2 3 2 7" xfId="8581" xr:uid="{E1720948-9226-4215-B961-5B0C4A1195CB}"/>
    <cellStyle name="Header2 2 3 3" xfId="3352" xr:uid="{76F702D7-C575-425F-8A7B-857507C5E42C}"/>
    <cellStyle name="Header2 2 3 3 2" xfId="4806" xr:uid="{43EF60F5-D4AB-431C-91A6-C5F077B63368}"/>
    <cellStyle name="Header2 2 3 3 2 2" xfId="5616" xr:uid="{980221CE-3FCC-4D2E-AC96-5EAB87689A30}"/>
    <cellStyle name="Header2 2 3 3 2 2 2" xfId="6670" xr:uid="{CB99A5AA-9A8F-4B58-ACE7-AC50A807FF56}"/>
    <cellStyle name="Header2 2 3 3 2 2 2 2" xfId="11630" xr:uid="{1F4D916C-046A-4D0F-BA2A-400024318612}"/>
    <cellStyle name="Header2 2 3 3 2 2 2 3" xfId="13362" xr:uid="{A3F41283-0450-49E5-973F-8F5344E60D78}"/>
    <cellStyle name="Header2 2 3 3 2 2 3" xfId="10586" xr:uid="{47E587D0-D33B-4D52-9350-6C51BD5D37E3}"/>
    <cellStyle name="Header2 2 3 3 2 2 4" xfId="13329" xr:uid="{44CAE56D-38F5-4070-ABF8-77AA007B5427}"/>
    <cellStyle name="Header2 2 3 3 2 3" xfId="9837" xr:uid="{8147EB2E-BEC9-4CAB-AD2B-EEF74271F5A9}"/>
    <cellStyle name="Header2 2 3 3 2 4" xfId="13178" xr:uid="{5F09DC0E-51C9-45EE-BFEE-D8B3BB0F385B}"/>
    <cellStyle name="Header2 2 3 3 3" xfId="8756" xr:uid="{F3E99ED8-0E71-4740-AA97-1550A0518AD0}"/>
    <cellStyle name="Header2 2 3 3 4" xfId="13568" xr:uid="{53E4C95D-3E1F-4D4B-9317-42B07F1C290C}"/>
    <cellStyle name="Header2 2 3 4" xfId="3353" xr:uid="{B00983F2-8C34-4E7F-B9D3-3BC47F71C90F}"/>
    <cellStyle name="Header2 2 3 4 2" xfId="4807" xr:uid="{8BA92A5D-D556-40B7-AAEB-3A81D82C3E85}"/>
    <cellStyle name="Header2 2 3 4 2 2" xfId="5617" xr:uid="{E42FC616-DD82-4C70-9567-6BEC7E3978F6}"/>
    <cellStyle name="Header2 2 3 4 2 2 2" xfId="6671" xr:uid="{1D2AC375-48EF-4A1A-9F90-7FE6A634F1A4}"/>
    <cellStyle name="Header2 2 3 4 2 2 2 2" xfId="11631" xr:uid="{C9F93B98-701C-4EFC-9B55-706F0337321F}"/>
    <cellStyle name="Header2 2 3 4 2 2 2 3" xfId="13151" xr:uid="{E95359B7-3B6F-423D-99A5-A33BBF92E9F5}"/>
    <cellStyle name="Header2 2 3 4 2 2 3" xfId="10587" xr:uid="{677D03BB-97BA-4488-96B4-16402ED6A4CE}"/>
    <cellStyle name="Header2 2 3 4 2 2 4" xfId="13108" xr:uid="{19DE8C85-56ED-47DC-8999-F35E9908AD49}"/>
    <cellStyle name="Header2 2 3 4 2 3" xfId="9838" xr:uid="{0DEFD740-61A7-42C1-A010-7F2537730772}"/>
    <cellStyle name="Header2 2 3 4 2 4" xfId="13583" xr:uid="{989A7B13-9338-44C2-8644-BCF97640B7B8}"/>
    <cellStyle name="Header2 2 3 4 3" xfId="8757" xr:uid="{A8A0438D-04F9-4F8A-AA8E-B50659363A4C}"/>
    <cellStyle name="Header2 2 3 4 4" xfId="13367" xr:uid="{2051AAA1-17E1-40F7-AD49-1C563D833332}"/>
    <cellStyle name="Header2 2 3 5" xfId="3354" xr:uid="{52CAB314-370A-455A-A62C-D5E6774CAB9A}"/>
    <cellStyle name="Header2 2 3 5 2" xfId="4808" xr:uid="{2B01FEB9-9108-4350-B185-02718234E3FF}"/>
    <cellStyle name="Header2 2 3 5 2 2" xfId="5618" xr:uid="{CF39AAA6-C3E2-4EA7-992B-2E12A24131A5}"/>
    <cellStyle name="Header2 2 3 5 2 2 2" xfId="6672" xr:uid="{2B3A4297-026E-4D0E-9728-5737BF111E2D}"/>
    <cellStyle name="Header2 2 3 5 2 2 2 2" xfId="11632" xr:uid="{29CA6B76-476E-46DF-B489-ADE5E399F72D}"/>
    <cellStyle name="Header2 2 3 5 2 2 2 3" xfId="13528" xr:uid="{C39AEFDE-D1E2-4D4D-A924-DA3D547DD692}"/>
    <cellStyle name="Header2 2 3 5 2 2 3" xfId="10588" xr:uid="{FC720C32-4DD3-40BB-80C1-2D081B9242DF}"/>
    <cellStyle name="Header2 2 3 5 2 2 4" xfId="8574" xr:uid="{BFA3D55E-2678-4950-B304-7EDFE063C055}"/>
    <cellStyle name="Header2 2 3 5 2 3" xfId="9839" xr:uid="{1E858D00-8A7C-4ACD-A3D6-E1E193B11E7F}"/>
    <cellStyle name="Header2 2 3 5 2 4" xfId="13382" xr:uid="{02011317-BB92-4FD0-9EB3-9E3B551DD9B2}"/>
    <cellStyle name="Header2 2 3 5 3" xfId="8758" xr:uid="{A0DD5016-2F32-4D72-BDF9-66F04ACAC22D}"/>
    <cellStyle name="Header2 2 3 5 4" xfId="13160" xr:uid="{A55C32B4-9E30-4AE2-A583-E0A9DBE1834C}"/>
    <cellStyle name="Header2 2 3 6" xfId="3355" xr:uid="{3877FE7D-37C8-4BF4-A714-7FECDEEF86CF}"/>
    <cellStyle name="Header2 2 3 6 2" xfId="4809" xr:uid="{24F8EA13-04B8-488A-86D7-43AA6AE9C375}"/>
    <cellStyle name="Header2 2 3 6 2 2" xfId="5619" xr:uid="{6E92AD02-E3A4-440B-B29B-1F8C65D5C1E8}"/>
    <cellStyle name="Header2 2 3 6 2 2 2" xfId="6673" xr:uid="{13FCC805-0E8F-471A-8B1A-0F2B19125EC0}"/>
    <cellStyle name="Header2 2 3 6 2 2 2 2" xfId="11633" xr:uid="{93A9A10C-4D94-40A7-A52B-9B7BFB2ED9B7}"/>
    <cellStyle name="Header2 2 3 6 2 2 2 3" xfId="13327" xr:uid="{EC79C023-307E-4717-A1BD-00BAB9F8610A}"/>
    <cellStyle name="Header2 2 3 6 2 2 3" xfId="10589" xr:uid="{6C635BB4-16A4-41EF-B03D-1A71B50380FA}"/>
    <cellStyle name="Header2 2 3 6 2 2 4" xfId="13600" xr:uid="{7665018F-7742-4B08-82AA-168F40161D7E}"/>
    <cellStyle name="Header2 2 3 6 2 3" xfId="9840" xr:uid="{267E3C61-DEA8-45F4-9E66-7E5F2A0D6C45}"/>
    <cellStyle name="Header2 2 3 6 2 4" xfId="13177" xr:uid="{E4283CED-1EBE-4EED-9A47-DEFFE2C9B629}"/>
    <cellStyle name="Header2 2 3 6 3" xfId="8759" xr:uid="{5C4F062B-2F64-4E8A-8849-CDECEF0CA36F}"/>
    <cellStyle name="Header2 2 3 6 4" xfId="13534" xr:uid="{E2AAF72F-B5D4-4202-84EF-E4128D0535CC}"/>
    <cellStyle name="Header2 2 3 7" xfId="3356" xr:uid="{4A1D41CF-36B4-48AA-9DED-1D8CCF45DBD8}"/>
    <cellStyle name="Header2 2 3 7 2" xfId="4810" xr:uid="{1CA27C50-02AA-48B0-BD94-35871CF478F1}"/>
    <cellStyle name="Header2 2 3 7 2 2" xfId="5620" xr:uid="{CD325099-4ADC-404C-BCB4-79F523035229}"/>
    <cellStyle name="Header2 2 3 7 2 2 2" xfId="6674" xr:uid="{E67C9734-A3AC-4735-9EB0-76BA91DEE994}"/>
    <cellStyle name="Header2 2 3 7 2 2 2 2" xfId="11634" xr:uid="{1C79B28F-22F3-4B4E-946E-96A30BDD6DF5}"/>
    <cellStyle name="Header2 2 3 7 2 2 2 3" xfId="13106" xr:uid="{D2379EE7-FA29-4C24-9BC5-F9570321D862}"/>
    <cellStyle name="Header2 2 3 7 2 2 3" xfId="10590" xr:uid="{F65CA641-CD74-48F1-B37D-095175102C95}"/>
    <cellStyle name="Header2 2 3 7 2 2 4" xfId="8919" xr:uid="{40368043-9D48-4528-8DE4-869FC3559FA7}"/>
    <cellStyle name="Header2 2 3 7 2 3" xfId="9841" xr:uid="{30658B1E-176D-463C-8FCC-4538F3F4D777}"/>
    <cellStyle name="Header2 2 3 7 2 4" xfId="13582" xr:uid="{B8984798-C8CD-4908-BD6B-C743E544FE08}"/>
    <cellStyle name="Header2 2 3 7 3" xfId="8760" xr:uid="{4C82DCE7-F512-47FD-8E20-70C2662D41F0}"/>
    <cellStyle name="Header2 2 3 7 4" xfId="13333" xr:uid="{E08E6FE2-116A-4285-8FEA-44D31ACCE41E}"/>
    <cellStyle name="Header2 2 3 8" xfId="4782" xr:uid="{1315073D-FED9-4193-AF37-8B66348F8CA2}"/>
    <cellStyle name="Header2 2 3 8 2" xfId="5592" xr:uid="{B5346355-03A3-44A6-B660-3BE1CB3B080F}"/>
    <cellStyle name="Header2 2 3 8 2 2" xfId="6646" xr:uid="{9FD367BB-F31D-4693-9940-51094E2695F0}"/>
    <cellStyle name="Header2 2 3 8 2 2 2" xfId="11606" xr:uid="{1BAC4569-B121-47DB-ADAC-8A0F1CCA8F85}"/>
    <cellStyle name="Header2 2 3 8 2 2 3" xfId="13107" xr:uid="{7881789A-82D5-4010-A1AD-337663A48BFA}"/>
    <cellStyle name="Header2 2 3 8 2 3" xfId="10562" xr:uid="{87B7CE45-57C3-4372-BF5A-BBD77AC08C3B}"/>
    <cellStyle name="Header2 2 3 8 2 4" xfId="13308" xr:uid="{5C997827-EF3C-44DA-97F7-E1B5BABF2FF5}"/>
    <cellStyle name="Header2 2 3 8 3" xfId="9813" xr:uid="{89055FC9-C7E1-4B8C-B54F-3C6D4715E4BB}"/>
    <cellStyle name="Header2 2 3 8 4" xfId="12756" xr:uid="{74FD36AF-4022-45AD-9A9C-3457D5DE8765}"/>
    <cellStyle name="Header2 2 3 9" xfId="8262" xr:uid="{710F428A-609B-4791-AE8B-02DEC57BE816}"/>
    <cellStyle name="Header2 2 4" xfId="2269" xr:uid="{B039A880-EA0A-4827-928B-DE4FF186A4CC}"/>
    <cellStyle name="Header2 2 4 2" xfId="2437" xr:uid="{8A311636-0D70-4F05-AE11-2931CAD4B09C}"/>
    <cellStyle name="Header2 2 4 2 2" xfId="3357" xr:uid="{E536C0DE-4774-41D7-AEAF-9BE49DBC3F42}"/>
    <cellStyle name="Header2 2 4 2 2 2" xfId="4811" xr:uid="{81897A41-5E3A-4CD7-A702-0A4166D4DC15}"/>
    <cellStyle name="Header2 2 4 2 2 2 2" xfId="5621" xr:uid="{4A5B6027-2816-4734-B19A-B2131C20243A}"/>
    <cellStyle name="Header2 2 4 2 2 2 2 2" xfId="6675" xr:uid="{EF2F3356-FA83-49E7-87B3-323266789D7D}"/>
    <cellStyle name="Header2 2 4 2 2 2 2 2 2" xfId="11635" xr:uid="{9BB1A6FB-D3AE-4DD5-ABFD-64B8F7D3F4F8}"/>
    <cellStyle name="Header2 2 4 2 2 2 2 2 3" xfId="10546" xr:uid="{05EEEEB8-C2D9-46B1-A82B-BF2104CB0EF7}"/>
    <cellStyle name="Header2 2 4 2 2 2 2 3" xfId="10591" xr:uid="{E3A69125-8490-4AE6-83C9-1F7AF235B6E7}"/>
    <cellStyle name="Header2 2 4 2 2 2 2 4" xfId="13487" xr:uid="{8A48F9DF-29F6-4E3A-9D87-B64D0D4CEC0B}"/>
    <cellStyle name="Header2 2 4 2 2 2 3" xfId="9842" xr:uid="{2D71FDC7-E924-46B7-A9DA-AF6BA8E220AA}"/>
    <cellStyle name="Header2 2 4 2 2 2 4" xfId="13381" xr:uid="{93318312-CBDA-41A7-94A3-F74F1A2738AA}"/>
    <cellStyle name="Header2 2 4 2 2 3" xfId="8761" xr:uid="{9889677B-5C4F-47DF-89D1-5955AA0DADEC}"/>
    <cellStyle name="Header2 2 4 2 2 4" xfId="13117" xr:uid="{4ED7437C-75D1-452D-BE35-96B66A746664}"/>
    <cellStyle name="Header2 2 4 2 3" xfId="3358" xr:uid="{47DC77B2-9068-41A6-A431-A401B51A002D}"/>
    <cellStyle name="Header2 2 4 2 3 2" xfId="4812" xr:uid="{B0994094-5DCB-4C27-8509-A5FE1F8E21A3}"/>
    <cellStyle name="Header2 2 4 2 3 2 2" xfId="5622" xr:uid="{3FA7412C-4C58-4E61-9FF8-41B8988488F2}"/>
    <cellStyle name="Header2 2 4 2 3 2 2 2" xfId="6676" xr:uid="{DA18BBC2-63C3-4C79-BBF0-8665597F86D9}"/>
    <cellStyle name="Header2 2 4 2 3 2 2 2 2" xfId="11636" xr:uid="{84CD55D0-63B9-486E-B7E4-5E315A8ADDE1}"/>
    <cellStyle name="Header2 2 4 2 3 2 2 2 3" xfId="8048" xr:uid="{C50F0E26-2B74-4A3A-BCD9-A2EF17CE82E0}"/>
    <cellStyle name="Header2 2 4 2 3 2 2 3" xfId="10592" xr:uid="{C07B3478-AE52-48BE-BFF3-F3D4EF9ED510}"/>
    <cellStyle name="Header2 2 4 2 3 2 2 4" xfId="13286" xr:uid="{A7A09D98-4DF2-4EA3-BE89-96CBD8AC1F26}"/>
    <cellStyle name="Header2 2 4 2 3 2 3" xfId="9843" xr:uid="{25906B4F-7D15-4D26-B2C4-7033159F5823}"/>
    <cellStyle name="Header2 2 4 2 3 2 4" xfId="13176" xr:uid="{72AAD20C-713E-470E-9964-0AF4D6DC3F7E}"/>
    <cellStyle name="Header2 2 4 2 3 3" xfId="8762" xr:uid="{325BD371-A0D2-42C3-B9FF-0FE7B867D189}"/>
    <cellStyle name="Header2 2 4 2 3 4" xfId="13511" xr:uid="{3754D6E1-2D42-4233-AE09-DBF4DE90A777}"/>
    <cellStyle name="Header2 2 4 2 4" xfId="3359" xr:uid="{C77D3122-77DA-49D0-B7BE-29D7DDB1580C}"/>
    <cellStyle name="Header2 2 4 2 4 2" xfId="4813" xr:uid="{73F86270-F5F8-4AFC-8BD5-8760405B8290}"/>
    <cellStyle name="Header2 2 4 2 4 2 2" xfId="5623" xr:uid="{A786D5A8-ECA0-4464-B6D8-1B5F30E74814}"/>
    <cellStyle name="Header2 2 4 2 4 2 2 2" xfId="6677" xr:uid="{0BB896F8-CE39-4C4D-9222-FF3DBD9DE59E}"/>
    <cellStyle name="Header2 2 4 2 4 2 2 2 2" xfId="11637" xr:uid="{F697EDBE-9877-49B3-8EFC-318D100DC1DC}"/>
    <cellStyle name="Header2 2 4 2 4 2 2 2 3" xfId="13483" xr:uid="{42165F4E-14A9-4244-9619-203F30C1C2F8}"/>
    <cellStyle name="Header2 2 4 2 4 2 2 3" xfId="10593" xr:uid="{158F5452-E2A9-43FF-9D39-03F4205B837D}"/>
    <cellStyle name="Header2 2 4 2 4 2 2 4" xfId="13558" xr:uid="{DE2CD6F4-D572-453B-A346-7A751EBBC43D}"/>
    <cellStyle name="Header2 2 4 2 4 2 3" xfId="9844" xr:uid="{7607C953-8CBE-4EC0-A789-B293971047E9}"/>
    <cellStyle name="Header2 2 4 2 4 2 4" xfId="13550" xr:uid="{AE5857AE-AE41-4287-B5B5-8EB4101C03E5}"/>
    <cellStyle name="Header2 2 4 2 4 3" xfId="8763" xr:uid="{B757306D-CF96-4682-9251-0D77CE23AFBF}"/>
    <cellStyle name="Header2 2 4 2 4 4" xfId="13310" xr:uid="{E3F563CA-C1D3-4782-8C7D-446FAABE6876}"/>
    <cellStyle name="Header2 2 4 2 5" xfId="3360" xr:uid="{41E75DAD-B2AB-4502-87E4-A9137E5223A8}"/>
    <cellStyle name="Header2 2 4 2 5 2" xfId="4814" xr:uid="{041D80C3-52BB-4E9C-9E53-5DA1F1C1E085}"/>
    <cellStyle name="Header2 2 4 2 5 2 2" xfId="5624" xr:uid="{CCD4E77D-F2A8-4319-8626-9A5456A5CB16}"/>
    <cellStyle name="Header2 2 4 2 5 2 2 2" xfId="6678" xr:uid="{C187263C-FAAF-4A26-B485-8111A7BE1A0D}"/>
    <cellStyle name="Header2 2 4 2 5 2 2 2 2" xfId="11638" xr:uid="{09B5B252-CEA2-40D6-B060-A163266566A9}"/>
    <cellStyle name="Header2 2 4 2 5 2 2 2 3" xfId="13281" xr:uid="{22274D25-58D6-42E2-9195-A9379A07590B}"/>
    <cellStyle name="Header2 2 4 2 5 2 2 3" xfId="10594" xr:uid="{CD2F3421-060B-45DF-8B72-3FEFC7CC274B}"/>
    <cellStyle name="Header2 2 4 2 5 2 2 4" xfId="13357" xr:uid="{8A7B74E4-5D77-401B-86DF-F70BCD141024}"/>
    <cellStyle name="Header2 2 4 2 5 2 3" xfId="9845" xr:uid="{3E5E45BF-4252-41A2-BDD6-DFFC11B2BF3E}"/>
    <cellStyle name="Header2 2 4 2 5 2 4" xfId="13349" xr:uid="{C754A241-FB1E-4A41-93E7-93A89E7F03B5}"/>
    <cellStyle name="Header2 2 4 2 5 3" xfId="8764" xr:uid="{28B6AE30-A9F1-4E41-BA1B-05761875CEEC}"/>
    <cellStyle name="Header2 2 4 2 5 4" xfId="13581" xr:uid="{06037CD9-1E0E-4941-B201-3A892CBDAAC4}"/>
    <cellStyle name="Header2 2 4 2 6" xfId="8404" xr:uid="{6F6E0AF1-8AB1-4A2A-80DF-B1E5925F6B4E}"/>
    <cellStyle name="Header2 2 4 2 7" xfId="8173" xr:uid="{234CF010-1B35-4F02-8A0E-8064C2EF9C6D}"/>
    <cellStyle name="Header2 2 4 3" xfId="2486" xr:uid="{B744B6D9-1E0B-486B-87C4-DE1497E4B29B}"/>
    <cellStyle name="Header2 2 4 3 2" xfId="3361" xr:uid="{C75F761E-5231-49D0-AEDF-537260EA51B6}"/>
    <cellStyle name="Header2 2 4 3 2 2" xfId="4815" xr:uid="{284E302C-46AC-460D-B440-93EF97CD87F4}"/>
    <cellStyle name="Header2 2 4 3 2 2 2" xfId="5625" xr:uid="{16D98F30-D3D9-447B-BA56-AF692587C317}"/>
    <cellStyle name="Header2 2 4 3 2 2 2 2" xfId="6679" xr:uid="{614324F5-7FC9-432D-9545-9436D179BDD3}"/>
    <cellStyle name="Header2 2 4 3 2 2 2 2 2" xfId="11639" xr:uid="{2B66001C-ACCC-4A3A-97C0-C1E32251C9A2}"/>
    <cellStyle name="Header2 2 4 3 2 2 2 2 3" xfId="13553" xr:uid="{05517F50-D95C-4D7E-95EE-022881841484}"/>
    <cellStyle name="Header2 2 4 3 2 2 2 3" xfId="10595" xr:uid="{AEBDBD71-2718-4A9D-8A16-B870516A0181}"/>
    <cellStyle name="Header2 2 4 3 2 2 2 4" xfId="13143" xr:uid="{24ED4551-01C9-4764-92E3-D423880BFBBA}"/>
    <cellStyle name="Header2 2 4 3 2 2 3" xfId="9846" xr:uid="{B7A7F617-98D8-4446-9A17-7B06B6161519}"/>
    <cellStyle name="Header2 2 4 3 2 2 4" xfId="13135" xr:uid="{44ADEBE5-DE15-4158-9E35-CB18AF04B6D2}"/>
    <cellStyle name="Header2 2 4 3 2 3" xfId="8765" xr:uid="{9B6347B2-0117-434A-9B20-A3C4CFB173EB}"/>
    <cellStyle name="Header2 2 4 3 2 4" xfId="13380" xr:uid="{E7992C99-5D93-4CFA-BBEE-2415759E98AC}"/>
    <cellStyle name="Header2 2 4 3 3" xfId="3362" xr:uid="{A9B6C088-CD1D-4305-982E-DD42752EDC3F}"/>
    <cellStyle name="Header2 2 4 3 3 2" xfId="4816" xr:uid="{2482CF49-EF64-40E6-95F0-C517667BDC8E}"/>
    <cellStyle name="Header2 2 4 3 3 2 2" xfId="5626" xr:uid="{058C13A7-E9DD-4746-9B47-CD2820E1C227}"/>
    <cellStyle name="Header2 2 4 3 3 2 2 2" xfId="6680" xr:uid="{A27AA774-5EA8-4FCB-8CD8-1395D5323D22}"/>
    <cellStyle name="Header2 2 4 3 3 2 2 2 2" xfId="11640" xr:uid="{6410ADE7-1536-4C9A-B151-D5F4E315B94F}"/>
    <cellStyle name="Header2 2 4 3 3 2 2 2 3" xfId="13352" xr:uid="{2713855D-B6DD-4D76-84E3-A4B9F3AFEEB4}"/>
    <cellStyle name="Header2 2 4 3 3 2 2 3" xfId="10596" xr:uid="{1B671848-07D1-45A4-A731-F10FE05F5F82}"/>
    <cellStyle name="Header2 2 4 3 3 2 2 4" xfId="13523" xr:uid="{82D15FA0-1A5F-4AC2-918C-06EC4DE6424E}"/>
    <cellStyle name="Header2 2 4 3 3 2 3" xfId="9847" xr:uid="{593D349D-0E66-44C3-ABAB-CC0C0DFF0F16}"/>
    <cellStyle name="Header2 2 4 3 3 2 4" xfId="13549" xr:uid="{68B66E7E-6CF8-4665-B337-CA20136B2BF2}"/>
    <cellStyle name="Header2 2 4 3 3 3" xfId="8766" xr:uid="{5B9396D0-E048-46E2-A72D-2434B8EDBAE9}"/>
    <cellStyle name="Header2 2 4 3 3 4" xfId="13175" xr:uid="{6E26499A-30D7-4FC1-AFED-A05A72D945A3}"/>
    <cellStyle name="Header2 2 4 3 4" xfId="3363" xr:uid="{B305FC86-0C37-46AF-A3E3-36EE1324B7E4}"/>
    <cellStyle name="Header2 2 4 3 4 2" xfId="4817" xr:uid="{A4BCA2B8-97ED-4E67-9AEC-B2E73F722AAA}"/>
    <cellStyle name="Header2 2 4 3 4 2 2" xfId="5627" xr:uid="{F435A3DA-392F-4D0E-8E9C-82994E955A23}"/>
    <cellStyle name="Header2 2 4 3 4 2 2 2" xfId="6681" xr:uid="{E36873F6-2B78-4898-AFC1-775EB9A740D4}"/>
    <cellStyle name="Header2 2 4 3 4 2 2 2 2" xfId="11641" xr:uid="{A97FEC25-4937-4D6F-A09F-C5FDE68F203B}"/>
    <cellStyle name="Header2 2 4 3 4 2 2 2 3" xfId="13138" xr:uid="{6027313A-2A19-4048-9D71-196B8144BD0F}"/>
    <cellStyle name="Header2 2 4 3 4 2 2 3" xfId="10597" xr:uid="{3EF0D8C1-5A26-4663-9E38-EB1741342DC9}"/>
    <cellStyle name="Header2 2 4 3 4 2 2 4" xfId="13322" xr:uid="{A7A7E53A-CC00-44C9-87CE-44E4F4F918DB}"/>
    <cellStyle name="Header2 2 4 3 4 2 3" xfId="9848" xr:uid="{5368157E-3BA3-47B0-B05C-8FC11BDA4966}"/>
    <cellStyle name="Header2 2 4 3 4 2 4" xfId="13348" xr:uid="{C8C53F01-EC34-4602-97E7-7D2D55A3D4DE}"/>
    <cellStyle name="Header2 2 4 3 4 3" xfId="8767" xr:uid="{4C8DECC4-6062-423C-A051-C96CCF2E032D}"/>
    <cellStyle name="Header2 2 4 3 4 4" xfId="13547" xr:uid="{F244143F-F428-450C-B152-A721DB3C0605}"/>
    <cellStyle name="Header2 2 4 3 5" xfId="3364" xr:uid="{AFA889CD-88E6-4509-82DB-3381AFE5A54D}"/>
    <cellStyle name="Header2 2 4 3 5 2" xfId="4818" xr:uid="{D4E8CA44-B261-45C3-A2E6-30262B4C1D23}"/>
    <cellStyle name="Header2 2 4 3 5 2 2" xfId="5628" xr:uid="{46890401-DCAD-4B21-AE74-110AE421C400}"/>
    <cellStyle name="Header2 2 4 3 5 2 2 2" xfId="6682" xr:uid="{098B0E6E-4AEB-4BF0-A24E-85A17AB673BC}"/>
    <cellStyle name="Header2 2 4 3 5 2 2 2 2" xfId="11642" xr:uid="{E5E43890-4E39-4662-A1C9-DA7453758BC8}"/>
    <cellStyle name="Header2 2 4 3 5 2 2 2 3" xfId="13518" xr:uid="{5D668702-3907-430A-B403-C93F768AEF2A}"/>
    <cellStyle name="Header2 2 4 3 5 2 2 3" xfId="10598" xr:uid="{CE4B20C8-17C3-4C29-9AC7-95742B83ABD4}"/>
    <cellStyle name="Header2 2 4 3 5 2 2 4" xfId="13098" xr:uid="{FA729BC5-6006-4794-8E0B-2054AE88956E}"/>
    <cellStyle name="Header2 2 4 3 5 2 3" xfId="9849" xr:uid="{2B4B3BC8-8612-49CC-8065-3F552CF2CFFB}"/>
    <cellStyle name="Header2 2 4 3 5 2 4" xfId="13134" xr:uid="{A10478EC-C2A7-4CCF-BA66-9F91AA72BAB2}"/>
    <cellStyle name="Header2 2 4 3 5 3" xfId="8768" xr:uid="{9635A391-EA5B-41CF-9EE8-0BFE39860417}"/>
    <cellStyle name="Header2 2 4 3 5 4" xfId="13346" xr:uid="{9F6425D0-6AF8-4EDD-B7CB-81153EAECBF8}"/>
    <cellStyle name="Header2 2 4 3 6" xfId="8442" xr:uid="{DEC1D3B5-B50F-4699-A72C-D743962867AE}"/>
    <cellStyle name="Header2 2 4 3 7" xfId="8549" xr:uid="{C5607B6A-0C18-47C2-88AA-C11BA7B7F314}"/>
    <cellStyle name="Header2 2 4 4" xfId="3365" xr:uid="{BFAFBB01-143D-412B-9505-0069ADA2CB15}"/>
    <cellStyle name="Header2 2 4 4 2" xfId="4819" xr:uid="{9080E6FB-FB60-4E3E-A781-D21E41BA1AB9}"/>
    <cellStyle name="Header2 2 4 4 2 2" xfId="5629" xr:uid="{C9C74335-8E85-4366-91F5-A73919403039}"/>
    <cellStyle name="Header2 2 4 4 2 2 2" xfId="6683" xr:uid="{19A43A20-5C48-4352-84BC-7492ECFEEE4B}"/>
    <cellStyle name="Header2 2 4 4 2 2 2 2" xfId="11643" xr:uid="{56CD9AC8-8F9A-4562-AE40-48D6E054D8CD}"/>
    <cellStyle name="Header2 2 4 4 2 2 2 3" xfId="13317" xr:uid="{44E3C6AE-DAB6-493E-9041-F988F70C3359}"/>
    <cellStyle name="Header2 2 4 4 2 2 3" xfId="10599" xr:uid="{FF6A32B1-2EE9-4A9C-B6E2-CAD0C1270089}"/>
    <cellStyle name="Header2 2 4 4 2 2 4" xfId="8217" xr:uid="{B2E034EC-33F1-468E-8010-E266601D5F4A}"/>
    <cellStyle name="Header2 2 4 4 2 3" xfId="9850" xr:uid="{79BBB8CB-4C32-4A2B-BAF8-1821E8D21FFF}"/>
    <cellStyle name="Header2 2 4 4 2 4" xfId="13548" xr:uid="{FE79AA29-42A5-4878-BE18-6011A2FFE4FB}"/>
    <cellStyle name="Header2 2 4 4 3" xfId="8769" xr:uid="{70122E57-C14F-4909-BBE2-9A551214B180}"/>
    <cellStyle name="Header2 2 4 4 4" xfId="13132" xr:uid="{D7E2C351-EEA7-4FAB-B7A3-9CC5A24F2C65}"/>
    <cellStyle name="Header2 2 4 5" xfId="3366" xr:uid="{CC88DC7A-B86E-4B56-82C3-8AF517F47C9D}"/>
    <cellStyle name="Header2 2 4 5 2" xfId="4820" xr:uid="{9A3FC4C1-32FF-4520-821E-C2CEEFF96D54}"/>
    <cellStyle name="Header2 2 4 5 2 2" xfId="5630" xr:uid="{BAB7EB80-CF8A-4497-8D2E-230536E775FB}"/>
    <cellStyle name="Header2 2 4 5 2 2 2" xfId="6684" xr:uid="{D74805A1-0438-4EE6-BBAD-71EC7E3CCB97}"/>
    <cellStyle name="Header2 2 4 5 2 2 2 2" xfId="11644" xr:uid="{7D03D94F-057E-476E-B9A4-70DFD726A221}"/>
    <cellStyle name="Header2 2 4 5 2 2 2 3" xfId="13093" xr:uid="{75B7B438-3A0D-4906-9625-7B8264C71BC0}"/>
    <cellStyle name="Header2 2 4 5 2 2 3" xfId="10600" xr:uid="{80848DDD-8E28-41B3-9CA1-88C1E2360E06}"/>
    <cellStyle name="Header2 2 4 5 2 2 4" xfId="13284" xr:uid="{AE996A77-BE64-4F77-9470-2878F196AE25}"/>
    <cellStyle name="Header2 2 4 5 2 3" xfId="9851" xr:uid="{F186AE96-9C4F-40E1-81EB-0FDAB1018ABD}"/>
    <cellStyle name="Header2 2 4 5 2 4" xfId="13347" xr:uid="{51AB9CA9-EDF4-402A-881E-1DEC1690DD7A}"/>
    <cellStyle name="Header2 2 4 5 3" xfId="8770" xr:uid="{B996A8EA-5252-4B20-AAB7-8DB3225BDA8E}"/>
    <cellStyle name="Header2 2 4 5 4" xfId="12941" xr:uid="{75A25964-0FE7-41FC-B377-0CAB51ABD79D}"/>
    <cellStyle name="Header2 2 4 6" xfId="3367" xr:uid="{FF62267A-463B-4FE7-990D-0783861264F3}"/>
    <cellStyle name="Header2 2 4 6 2" xfId="4821" xr:uid="{402E9ED5-6BB7-4278-AFC8-B02924A2E723}"/>
    <cellStyle name="Header2 2 4 6 2 2" xfId="5631" xr:uid="{D88B28C2-5527-4CFD-BD0E-EF8CAFABDA50}"/>
    <cellStyle name="Header2 2 4 6 2 2 2" xfId="6685" xr:uid="{6C09E5C6-ACB6-446A-A871-72EF07FA2EF7}"/>
    <cellStyle name="Header2 2 4 6 2 2 2 2" xfId="11645" xr:uid="{EA2DF067-7FD5-45AA-90A5-4D9FC26771E1}"/>
    <cellStyle name="Header2 2 4 6 2 2 2 3" xfId="13505" xr:uid="{99938CE0-AC5B-480E-B41C-4188DE7485A4}"/>
    <cellStyle name="Header2 2 4 6 2 2 3" xfId="10601" xr:uid="{9ABC31B3-AC9B-4C40-8BF5-0ED09AB9263F}"/>
    <cellStyle name="Header2 2 4 6 2 2 4" xfId="13556" xr:uid="{9C67388E-B6C1-4379-97C1-B6A900CFEB74}"/>
    <cellStyle name="Header2 2 4 6 2 3" xfId="9852" xr:uid="{C526C270-B40E-4BE3-A54E-ED437ED0FEB2}"/>
    <cellStyle name="Header2 2 4 6 2 4" xfId="13133" xr:uid="{287257CF-92E1-433E-AA23-6846CBDFF35F}"/>
    <cellStyle name="Header2 2 4 6 3" xfId="8771" xr:uid="{B5FB70DB-8BCF-4CB8-B74C-3EA8E8F6047E}"/>
    <cellStyle name="Header2 2 4 6 4" xfId="8731" xr:uid="{C5825B65-B3B1-41B5-8354-1F86745AD8EA}"/>
    <cellStyle name="Header2 2 4 7" xfId="3368" xr:uid="{CC0D2719-D536-4D34-A7A2-4418D2EDEC7A}"/>
    <cellStyle name="Header2 2 4 7 2" xfId="4822" xr:uid="{C41CDBBB-E805-4DD5-9A0C-213FB91AA736}"/>
    <cellStyle name="Header2 2 4 7 2 2" xfId="5632" xr:uid="{CC625913-FF10-4BFD-B0C8-DD60F8C34CF2}"/>
    <cellStyle name="Header2 2 4 7 2 2 2" xfId="6686" xr:uid="{B4D29BC6-7C3F-4D20-A5E5-26B172D978F8}"/>
    <cellStyle name="Header2 2 4 7 2 2 2 2" xfId="11646" xr:uid="{B1F78025-5277-40DE-8B61-A2B8AFF5D8A6}"/>
    <cellStyle name="Header2 2 4 7 2 2 2 3" xfId="13304" xr:uid="{0CCBC7F0-4850-4418-AA7C-474D87E6BD9C}"/>
    <cellStyle name="Header2 2 4 7 2 2 3" xfId="10602" xr:uid="{3FD40D74-BB94-4D7A-AC46-98AADFF85C27}"/>
    <cellStyle name="Header2 2 4 7 2 2 4" xfId="13355" xr:uid="{05EBB683-AE73-4663-9E67-11572BD815B6}"/>
    <cellStyle name="Header2 2 4 7 2 3" xfId="9853" xr:uid="{96C506F8-6D1B-4F53-BB00-FA9CA45D7F8C}"/>
    <cellStyle name="Header2 2 4 7 2 4" xfId="13488" xr:uid="{D41D38A0-AEFE-495C-87C2-F5511550B179}"/>
    <cellStyle name="Header2 2 4 7 3" xfId="8772" xr:uid="{F5706228-EA54-42D6-8245-0CB83B04D058}"/>
    <cellStyle name="Header2 2 4 7 4" xfId="13482" xr:uid="{37DFB358-1126-433B-A3C3-F309E206CC2B}"/>
    <cellStyle name="Header2 2 4 8" xfId="8283" xr:uid="{8427E14D-E297-4442-8491-2689AA81B640}"/>
    <cellStyle name="Header2 2 4 9" xfId="7943" xr:uid="{BEB20172-22E9-4734-8EEE-AFA93018AE2F}"/>
    <cellStyle name="Header2 2 5" xfId="2273" xr:uid="{D2B5BA4E-B52E-4094-B76A-6BA42F98D8C5}"/>
    <cellStyle name="Header2 2 5 10" xfId="12728" xr:uid="{41E7737D-ABB6-4425-A6ED-3734BC4C4B00}"/>
    <cellStyle name="Header2 2 5 2" xfId="2440" xr:uid="{202A9EE7-3EE7-49AF-8ED2-715B23CA95BC}"/>
    <cellStyle name="Header2 2 5 2 2" xfId="3369" xr:uid="{00DD2BFF-C883-4A8C-9DBA-27DC6AEABD49}"/>
    <cellStyle name="Header2 2 5 2 2 2" xfId="4823" xr:uid="{695F3170-7EE7-428A-898B-AC2FD6EDDBDA}"/>
    <cellStyle name="Header2 2 5 2 2 2 2" xfId="5633" xr:uid="{4710460B-41F2-44ED-91F4-D059AF4A6DCF}"/>
    <cellStyle name="Header2 2 5 2 2 2 2 2" xfId="6687" xr:uid="{8E36F8E2-A54E-418D-AEE5-437F0C2F69DA}"/>
    <cellStyle name="Header2 2 5 2 2 2 2 2 2" xfId="11647" xr:uid="{417438C5-9272-4E89-B5EE-02807A142F32}"/>
    <cellStyle name="Header2 2 5 2 2 2 2 2 3" xfId="13575" xr:uid="{56F5A51B-79EE-4C1C-9925-F43031B428E4}"/>
    <cellStyle name="Header2 2 5 2 2 2 2 3" xfId="10603" xr:uid="{1D5BE4BE-F69D-48F1-902A-3936994E3D67}"/>
    <cellStyle name="Header2 2 5 2 2 2 2 4" xfId="13141" xr:uid="{32B98548-A935-4239-8540-06C699FCB1EF}"/>
    <cellStyle name="Header2 2 5 2 2 2 3" xfId="9854" xr:uid="{9839770E-AD0D-4B94-91EA-2C0788FF2ED3}"/>
    <cellStyle name="Header2 2 5 2 2 2 4" xfId="13287" xr:uid="{882C8C9D-D3E5-47E1-9F7E-7F49DC1E434B}"/>
    <cellStyle name="Header2 2 5 2 2 3" xfId="8773" xr:uid="{8778896F-876B-4B0F-8C8B-1377E0269084}"/>
    <cellStyle name="Header2 2 5 2 2 4" xfId="13280" xr:uid="{F493E42D-297C-4CAB-9D7B-A5580DA50A0F}"/>
    <cellStyle name="Header2 2 5 2 3" xfId="3370" xr:uid="{641088C6-6781-410D-B116-4EFBE7E50CFB}"/>
    <cellStyle name="Header2 2 5 2 3 2" xfId="4824" xr:uid="{ACF4D3AC-CD5A-435A-9EB6-E901982FCDAF}"/>
    <cellStyle name="Header2 2 5 2 3 2 2" xfId="5634" xr:uid="{5CDFD045-49BA-4071-A9D0-6635B03F46AF}"/>
    <cellStyle name="Header2 2 5 2 3 2 2 2" xfId="6688" xr:uid="{7417B4E9-73F8-424F-8876-08F3927CB033}"/>
    <cellStyle name="Header2 2 5 2 3 2 2 2 2" xfId="11648" xr:uid="{4D66129C-CDB9-40F9-BB48-23D101A96188}"/>
    <cellStyle name="Header2 2 5 2 3 2 2 2 3" xfId="13374" xr:uid="{68A53EE7-4B7B-4C3B-8E19-FA83494F5333}"/>
    <cellStyle name="Header2 2 5 2 3 2 2 3" xfId="10604" xr:uid="{81A3A88D-7B3C-4966-9DFB-363B09D5CBAC}"/>
    <cellStyle name="Header2 2 5 2 3 2 2 4" xfId="13521" xr:uid="{9A3FB90E-AAE3-43D5-A743-5843300F9742}"/>
    <cellStyle name="Header2 2 5 2 3 2 3" xfId="9855" xr:uid="{C614F67D-D10F-4F93-BB4D-3C1393508C9E}"/>
    <cellStyle name="Header2 2 5 2 3 2 4" xfId="13559" xr:uid="{A5001424-A286-455B-8049-DAD9F9638D7B}"/>
    <cellStyle name="Header2 2 5 2 3 3" xfId="8774" xr:uid="{24DCCA61-3177-4511-8024-73F78BC7B63A}"/>
    <cellStyle name="Header2 2 5 2 3 4" xfId="13551" xr:uid="{1B0FF839-1E7D-4591-85EA-9E83D4866A3A}"/>
    <cellStyle name="Header2 2 5 2 4" xfId="3371" xr:uid="{3E4E9FEB-6D5F-41A3-9E22-83D14E15BFAB}"/>
    <cellStyle name="Header2 2 5 2 4 2" xfId="4825" xr:uid="{C6C3E89E-5739-4C7C-B3D8-3D3CA3D29DF4}"/>
    <cellStyle name="Header2 2 5 2 4 2 2" xfId="5635" xr:uid="{F3685D57-64F6-4EF0-85ED-C86EFD8BA559}"/>
    <cellStyle name="Header2 2 5 2 4 2 2 2" xfId="6689" xr:uid="{673C319C-5032-4A6A-8473-71D1FEB45A0B}"/>
    <cellStyle name="Header2 2 5 2 4 2 2 2 2" xfId="11649" xr:uid="{9533BC7E-213E-4EBE-80DE-2AF0D9CBCB4F}"/>
    <cellStyle name="Header2 2 5 2 4 2 2 2 3" xfId="13167" xr:uid="{5F03E06C-F329-4B4A-B3BA-508E66AF01F4}"/>
    <cellStyle name="Header2 2 5 2 4 2 2 3" xfId="10605" xr:uid="{0A770901-21B7-4CA5-8B60-688863814174}"/>
    <cellStyle name="Header2 2 5 2 4 2 2 4" xfId="13320" xr:uid="{76506724-8987-4353-8019-C5C34776E2B3}"/>
    <cellStyle name="Header2 2 5 2 4 2 3" xfId="9856" xr:uid="{51B3E3EA-3069-4651-9F5E-AB91431F9D62}"/>
    <cellStyle name="Header2 2 5 2 4 2 4" xfId="13358" xr:uid="{EADBF834-F28B-450D-9545-0EACD2BC76F5}"/>
    <cellStyle name="Header2 2 5 2 4 3" xfId="8775" xr:uid="{6325B3F7-22C4-43C6-95DC-8F1896109BA6}"/>
    <cellStyle name="Header2 2 5 2 4 4" xfId="13350" xr:uid="{EA20280C-349B-4196-8AB1-B32E3F53B624}"/>
    <cellStyle name="Header2 2 5 2 5" xfId="3372" xr:uid="{B2A639C5-E266-4E8E-9097-1F1DB6EA2DF4}"/>
    <cellStyle name="Header2 2 5 2 5 2" xfId="4826" xr:uid="{263A20DC-FC0E-4AF8-8F76-B90C78766E0D}"/>
    <cellStyle name="Header2 2 5 2 5 2 2" xfId="5636" xr:uid="{A15C5567-CDE3-4CED-9EF8-BE9827F5E76B}"/>
    <cellStyle name="Header2 2 5 2 5 2 2 2" xfId="6690" xr:uid="{38369613-43AF-410B-BBA7-7A0A226D498B}"/>
    <cellStyle name="Header2 2 5 2 5 2 2 2 2" xfId="11650" xr:uid="{7C4228E5-2861-4BEF-96EC-ADF5D31B89E0}"/>
    <cellStyle name="Header2 2 5 2 5 2 2 2 3" xfId="13541" xr:uid="{C2486B26-5083-448F-A8DC-51FA7ABEADBF}"/>
    <cellStyle name="Header2 2 5 2 5 2 2 3" xfId="10606" xr:uid="{B971AA43-C669-485C-9B94-683F1349C9D0}"/>
    <cellStyle name="Header2 2 5 2 5 2 2 4" xfId="13096" xr:uid="{0CB70D0C-EB6C-489E-BD54-0C2616FA887E}"/>
    <cellStyle name="Header2 2 5 2 5 2 3" xfId="9857" xr:uid="{18E818E7-F4C6-4840-9411-1B4C1C8CB87F}"/>
    <cellStyle name="Header2 2 5 2 5 2 4" xfId="13144" xr:uid="{1F84C2C6-480F-4AC1-A8D4-6B073DB4C10D}"/>
    <cellStyle name="Header2 2 5 2 5 3" xfId="8776" xr:uid="{821552C9-C2AE-4F5E-9136-DD126F439F19}"/>
    <cellStyle name="Header2 2 5 2 5 4" xfId="13136" xr:uid="{2FDFDD60-9D98-4564-8A01-22E5B4DB886F}"/>
    <cellStyle name="Header2 2 5 2 6" xfId="8405" xr:uid="{7F4F4BE6-AA0F-4B91-B79B-8556A0468326}"/>
    <cellStyle name="Header2 2 5 2 7" xfId="8582" xr:uid="{F0391503-92F0-479B-8C97-4A2FE1DC172D}"/>
    <cellStyle name="Header2 2 5 3" xfId="3373" xr:uid="{90C053CC-EC35-400B-8EB5-99FF24961204}"/>
    <cellStyle name="Header2 2 5 3 2" xfId="4827" xr:uid="{2B2F482B-C655-43EC-BE6F-5A35C5C9363F}"/>
    <cellStyle name="Header2 2 5 3 2 2" xfId="5637" xr:uid="{D26AFBB7-6DC0-4454-B898-8DC3351A0371}"/>
    <cellStyle name="Header2 2 5 3 2 2 2" xfId="6691" xr:uid="{EC228C33-1422-41A8-B8E2-96D0680B7299}"/>
    <cellStyle name="Header2 2 5 3 2 2 2 2" xfId="11651" xr:uid="{001AF5F7-2E0D-41C4-94F1-AA0EAE69A75B}"/>
    <cellStyle name="Header2 2 5 3 2 2 2 3" xfId="13340" xr:uid="{7FAAFAF4-949F-4D97-901B-81F8DC401BDF}"/>
    <cellStyle name="Header2 2 5 3 2 2 3" xfId="10607" xr:uid="{B76B185C-9C2B-4DBC-B192-003717C8FADF}"/>
    <cellStyle name="Header2 2 5 3 2 2 4" xfId="13508" xr:uid="{27FB26B1-F844-4128-8B04-057AB4E86B4E}"/>
    <cellStyle name="Header2 2 5 3 2 3" xfId="9858" xr:uid="{240590CA-BA57-4105-87A5-794F3AA97DAE}"/>
    <cellStyle name="Header2 2 5 3 2 4" xfId="13524" xr:uid="{8E8945B3-1D02-40CF-B7A9-F952AD337A95}"/>
    <cellStyle name="Header2 2 5 3 3" xfId="8777" xr:uid="{63029715-7756-4872-8BE1-33AD9AFE0A32}"/>
    <cellStyle name="Header2 2 5 3 4" xfId="13516" xr:uid="{ECD59D02-5CA9-4774-B052-C397A79E8F81}"/>
    <cellStyle name="Header2 2 5 4" xfId="3374" xr:uid="{A37B26D5-9ACD-4898-A937-E6A9CF55A157}"/>
    <cellStyle name="Header2 2 5 4 2" xfId="4828" xr:uid="{E80BF018-8DD3-45F7-9F18-4DD2BD1E765D}"/>
    <cellStyle name="Header2 2 5 4 2 2" xfId="5638" xr:uid="{6051A03D-E4E9-4C8B-B0B9-D1FB670102A1}"/>
    <cellStyle name="Header2 2 5 4 2 2 2" xfId="6692" xr:uid="{F4D45A42-1CE0-4D9D-8FAD-0A04BC33A875}"/>
    <cellStyle name="Header2 2 5 4 2 2 2 2" xfId="11652" xr:uid="{E0C952F3-C67B-48AD-8D06-89DF8AF838C6}"/>
    <cellStyle name="Header2 2 5 4 2 2 2 3" xfId="13124" xr:uid="{557A413C-16F0-4DE8-9F42-763B388C18F3}"/>
    <cellStyle name="Header2 2 5 4 2 2 3" xfId="10608" xr:uid="{E2AFB2B3-495D-4DFA-9B90-E95A9122902A}"/>
    <cellStyle name="Header2 2 5 4 2 2 4" xfId="13307" xr:uid="{C340B7FB-9834-4EC5-8934-0AABE8489FC7}"/>
    <cellStyle name="Header2 2 5 4 2 3" xfId="9859" xr:uid="{E685058E-4F15-4F79-886A-6EA112384A66}"/>
    <cellStyle name="Header2 2 5 4 2 4" xfId="13323" xr:uid="{93303BA7-BB0D-4647-B366-42FDD0B35942}"/>
    <cellStyle name="Header2 2 5 4 3" xfId="8778" xr:uid="{5516E774-A9C9-4471-8DB7-3D1DD4104705}"/>
    <cellStyle name="Header2 2 5 4 4" xfId="13315" xr:uid="{B9C28FA2-04BE-40E8-8EC6-410349EB39BB}"/>
    <cellStyle name="Header2 2 5 5" xfId="3375" xr:uid="{BED3195A-485C-4085-AE31-9DDC22217D95}"/>
    <cellStyle name="Header2 2 5 5 2" xfId="4829" xr:uid="{7AA345D7-C0FC-4D62-98DB-E8A3C0A3F4A2}"/>
    <cellStyle name="Header2 2 5 5 2 2" xfId="5639" xr:uid="{F8D90566-55B5-4B94-A5FF-7FB045AC1A7E}"/>
    <cellStyle name="Header2 2 5 5 2 2 2" xfId="6693" xr:uid="{DA7EA797-0F04-4405-BF60-701B2C6D1BEE}"/>
    <cellStyle name="Header2 2 5 5 2 2 2 2" xfId="11653" xr:uid="{4496AEFA-434B-4A4C-93D1-66A4C5CBC7DF}"/>
    <cellStyle name="Header2 2 5 5 2 2 2 3" xfId="12748" xr:uid="{8E6CD077-0FB2-4BBB-A655-52BF6054ECCC}"/>
    <cellStyle name="Header2 2 5 5 2 2 3" xfId="10609" xr:uid="{A0E36F3C-0A18-48F3-87DD-EA244B05BBA1}"/>
    <cellStyle name="Header2 2 5 5 2 2 4" xfId="13578" xr:uid="{5849B852-2ADB-4B3C-AC69-39D98FC1B023}"/>
    <cellStyle name="Header2 2 5 5 2 3" xfId="9860" xr:uid="{A44D83D5-2FB5-4B99-B7EA-A2A6BE8C35F5}"/>
    <cellStyle name="Header2 2 5 5 2 4" xfId="13099" xr:uid="{55788BE4-0257-49D3-B013-7638B242449E}"/>
    <cellStyle name="Header2 2 5 5 3" xfId="8779" xr:uid="{019F4AC3-77AD-4465-9D2C-0215798EC719}"/>
    <cellStyle name="Header2 2 5 5 4" xfId="13091" xr:uid="{1B223721-8F40-42FB-B6C5-53744C66F2ED}"/>
    <cellStyle name="Header2 2 5 6" xfId="3376" xr:uid="{15CAE2C2-7F85-409D-BCE6-CE6B07810250}"/>
    <cellStyle name="Header2 2 5 6 2" xfId="4830" xr:uid="{57EA8E03-EADE-45A2-9EDB-C4F4538C9DF2}"/>
    <cellStyle name="Header2 2 5 6 2 2" xfId="5640" xr:uid="{D4150FFB-8CE1-4F53-8825-E9B24C9E6A7E}"/>
    <cellStyle name="Header2 2 5 6 2 2 2" xfId="6694" xr:uid="{8906F775-2A53-45B3-84AE-65B3511C447E}"/>
    <cellStyle name="Header2 2 5 6 2 2 2 2" xfId="11654" xr:uid="{CAC7C3BE-901B-4D49-9D0D-ACC9DD1CEFF0}"/>
    <cellStyle name="Header2 2 5 6 2 2 2 3" xfId="13500" xr:uid="{9D33056E-0303-4CF0-9BF1-185C3D4120A9}"/>
    <cellStyle name="Header2 2 5 6 2 2 3" xfId="10610" xr:uid="{EDADABC9-C6DB-42C4-86FC-7AC209AF9056}"/>
    <cellStyle name="Header2 2 5 6 2 2 4" xfId="13377" xr:uid="{E1E95D2C-F5B5-4018-8421-C6251730F3C1}"/>
    <cellStyle name="Header2 2 5 6 2 3" xfId="9861" xr:uid="{DE3831BD-C3D4-4555-AC64-ADD54B2B9021}"/>
    <cellStyle name="Header2 2 5 6 2 4" xfId="13510" xr:uid="{F73EBA4E-7B2B-4113-9B69-D8DC28B94B34}"/>
    <cellStyle name="Header2 2 5 6 3" xfId="8780" xr:uid="{DDC0E145-028A-440E-B07A-5963D5776262}"/>
    <cellStyle name="Header2 2 5 6 4" xfId="8347" xr:uid="{B8CC822F-10A4-4D2A-84E2-82078841B98C}"/>
    <cellStyle name="Header2 2 5 7" xfId="3377" xr:uid="{9AF90342-6D52-4710-8948-8F82DDB03BA2}"/>
    <cellStyle name="Header2 2 5 7 2" xfId="4831" xr:uid="{921D97C9-CE8F-4F29-A1FE-8872A6F31AD8}"/>
    <cellStyle name="Header2 2 5 7 2 2" xfId="5641" xr:uid="{8EEEE952-BD96-4B6B-8281-E4B94116E73B}"/>
    <cellStyle name="Header2 2 5 7 2 2 2" xfId="6695" xr:uid="{E7BDC6C4-8E59-4CFE-83D3-8D05C8BFD16D}"/>
    <cellStyle name="Header2 2 5 7 2 2 2 2" xfId="11655" xr:uid="{94BF37BB-D580-46D0-86CE-82B9E6590BD6}"/>
    <cellStyle name="Header2 2 5 7 2 2 2 3" xfId="13299" xr:uid="{5F54E348-79C2-4753-AE58-BD94A5A6725C}"/>
    <cellStyle name="Header2 2 5 7 2 2 3" xfId="10611" xr:uid="{15734BA8-B74A-4B77-9B0A-1ECAA48EEC60}"/>
    <cellStyle name="Header2 2 5 7 2 2 4" xfId="13170" xr:uid="{52B9E60A-7DC4-4546-A117-4F5E25F08B87}"/>
    <cellStyle name="Header2 2 5 7 2 3" xfId="9862" xr:uid="{63F43E82-1A3F-4E24-88D1-B408A5FADB09}"/>
    <cellStyle name="Header2 2 5 7 2 4" xfId="13309" xr:uid="{0D638536-FF99-40DB-94E6-8F4500372E5A}"/>
    <cellStyle name="Header2 2 5 7 3" xfId="8781" xr:uid="{D7662A41-1E69-47D5-B0C8-F1DA6C660938}"/>
    <cellStyle name="Header2 2 5 7 4" xfId="7926" xr:uid="{C95AD385-0A21-4DCA-9D36-BB254434E5C4}"/>
    <cellStyle name="Header2 2 5 8" xfId="4783" xr:uid="{7337D51D-7435-4911-954B-809DF919B13C}"/>
    <cellStyle name="Header2 2 5 8 2" xfId="5593" xr:uid="{9EAF0318-8403-4AD9-9024-617DB05527E4}"/>
    <cellStyle name="Header2 2 5 8 2 2" xfId="6647" xr:uid="{ED6E1EA1-F751-48C5-AFF3-4EABEFEB55C4}"/>
    <cellStyle name="Header2 2 5 8 2 2 2" xfId="11607" xr:uid="{5EB12CAC-47EC-4792-8655-BF45BE2A54EC}"/>
    <cellStyle name="Header2 2 5 8 2 2 3" xfId="9910" xr:uid="{7515ACBC-6FA8-4DBA-A4DF-807EFA9A49D2}"/>
    <cellStyle name="Header2 2 5 8 2 3" xfId="10563" xr:uid="{E46B1CF0-E4F2-4E3C-A507-C7E8E27D1084}"/>
    <cellStyle name="Header2 2 5 8 2 4" xfId="13579" xr:uid="{70FBFC3C-9197-408C-BE3F-F3DC098D1AC2}"/>
    <cellStyle name="Header2 2 5 8 3" xfId="9814" xr:uid="{4D54AC42-186D-49E5-B665-3EDE9F610334}"/>
    <cellStyle name="Header2 2 5 8 4" xfId="7839" xr:uid="{E6FE3CE7-3437-405A-93B6-EBF54DCD7C52}"/>
    <cellStyle name="Header2 2 5 9" xfId="8284" xr:uid="{2A8D667C-BE6B-4252-ACA8-097F21C0F4D3}"/>
    <cellStyle name="Header2 2 6" xfId="2722" xr:uid="{756E9249-89E8-4254-A3DC-212F34AE31AF}"/>
    <cellStyle name="Header2 2 6 2" xfId="3378" xr:uid="{C6D9AB00-13A6-4B48-9FB0-2816844E9911}"/>
    <cellStyle name="Header2 2 6 2 2" xfId="4832" xr:uid="{43D18193-6519-43C6-904D-F9877AEDBA18}"/>
    <cellStyle name="Header2 2 6 2 2 2" xfId="5642" xr:uid="{8F6DDD87-EB93-4931-BE27-0FEC2D7F83CC}"/>
    <cellStyle name="Header2 2 6 2 2 2 2" xfId="6696" xr:uid="{7176949F-A928-4DCD-A87E-BD19C5F8958E}"/>
    <cellStyle name="Header2 2 6 2 2 2 2 2" xfId="11656" xr:uid="{A3DC9585-ED48-4D77-8089-A3EBC4282C73}"/>
    <cellStyle name="Header2 2 6 2 2 2 2 3" xfId="13570" xr:uid="{5B971186-7F99-4E9D-952B-FAE5D951799D}"/>
    <cellStyle name="Header2 2 6 2 2 2 3" xfId="10612" xr:uid="{567503F9-DF81-4252-8A1B-C03AD53F06CA}"/>
    <cellStyle name="Header2 2 6 2 2 2 4" xfId="13544" xr:uid="{7793724B-403B-4CCE-9BC6-54BF615343D2}"/>
    <cellStyle name="Header2 2 6 2 2 3" xfId="9863" xr:uid="{5A198F3B-14A9-48D7-8FAD-55FE704385D1}"/>
    <cellStyle name="Header2 2 6 2 2 4" xfId="13580" xr:uid="{2B1F5942-408E-481E-A61C-055DD4D82EE4}"/>
    <cellStyle name="Header2 2 6 2 3" xfId="8782" xr:uid="{5D107A36-F357-4CC4-9C6D-84EF7FA99769}"/>
    <cellStyle name="Header2 2 6 2 4" xfId="13496" xr:uid="{2519CE8E-013F-407A-8654-7E449D38EBBF}"/>
    <cellStyle name="Header2 2 6 3" xfId="3379" xr:uid="{547FE8FA-F80C-422E-A838-1BB7AFAE2AA0}"/>
    <cellStyle name="Header2 2 6 3 2" xfId="4833" xr:uid="{FF0B7DA9-C892-4945-B5C5-AC9B7660C813}"/>
    <cellStyle name="Header2 2 6 3 2 2" xfId="5643" xr:uid="{BD784F12-2ACB-4415-82CC-A0FDA7FBD77E}"/>
    <cellStyle name="Header2 2 6 3 2 2 2" xfId="6697" xr:uid="{EF76B37B-57C5-470D-88FE-F6A3D4C935CE}"/>
    <cellStyle name="Header2 2 6 3 2 2 2 2" xfId="11657" xr:uid="{0ED25B4F-38EC-4226-8010-295EDDDB8E8D}"/>
    <cellStyle name="Header2 2 6 3 2 2 2 3" xfId="13370" xr:uid="{ABF1C24D-ED34-4B2B-94A9-DDCD68FFEA3B}"/>
    <cellStyle name="Header2 2 6 3 2 2 3" xfId="10613" xr:uid="{77CD6432-FAA5-4C7A-ACE5-A93BC8966C5A}"/>
    <cellStyle name="Header2 2 6 3 2 2 4" xfId="13343" xr:uid="{BC116B4C-8FE2-44E1-8D10-A3C6AC7AA7E1}"/>
    <cellStyle name="Header2 2 6 3 2 3" xfId="9864" xr:uid="{9DE324CC-4C0E-4CF7-BFB5-063368384FD1}"/>
    <cellStyle name="Header2 2 6 3 2 4" xfId="13379" xr:uid="{94835119-C283-4D32-BCD4-1B7A4D6C164E}"/>
    <cellStyle name="Header2 2 6 3 3" xfId="8783" xr:uid="{ABDDBD8F-1728-4347-AF3C-E4F4C8171F05}"/>
    <cellStyle name="Header2 2 6 3 4" xfId="13295" xr:uid="{DE0EC607-B900-4A21-BFF5-315727E5565D}"/>
    <cellStyle name="Header2 2 6 4" xfId="3380" xr:uid="{4250AD1D-E7AB-467C-AF23-C5E23FE8BCBE}"/>
    <cellStyle name="Header2 2 6 4 2" xfId="4834" xr:uid="{720790D6-FE17-4D2D-B451-5423ADB189FC}"/>
    <cellStyle name="Header2 2 6 4 2 2" xfId="5644" xr:uid="{15612E06-ED5C-42FC-8410-F65AB1A14474}"/>
    <cellStyle name="Header2 2 6 4 2 2 2" xfId="6698" xr:uid="{D52CFA21-49F8-4C03-A486-C3C12EECBAB7}"/>
    <cellStyle name="Header2 2 6 4 2 2 2 2" xfId="11658" xr:uid="{136F3519-7486-4F70-84A0-55591A84EA51}"/>
    <cellStyle name="Header2 2 6 4 2 2 2 3" xfId="13163" xr:uid="{1FBAE321-FB62-4374-B7FE-1CAE31902E41}"/>
    <cellStyle name="Header2 2 6 4 2 2 3" xfId="10614" xr:uid="{D0926AB5-6319-4E74-885C-B6215B661D8A}"/>
    <cellStyle name="Header2 2 6 4 2 2 4" xfId="13127" xr:uid="{49A10339-C879-4F77-B52A-B153E1345FDE}"/>
    <cellStyle name="Header2 2 6 4 2 3" xfId="9865" xr:uid="{72E0F6D8-A6A3-4293-9228-1BA353334FA2}"/>
    <cellStyle name="Header2 2 6 4 2 4" xfId="13172" xr:uid="{5CBC12F7-E54C-4EC0-9EF0-CB9A021E1650}"/>
    <cellStyle name="Header2 2 6 4 3" xfId="8784" xr:uid="{7EA3578C-8A81-4535-8EC2-8B8FEA182DFE}"/>
    <cellStyle name="Header2 2 6 4 4" xfId="13567" xr:uid="{A660A240-8513-48FF-AEA3-E84E140B19DF}"/>
    <cellStyle name="Header2 2 6 5" xfId="3381" xr:uid="{3ACCBAEA-0B96-4533-8A8A-86F4A4857155}"/>
    <cellStyle name="Header2 2 6 5 2" xfId="4835" xr:uid="{F53597C3-8DC0-415A-B3AD-F907960C2584}"/>
    <cellStyle name="Header2 2 6 5 2 2" xfId="5645" xr:uid="{407C0C2D-9D9A-470D-8DEC-16075CCEA80D}"/>
    <cellStyle name="Header2 2 6 5 2 2 2" xfId="6699" xr:uid="{8CA9010A-6863-42CD-BA3A-A32109C94B33}"/>
    <cellStyle name="Header2 2 6 5 2 2 2 2" xfId="11659" xr:uid="{C06C8D5F-FF64-4733-8BD3-3786305EAEDC}"/>
    <cellStyle name="Header2 2 6 5 2 2 2 3" xfId="13537" xr:uid="{0DC3DC0E-83D4-472B-86A0-12E0A0E305C3}"/>
    <cellStyle name="Header2 2 6 5 2 2 3" xfId="10615" xr:uid="{3E5392C6-17A8-485A-A8ED-8B4105BEAB07}"/>
    <cellStyle name="Header2 2 6 5 2 2 4" xfId="12751" xr:uid="{ECF4BD5D-910F-494D-B737-12A31993B226}"/>
    <cellStyle name="Header2 2 6 5 2 3" xfId="9866" xr:uid="{0E300B1E-8F49-438C-B2E0-9EAEE6F7C268}"/>
    <cellStyle name="Header2 2 6 5 2 4" xfId="13546" xr:uid="{B2F52DD7-9875-4965-A46B-1FFA5ADD1345}"/>
    <cellStyle name="Header2 2 6 5 3" xfId="8785" xr:uid="{9B624765-C05B-4C6F-8615-C7D0F1119FA0}"/>
    <cellStyle name="Header2 2 6 5 4" xfId="13366" xr:uid="{EC4A2231-92C2-4549-87A0-5F801BB0FB83}"/>
    <cellStyle name="Header2 2 6 6" xfId="3382" xr:uid="{BD84064F-6A80-4153-8E28-6234A3C8875B}"/>
    <cellStyle name="Header2 2 6 6 2" xfId="4836" xr:uid="{813E8F3E-2041-47FA-B108-15E3E6007EBF}"/>
    <cellStyle name="Header2 2 6 6 2 2" xfId="5646" xr:uid="{5242803C-D1A3-4113-B890-28D179F2CD37}"/>
    <cellStyle name="Header2 2 6 6 2 2 2" xfId="6700" xr:uid="{DD1D067C-5DDE-420A-9ADD-D23075346C30}"/>
    <cellStyle name="Header2 2 6 6 2 2 2 2" xfId="11660" xr:uid="{64C9233E-06DC-48C4-9A7F-D780F0FC2FA0}"/>
    <cellStyle name="Header2 2 6 6 2 2 2 3" xfId="13336" xr:uid="{D2853137-EB23-4846-B553-43AA173FE6EC}"/>
    <cellStyle name="Header2 2 6 6 2 2 3" xfId="10616" xr:uid="{2271AB5E-0899-426E-81F9-C1E64D5C9C2C}"/>
    <cellStyle name="Header2 2 6 6 2 2 4" xfId="13507" xr:uid="{35E54895-E636-4B1D-90CB-3FFCD4631512}"/>
    <cellStyle name="Header2 2 6 6 2 3" xfId="9867" xr:uid="{07F50F33-10C8-44CC-8F6E-6BAD2F6F3D20}"/>
    <cellStyle name="Header2 2 6 6 2 4" xfId="13345" xr:uid="{B9AD4C54-5315-4A16-8D1E-70BD2783559D}"/>
    <cellStyle name="Header2 2 6 6 3" xfId="8786" xr:uid="{583A7A05-53FB-4AFF-9B1D-020A079CB875}"/>
    <cellStyle name="Header2 2 6 6 4" xfId="13159" xr:uid="{EC6937EA-570F-49C7-B087-412534A23A55}"/>
    <cellStyle name="Header2 2 6 7" xfId="4785" xr:uid="{D1B49E91-FB9E-44B1-ACF2-E3123BFECD9D}"/>
    <cellStyle name="Header2 2 6 7 2" xfId="5595" xr:uid="{0A6FC320-2B3D-4B23-A53A-3D8376AF6A53}"/>
    <cellStyle name="Header2 2 6 7 2 2" xfId="6649" xr:uid="{825148A8-65B5-456D-9363-2534561D355B}"/>
    <cellStyle name="Header2 2 6 7 2 2 2" xfId="11609" xr:uid="{5D072590-D547-4E97-B493-730B8BC8FA6B}"/>
    <cellStyle name="Header2 2 6 7 2 2 3" xfId="13596" xr:uid="{A71ADE05-261D-494F-B9D0-3A9D0D6AF078}"/>
    <cellStyle name="Header2 2 6 7 2 3" xfId="10565" xr:uid="{0F19B608-97F0-4F85-9C7B-D4797C856A72}"/>
    <cellStyle name="Header2 2 6 7 2 4" xfId="13171" xr:uid="{D206573E-6907-45E7-8820-D825E97BC26B}"/>
    <cellStyle name="Header2 2 6 7 3" xfId="9816" xr:uid="{A1AC5E63-CF4C-464E-B56E-11E5894B505B}"/>
    <cellStyle name="Header2 2 6 7 4" xfId="12755" xr:uid="{2172F0A7-29EC-4276-B096-01429D1F20F3}"/>
    <cellStyle name="Header2 2 6 8" xfId="8534" xr:uid="{80CF0829-92AD-48DA-91D7-94D4D1F38BCA}"/>
    <cellStyle name="Header2 2 6 9" xfId="12943" xr:uid="{72679D88-35E1-4820-9AFC-DA6AC2C128E4}"/>
    <cellStyle name="Header2 2 7" xfId="3076" xr:uid="{FCA230BB-3814-489B-B31C-50644AFC3BA2}"/>
    <cellStyle name="Header2 2 7 2" xfId="3383" xr:uid="{93333A67-5410-44EA-B27E-C9C262FCD8F5}"/>
    <cellStyle name="Header2 2 7 2 2" xfId="4837" xr:uid="{EC05C306-30FC-4761-A85F-C7092269495A}"/>
    <cellStyle name="Header2 2 7 2 2 2" xfId="5647" xr:uid="{6AFA0C58-8CAE-4EC6-9E1F-5B3B447D261E}"/>
    <cellStyle name="Header2 2 7 2 2 2 2" xfId="6701" xr:uid="{8260270F-2FBF-4B60-824D-22F24D672404}"/>
    <cellStyle name="Header2 2 7 2 2 2 2 2" xfId="11661" xr:uid="{1C570112-7425-409F-81C7-1F79FE0B094A}"/>
    <cellStyle name="Header2 2 7 2 2 2 2 3" xfId="13120" xr:uid="{436B01CC-83C6-4C72-B8BB-5F4220C8776B}"/>
    <cellStyle name="Header2 2 7 2 2 2 3" xfId="10617" xr:uid="{1C4C5C68-CFD5-4C7A-9EAB-4F8F4D8ABB10}"/>
    <cellStyle name="Header2 2 7 2 2 2 4" xfId="13306" xr:uid="{04A5EAD8-2C49-4D73-922F-F8322AE05621}"/>
    <cellStyle name="Header2 2 7 2 2 3" xfId="9868" xr:uid="{285BE3BA-7CC1-4152-91B9-AD0AF900E006}"/>
    <cellStyle name="Header2 2 7 2 2 4" xfId="13129" xr:uid="{ADCAC5AA-6C43-4B3B-95A8-B2D451DE7761}"/>
    <cellStyle name="Header2 2 7 2 3" xfId="8787" xr:uid="{AE8C3BB1-0969-4806-A4F9-0003B6920BCB}"/>
    <cellStyle name="Header2 2 7 2 4" xfId="13533" xr:uid="{82A5FB51-0844-4E1B-B077-B4C8958A97A4}"/>
    <cellStyle name="Header2 2 7 3" xfId="3384" xr:uid="{5D8FDB3C-D28A-425D-BD9A-2253BC376DCB}"/>
    <cellStyle name="Header2 2 7 3 2" xfId="4838" xr:uid="{4F4A81F2-101F-4A95-B659-7A3BC9E3B61F}"/>
    <cellStyle name="Header2 2 7 3 2 2" xfId="5648" xr:uid="{A2E11A64-899B-4503-823E-A3713C4FBC7D}"/>
    <cellStyle name="Header2 2 7 3 2 2 2" xfId="6702" xr:uid="{526BC193-6D0F-4EE3-AC7F-712EDB2694F6}"/>
    <cellStyle name="Header2 2 7 3 2 2 2 2" xfId="11662" xr:uid="{14D4E426-BFC3-418B-B252-7E24DFB59D19}"/>
    <cellStyle name="Header2 2 7 3 2 2 2 3" xfId="8468" xr:uid="{C312E794-CABB-4741-A64F-3F03A8090473}"/>
    <cellStyle name="Header2 2 7 3 2 2 3" xfId="10618" xr:uid="{6FDE3E8B-D91D-4D96-94C3-332509926217}"/>
    <cellStyle name="Header2 2 7 3 2 2 4" xfId="13577" xr:uid="{1F7DF8F6-8430-412F-B08B-951FF821A3B6}"/>
    <cellStyle name="Header2 2 7 3 2 3" xfId="9869" xr:uid="{139EB64F-C874-482B-8585-C1B8A6B7AADE}"/>
    <cellStyle name="Header2 2 7 3 2 4" xfId="12754" xr:uid="{5EC69500-7A6D-48AB-B6B6-CA94BBF5F343}"/>
    <cellStyle name="Header2 2 7 3 3" xfId="8788" xr:uid="{F4EA9274-E855-413F-81FD-54F07E871CB5}"/>
    <cellStyle name="Header2 2 7 3 4" xfId="13332" xr:uid="{C00A4E5E-657B-4E14-99F5-7901BDFF7BFE}"/>
    <cellStyle name="Header2 2 7 4" xfId="3385" xr:uid="{35276F45-DA9E-4B7C-8D0C-A0BE1C25A015}"/>
    <cellStyle name="Header2 2 7 4 2" xfId="4839" xr:uid="{34DE67C4-A32B-4033-B80C-DE6A62EEA6A6}"/>
    <cellStyle name="Header2 2 7 4 2 2" xfId="5649" xr:uid="{F49A42D9-D02E-413B-B41B-90DD1313536B}"/>
    <cellStyle name="Header2 2 7 4 2 2 2" xfId="6703" xr:uid="{C23FFD86-4144-439D-8E09-F0CCDE56D452}"/>
    <cellStyle name="Header2 2 7 4 2 2 2 2" xfId="11663" xr:uid="{5C757EBB-C12F-43F8-AB76-E5608B4A22AE}"/>
    <cellStyle name="Header2 2 7 4 2 2 2 3" xfId="13491" xr:uid="{CC969413-690B-43E7-AD48-FED2B0C9F3DC}"/>
    <cellStyle name="Header2 2 7 4 2 2 3" xfId="10619" xr:uid="{71565FA4-07D6-408D-920C-76710433A17D}"/>
    <cellStyle name="Header2 2 7 4 2 2 4" xfId="13376" xr:uid="{C1659706-736A-4C14-AAA3-4938E772C8EC}"/>
    <cellStyle name="Header2 2 7 4 2 3" xfId="9870" xr:uid="{CE14A088-5B73-4253-95FE-1E541CBC19AB}"/>
    <cellStyle name="Header2 2 7 4 2 4" xfId="13503" xr:uid="{75F8EB5C-E644-409F-BC75-BE569CE07C9C}"/>
    <cellStyle name="Header2 2 7 4 3" xfId="8789" xr:uid="{E2ED78CA-7142-428E-8EF7-54919294A0FD}"/>
    <cellStyle name="Header2 2 7 4 4" xfId="13116" xr:uid="{B4AE4F93-6664-4438-AD46-A231D759D6A6}"/>
    <cellStyle name="Header2 2 7 5" xfId="3386" xr:uid="{6C696680-1365-4FEC-8CB2-9C96639B5037}"/>
    <cellStyle name="Header2 2 7 5 2" xfId="4840" xr:uid="{EFC85DC8-25F5-4C12-A4CB-F7BFD608AC0C}"/>
    <cellStyle name="Header2 2 7 5 2 2" xfId="5650" xr:uid="{64F2E0D3-7D32-4257-AC1C-5B55D284AC89}"/>
    <cellStyle name="Header2 2 7 5 2 2 2" xfId="6704" xr:uid="{1AD5E97C-786E-40FE-9651-7C137BD902DB}"/>
    <cellStyle name="Header2 2 7 5 2 2 2 2" xfId="11664" xr:uid="{C178AEDC-4B63-401A-9EA9-A0F39850571E}"/>
    <cellStyle name="Header2 2 7 5 2 2 2 3" xfId="13290" xr:uid="{72E0170F-FC51-401C-8816-66D8A34B910B}"/>
    <cellStyle name="Header2 2 7 5 2 2 3" xfId="10620" xr:uid="{56114B93-931D-4D69-929D-5EE7208EB140}"/>
    <cellStyle name="Header2 2 7 5 2 2 4" xfId="13169" xr:uid="{5198A821-9A6C-4C04-A0B2-ED9E45A72439}"/>
    <cellStyle name="Header2 2 7 5 2 3" xfId="9871" xr:uid="{58A055EA-913C-432E-82D0-538BF2BE92AD}"/>
    <cellStyle name="Header2 2 7 5 2 4" xfId="13302" xr:uid="{D4D3546D-F038-4B6A-9133-FF9B6785EA51}"/>
    <cellStyle name="Header2 2 7 5 3" xfId="8790" xr:uid="{B5AC8451-72F6-4968-B9C0-92733106DB04}"/>
    <cellStyle name="Header2 2 7 5 4" xfId="8146" xr:uid="{D439F1E2-A6FB-4AA1-8529-D3FC07441ACC}"/>
    <cellStyle name="Header2 2 7 6" xfId="8614" xr:uid="{72E7A352-ACF7-4230-B7B3-B7ABE1754543}"/>
    <cellStyle name="Header2 2 7 7" xfId="7957" xr:uid="{31519F8F-3A9D-4EA7-8E68-48F0062F414D}"/>
    <cellStyle name="Header2 2 8" xfId="3387" xr:uid="{D40F5975-1F95-4D93-9C6B-A7A4A9ECA5D3}"/>
    <cellStyle name="Header2 2 8 2" xfId="4841" xr:uid="{63B83721-90F2-4EC8-BCC3-B379A06281B8}"/>
    <cellStyle name="Header2 2 8 2 2" xfId="5651" xr:uid="{32281BD4-B134-4855-BBAD-27AE6B0787A8}"/>
    <cellStyle name="Header2 2 8 2 2 2" xfId="6705" xr:uid="{74CB76B5-9F0A-4B62-A407-6A549663057D}"/>
    <cellStyle name="Header2 2 8 2 2 2 2" xfId="11665" xr:uid="{127AA752-1935-4930-943C-45611266447B}"/>
    <cellStyle name="Header2 2 8 2 2 2 3" xfId="13562" xr:uid="{D28057CE-A11C-44C4-897A-6477D3C6B5FB}"/>
    <cellStyle name="Header2 2 8 2 2 3" xfId="10621" xr:uid="{6F9B8731-B28B-4A4D-8C74-3EA7BC60C80A}"/>
    <cellStyle name="Header2 2 8 2 2 4" xfId="13543" xr:uid="{0C27299D-FCFE-4EC4-85E3-CA6C1D3F6DCA}"/>
    <cellStyle name="Header2 2 8 2 3" xfId="9872" xr:uid="{4E077988-17A2-4E43-84C0-56D7AA2EE2BA}"/>
    <cellStyle name="Header2 2 8 2 4" xfId="13573" xr:uid="{E6AA48D4-4596-4BA5-B1C2-2F22848D639E}"/>
    <cellStyle name="Header2 2 8 3" xfId="8791" xr:uid="{6D9046FF-3FB0-4D8F-9AAB-15221119DFAB}"/>
    <cellStyle name="Header2 2 8 4" xfId="7789" xr:uid="{6B5219A8-9E43-4FAB-8257-211D784F3891}"/>
    <cellStyle name="Header2 2 9" xfId="7938" xr:uid="{69F53A5D-1CD6-46E0-A07D-AB6629424B7D}"/>
    <cellStyle name="Header2 3" xfId="1828" xr:uid="{7D92A6CF-DB2C-4DBE-A48F-B7E92DE617E8}"/>
    <cellStyle name="Header2 3 10" xfId="8150" xr:uid="{63F4BE3C-AB2F-4E25-99EA-4399B680582C}"/>
    <cellStyle name="Header2 3 11" xfId="12981" xr:uid="{A0652C97-490A-4C6A-8995-BF5907D88933}"/>
    <cellStyle name="Header2 3 2" xfId="2340" xr:uid="{65A22A7C-6017-472D-9644-157F2E98B837}"/>
    <cellStyle name="Header2 3 2 2" xfId="3388" xr:uid="{D41F9097-EF4C-4049-BC5F-D286E2C506E7}"/>
    <cellStyle name="Header2 3 2 2 2" xfId="4842" xr:uid="{1BE99AB1-EDF6-4561-B90A-96A466DA7139}"/>
    <cellStyle name="Header2 3 2 2 2 2" xfId="5652" xr:uid="{969C81F9-9285-4444-9C5F-E49532F9204A}"/>
    <cellStyle name="Header2 3 2 2 2 2 2" xfId="6706" xr:uid="{1ABF7C7C-1C21-4C3D-B127-A99ACE1B71E8}"/>
    <cellStyle name="Header2 3 2 2 2 2 2 2" xfId="11666" xr:uid="{8CDBEED7-06A8-4CAE-A233-31CE093A7241}"/>
    <cellStyle name="Header2 3 2 2 2 2 2 3" xfId="13361" xr:uid="{EF27C510-65CC-43AE-851A-78C95E0C797C}"/>
    <cellStyle name="Header2 3 2 2 2 2 3" xfId="10622" xr:uid="{EEFAE77F-B70E-4961-890E-BB9F26C4010B}"/>
    <cellStyle name="Header2 3 2 2 2 2 4" xfId="13342" xr:uid="{6AD2FCC2-D421-4C2C-8897-142DC6148AA3}"/>
    <cellStyle name="Header2 3 2 2 2 3" xfId="9873" xr:uid="{23C65EB5-A363-4618-8F7B-E7212CDCD70E}"/>
    <cellStyle name="Header2 3 2 2 2 4" xfId="13373" xr:uid="{C5C55A22-39EC-422B-AA9F-0A8798BB499E}"/>
    <cellStyle name="Header2 3 2 2 3" xfId="8792" xr:uid="{E80B46A8-DC18-4DE8-82D0-DD272D4F1716}"/>
    <cellStyle name="Header2 3 2 2 4" xfId="8733" xr:uid="{54A33536-CFB8-4873-9881-CA13F28274C1}"/>
    <cellStyle name="Header2 3 2 3" xfId="3389" xr:uid="{90646DB2-0229-4599-91B5-DB8D59D8E12E}"/>
    <cellStyle name="Header2 3 2 3 2" xfId="4843" xr:uid="{A6417B67-8CA7-4471-8425-2BCEBE8273CB}"/>
    <cellStyle name="Header2 3 2 3 2 2" xfId="5653" xr:uid="{59C571D3-B9A2-4292-A348-944DDD58F2B0}"/>
    <cellStyle name="Header2 3 2 3 2 2 2" xfId="6707" xr:uid="{A7C97502-9CE3-4744-BEF5-DECE1144DB87}"/>
    <cellStyle name="Header2 3 2 3 2 2 2 2" xfId="11667" xr:uid="{B72D9ECC-B844-4C9B-9894-C5900D3B660D}"/>
    <cellStyle name="Header2 3 2 3 2 2 2 3" xfId="13150" xr:uid="{29E5FBB9-0615-42B6-B201-32A2FFB38243}"/>
    <cellStyle name="Header2 3 2 3 2 2 3" xfId="10623" xr:uid="{D4C9040C-82B4-4FBD-AC56-725DFAB8349C}"/>
    <cellStyle name="Header2 3 2 3 2 2 4" xfId="13126" xr:uid="{06AC0672-EC6D-4869-8854-9DBC5A7612D6}"/>
    <cellStyle name="Header2 3 2 3 2 3" xfId="9874" xr:uid="{77B2CB71-016C-41BB-A397-1E8959FC1EFC}"/>
    <cellStyle name="Header2 3 2 3 2 4" xfId="13166" xr:uid="{4FBE200E-E7EF-443C-883D-934C65E2092A}"/>
    <cellStyle name="Header2 3 2 3 3" xfId="8793" xr:uid="{85DA2E4B-7007-49F5-90DE-1ADBB72112F5}"/>
    <cellStyle name="Header2 3 2 3 4" xfId="8385" xr:uid="{59032A0A-809E-4384-920E-AF4357A30819}"/>
    <cellStyle name="Header2 3 2 4" xfId="3390" xr:uid="{21897139-3AC3-42E9-BEF4-08D4CAF2C657}"/>
    <cellStyle name="Header2 3 2 4 2" xfId="4844" xr:uid="{6D551B3E-1754-460C-9B93-0AD0D3EC17D3}"/>
    <cellStyle name="Header2 3 2 4 2 2" xfId="5654" xr:uid="{A32B2689-76CD-4E31-BA7A-58C497F408F8}"/>
    <cellStyle name="Header2 3 2 4 2 2 2" xfId="6708" xr:uid="{3124CDCC-BBA6-49F1-9BE1-4FE3ED6C088C}"/>
    <cellStyle name="Header2 3 2 4 2 2 2 2" xfId="11668" xr:uid="{FD412743-62D8-484F-ADC8-ABB179A3419B}"/>
    <cellStyle name="Header2 3 2 4 2 2 2 3" xfId="13527" xr:uid="{2805B183-E61E-4BEA-B33F-5FE469000697}"/>
    <cellStyle name="Header2 3 2 4 2 2 3" xfId="10624" xr:uid="{1400F47E-DECD-4E16-A532-4759FF7AB435}"/>
    <cellStyle name="Header2 3 2 4 2 2 4" xfId="12750" xr:uid="{E3AFF52D-E5A5-4647-A83D-5F0509147565}"/>
    <cellStyle name="Header2 3 2 4 2 3" xfId="9875" xr:uid="{A30437E2-3093-475C-9C03-7A9D997C8EF3}"/>
    <cellStyle name="Header2 3 2 4 2 4" xfId="13540" xr:uid="{B731796C-DC0D-4DD9-8276-7B21B22F6E7F}"/>
    <cellStyle name="Header2 3 2 4 3" xfId="8794" xr:uid="{28248493-9AB4-4299-B052-F01497990D55}"/>
    <cellStyle name="Header2 3 2 4 4" xfId="8528" xr:uid="{8AF01C3D-2A60-470F-8709-8C37A940547E}"/>
    <cellStyle name="Header2 3 2 5" xfId="3391" xr:uid="{4CD99C38-6D75-46EB-AA1A-554D5A0F5C09}"/>
    <cellStyle name="Header2 3 2 5 2" xfId="4845" xr:uid="{03BB5B6B-79A0-4D1C-A041-BA84E3A41F02}"/>
    <cellStyle name="Header2 3 2 5 2 2" xfId="5655" xr:uid="{78E011F2-0C78-484A-BE03-5222D467888C}"/>
    <cellStyle name="Header2 3 2 5 2 2 2" xfId="6709" xr:uid="{52833083-1294-4DE3-BA13-C1C6D9FB25CF}"/>
    <cellStyle name="Header2 3 2 5 2 2 2 2" xfId="11669" xr:uid="{D8BA1043-AC20-4951-87F8-8A37F3FE90EF}"/>
    <cellStyle name="Header2 3 2 5 2 2 2 3" xfId="13326" xr:uid="{B177FFEE-F25A-4CBD-9724-A5E1B2F7E42A}"/>
    <cellStyle name="Header2 3 2 5 2 2 3" xfId="10625" xr:uid="{FDB723A7-6651-4DC6-8DFD-4E367A8AD674}"/>
    <cellStyle name="Header2 3 2 5 2 2 4" xfId="13502" xr:uid="{E647348F-762C-4037-8C07-BD25362B7410}"/>
    <cellStyle name="Header2 3 2 5 2 3" xfId="9876" xr:uid="{6BF06D25-EA3A-4EB1-A1B3-688708A6AFBE}"/>
    <cellStyle name="Header2 3 2 5 2 4" xfId="13339" xr:uid="{47BCE137-8720-41FF-8250-4E67D9ED2961}"/>
    <cellStyle name="Header2 3 2 5 3" xfId="8795" xr:uid="{758C4580-E2B5-4843-9D17-C4F7BA129E18}"/>
    <cellStyle name="Header2 3 2 5 4" xfId="13592" xr:uid="{4713F9F0-3F20-4195-9427-D42D31A10F3D}"/>
    <cellStyle name="Header2 3 2 6" xfId="8339" xr:uid="{EB9AC9AD-4FBE-44FE-BF66-BA4EEF07470E}"/>
    <cellStyle name="Header2 3 2 7" xfId="7995" xr:uid="{8AE76F19-3F7D-4BFC-9E96-A20F042011AF}"/>
    <cellStyle name="Header2 3 3" xfId="2316" xr:uid="{9C94B5D6-8A6D-4E08-B1A4-84E4BA0D7115}"/>
    <cellStyle name="Header2 3 3 2" xfId="3392" xr:uid="{30846F91-7782-4D22-91A2-E5105C296BB8}"/>
    <cellStyle name="Header2 3 3 2 2" xfId="4846" xr:uid="{7B2F0093-C948-45A6-80FB-3529B47B1299}"/>
    <cellStyle name="Header2 3 3 2 2 2" xfId="5656" xr:uid="{33DB7A17-CFFF-4129-BE62-CDDD21FA41B2}"/>
    <cellStyle name="Header2 3 3 2 2 2 2" xfId="6710" xr:uid="{6328C061-760D-4891-B9AC-84AA1C8FFE4D}"/>
    <cellStyle name="Header2 3 3 2 2 2 2 2" xfId="11670" xr:uid="{53BB800F-1BC8-435B-9400-90EABDCB41A5}"/>
    <cellStyle name="Header2 3 3 2 2 2 2 3" xfId="13105" xr:uid="{496D323B-EBB5-4949-840C-4C0ACCA9A109}"/>
    <cellStyle name="Header2 3 3 2 2 2 3" xfId="10626" xr:uid="{ED9F4562-DA5C-4840-99FA-4DD16166CBFA}"/>
    <cellStyle name="Header2 3 3 2 2 2 4" xfId="13301" xr:uid="{EDBC9FE5-12C8-4BBC-9E4C-91A3E1C7EC15}"/>
    <cellStyle name="Header2 3 3 2 2 3" xfId="9877" xr:uid="{EE3C7005-625D-484B-B297-D351E288F2EB}"/>
    <cellStyle name="Header2 3 3 2 2 4" xfId="13123" xr:uid="{7C35BFE0-4719-47BF-9256-C91B4D71A27C}"/>
    <cellStyle name="Header2 3 3 2 3" xfId="8796" xr:uid="{26EB8A1D-D6AC-4BC4-8723-A80F99CF6DCD}"/>
    <cellStyle name="Header2 3 3 2 4" xfId="8006" xr:uid="{9F4FAC3E-EBB5-43E6-BAEA-9D0D745EE14F}"/>
    <cellStyle name="Header2 3 3 3" xfId="3393" xr:uid="{5C2B14AC-3D9B-4C9C-8640-894A80A2674A}"/>
    <cellStyle name="Header2 3 3 3 2" xfId="4847" xr:uid="{44B27B39-B7A1-4BA3-8DB0-A2B89961FABB}"/>
    <cellStyle name="Header2 3 3 3 2 2" xfId="5657" xr:uid="{A4369B19-F939-4D07-A410-15E3FEBDA958}"/>
    <cellStyle name="Header2 3 3 3 2 2 2" xfId="6711" xr:uid="{59B21A4B-2B3E-488A-83FE-78B052A61644}"/>
    <cellStyle name="Header2 3 3 3 2 2 2 2" xfId="11671" xr:uid="{6DD25F56-4624-4DAB-B182-A5A6BFF7A98C}"/>
    <cellStyle name="Header2 3 3 3 2 2 2 3" xfId="7793" xr:uid="{BA456697-BCBB-42F6-873A-FEFD523E56A1}"/>
    <cellStyle name="Header2 3 3 3 2 2 3" xfId="10627" xr:uid="{1B43B600-79DD-4273-AB61-098391251FE4}"/>
    <cellStyle name="Header2 3 3 3 2 2 4" xfId="13572" xr:uid="{328B7FB2-2F98-43F6-BC41-BE45E05B2A87}"/>
    <cellStyle name="Header2 3 3 3 2 3" xfId="9878" xr:uid="{9BADA356-46B1-415E-9047-BCF348A5DFA5}"/>
    <cellStyle name="Header2 3 3 3 2 4" xfId="8098" xr:uid="{0DFBC8DB-8919-4A8D-9844-F6D43482C5A4}"/>
    <cellStyle name="Header2 3 3 3 3" xfId="8797" xr:uid="{CD6814C0-68EB-418F-92DC-50798D968A98}"/>
    <cellStyle name="Header2 3 3 3 4" xfId="12940" xr:uid="{976E7ED7-0B09-45D9-B113-5121E1D7A00D}"/>
    <cellStyle name="Header2 3 3 4" xfId="3394" xr:uid="{85B961AC-901C-4411-9377-3C0F6BCDAC6A}"/>
    <cellStyle name="Header2 3 3 4 2" xfId="4848" xr:uid="{95705009-D0D7-4413-9B1C-4F0998E5FA6E}"/>
    <cellStyle name="Header2 3 3 4 2 2" xfId="5658" xr:uid="{65B916DF-85AF-4E7E-A3C0-CFEC37831A8C}"/>
    <cellStyle name="Header2 3 3 4 2 2 2" xfId="6712" xr:uid="{8E161CC7-0839-4223-AF2D-A166A4811F8B}"/>
    <cellStyle name="Header2 3 3 4 2 2 2 2" xfId="11672" xr:uid="{12F448D3-C534-4D88-9E3F-9C364053080E}"/>
    <cellStyle name="Header2 3 3 4 2 2 2 3" xfId="13484" xr:uid="{660C0F7B-DFFF-4545-9663-D8BFA6F54D42}"/>
    <cellStyle name="Header2 3 3 4 2 2 3" xfId="10628" xr:uid="{42B146FA-D0D3-4C12-9DBE-707A07C34F26}"/>
    <cellStyle name="Header2 3 3 4 2 2 4" xfId="13372" xr:uid="{9A10BD52-3ADA-492B-ADD7-64AA905123E0}"/>
    <cellStyle name="Header2 3 3 4 2 3" xfId="9879" xr:uid="{505E9517-895E-4C22-BFC6-760C23A5ADD9}"/>
    <cellStyle name="Header2 3 3 4 2 4" xfId="13495" xr:uid="{4B506CA5-BBDB-43F7-B108-30D46FD47CD5}"/>
    <cellStyle name="Header2 3 3 4 3" xfId="8798" xr:uid="{D4335F43-ABA2-4EC2-8F2A-4799C3138270}"/>
    <cellStyle name="Header2 3 3 4 4" xfId="12939" xr:uid="{EC51EEAE-1B24-42CB-A59C-296F783FC417}"/>
    <cellStyle name="Header2 3 3 5" xfId="3395" xr:uid="{C9AF1288-35E4-43D9-A788-4020126CF07E}"/>
    <cellStyle name="Header2 3 3 5 2" xfId="4849" xr:uid="{FFC1612B-3AA6-41D6-98C1-E39E0AB72609}"/>
    <cellStyle name="Header2 3 3 5 2 2" xfId="5659" xr:uid="{16CAC0CB-55AB-4C23-B434-E2DDA3A8AC0B}"/>
    <cellStyle name="Header2 3 3 5 2 2 2" xfId="6713" xr:uid="{A6A6AA38-4A03-4A1F-A958-99757DECE290}"/>
    <cellStyle name="Header2 3 3 5 2 2 2 2" xfId="11673" xr:uid="{C59F3BB9-EB26-4A70-8186-F4C99A3A293B}"/>
    <cellStyle name="Header2 3 3 5 2 2 2 3" xfId="13282" xr:uid="{BAB2DB9C-A6B4-48FD-B5CF-EAD96FE6DAE3}"/>
    <cellStyle name="Header2 3 3 5 2 2 3" xfId="10629" xr:uid="{C550EDA2-7195-41D8-9383-BF8728A0B3A1}"/>
    <cellStyle name="Header2 3 3 5 2 2 4" xfId="13165" xr:uid="{BB0604D2-39FA-47F4-9997-E2EE0C3461B7}"/>
    <cellStyle name="Header2 3 3 5 2 3" xfId="9880" xr:uid="{2BC74EF6-F195-4E07-8251-57576DF10AD6}"/>
    <cellStyle name="Header2 3 3 5 2 4" xfId="13294" xr:uid="{265D70DB-274A-4BFA-B3BE-97089C24843D}"/>
    <cellStyle name="Header2 3 3 5 3" xfId="8799" xr:uid="{D1BA9440-0A88-4C55-A6CC-DEE2C8617FB4}"/>
    <cellStyle name="Header2 3 3 5 4" xfId="13607" xr:uid="{DBEB79D7-1B56-47E9-B283-85E2F1D1FA7D}"/>
    <cellStyle name="Header2 3 3 6" xfId="8316" xr:uid="{BAE71AF8-CFAB-466A-87A7-1D5774BE2CE5}"/>
    <cellStyle name="Header2 3 3 7" xfId="7994" xr:uid="{9F7DFBCF-23FB-4DDC-8652-6E01BC201668}"/>
    <cellStyle name="Header2 3 4" xfId="3396" xr:uid="{15B0B16F-443D-472B-A28E-5F781110F0AD}"/>
    <cellStyle name="Header2 3 4 2" xfId="4850" xr:uid="{D4667BB6-F2A0-4710-A4A6-A3EA3E3BE103}"/>
    <cellStyle name="Header2 3 4 2 2" xfId="5660" xr:uid="{73B3CDF3-D2F6-4E92-8AF7-87760942B1CC}"/>
    <cellStyle name="Header2 3 4 2 2 2" xfId="6714" xr:uid="{929451A3-2C71-4EB8-9BEE-40FFE4C66CEA}"/>
    <cellStyle name="Header2 3 4 2 2 2 2" xfId="11674" xr:uid="{613A81A5-ADC5-47A6-BFAD-F624E5861A2C}"/>
    <cellStyle name="Header2 3 4 2 2 2 3" xfId="13554" xr:uid="{14694CBC-2310-4E84-BC62-4680DF01532D}"/>
    <cellStyle name="Header2 3 4 2 2 3" xfId="10630" xr:uid="{42C622C8-F873-4B64-A3AF-AD4623F45935}"/>
    <cellStyle name="Header2 3 4 2 2 4" xfId="13539" xr:uid="{A4D1EDC7-5F7B-472B-B801-6C3A6B8CF2E4}"/>
    <cellStyle name="Header2 3 4 2 3" xfId="9881" xr:uid="{5C16B136-2D55-435A-926C-93BE792FBD8A}"/>
    <cellStyle name="Header2 3 4 2 4" xfId="13566" xr:uid="{B577A40A-A992-414D-B0F2-5B2129C269FC}"/>
    <cellStyle name="Header2 3 4 3" xfId="8800" xr:uid="{D6A084EF-5713-4382-BCE4-DEC93117F73A}"/>
    <cellStyle name="Header2 3 4 4" xfId="8075" xr:uid="{5E32ED07-4D38-44AE-9AB9-BC847C044E00}"/>
    <cellStyle name="Header2 3 5" xfId="3397" xr:uid="{79B33654-6477-4080-9D2D-A4596C58C082}"/>
    <cellStyle name="Header2 3 5 2" xfId="4851" xr:uid="{A97B5A32-9346-43C3-A9E6-E503F54F3284}"/>
    <cellStyle name="Header2 3 5 2 2" xfId="5661" xr:uid="{7E39690C-0ADC-4FAD-8A84-2F60C972C13C}"/>
    <cellStyle name="Header2 3 5 2 2 2" xfId="6715" xr:uid="{0630849D-648D-437D-9AD1-1C2EB7E8FDBD}"/>
    <cellStyle name="Header2 3 5 2 2 2 2" xfId="11675" xr:uid="{90307268-D133-48B3-98B8-5DFF98A1303C}"/>
    <cellStyle name="Header2 3 5 2 2 2 3" xfId="13353" xr:uid="{D7062273-1E1E-4718-AD3C-B97659A99524}"/>
    <cellStyle name="Header2 3 5 2 2 3" xfId="10631" xr:uid="{45A0D90F-4972-45A1-A917-135822F18535}"/>
    <cellStyle name="Header2 3 5 2 2 4" xfId="13338" xr:uid="{6A0D379B-D8B1-4D10-AA80-2267A1912FB8}"/>
    <cellStyle name="Header2 3 5 2 3" xfId="9882" xr:uid="{DB14447C-EDD7-4CDE-9D1E-C2D38612E208}"/>
    <cellStyle name="Header2 3 5 2 4" xfId="13365" xr:uid="{77864A62-59BB-4F39-B121-EEF8055818B4}"/>
    <cellStyle name="Header2 3 5 3" xfId="8801" xr:uid="{1F8BAB2D-2928-477B-A427-E913307BA2BB}"/>
    <cellStyle name="Header2 3 5 4" xfId="13595" xr:uid="{48642603-E214-405F-9F1C-381DC683FA56}"/>
    <cellStyle name="Header2 3 6" xfId="3398" xr:uid="{2D6FD263-3216-4364-9F3D-101ADB3C16B4}"/>
    <cellStyle name="Header2 3 6 2" xfId="4852" xr:uid="{FA41EDAC-254E-4C4F-8F8A-64A32B19A6A6}"/>
    <cellStyle name="Header2 3 6 2 2" xfId="5662" xr:uid="{7F09672D-AF39-4E5E-9406-00AA45CC8537}"/>
    <cellStyle name="Header2 3 6 2 2 2" xfId="6716" xr:uid="{26882E03-E5C2-47D7-A387-9FE168ABC882}"/>
    <cellStyle name="Header2 3 6 2 2 2 2" xfId="11676" xr:uid="{E3A99F03-24DA-43F6-A0FB-284AD3E9841D}"/>
    <cellStyle name="Header2 3 6 2 2 2 3" xfId="13139" xr:uid="{1D291C8F-A0F3-4301-879C-BD797F6AAD93}"/>
    <cellStyle name="Header2 3 6 2 2 3" xfId="10632" xr:uid="{98320104-03DB-431A-9CAC-D5A9CA90B748}"/>
    <cellStyle name="Header2 3 6 2 2 4" xfId="13122" xr:uid="{C1C7BFA3-09A5-4292-A9BA-C5135C774157}"/>
    <cellStyle name="Header2 3 6 2 3" xfId="9883" xr:uid="{4812D443-1F45-48E7-97A0-1877AFE7A4DE}"/>
    <cellStyle name="Header2 3 6 2 4" xfId="13154" xr:uid="{3DDC805D-6E70-4936-8ACF-2220087017E2}"/>
    <cellStyle name="Header2 3 6 3" xfId="8802" xr:uid="{0861D469-56FA-4349-BE67-347568F7789A}"/>
    <cellStyle name="Header2 3 6 4" xfId="13490" xr:uid="{C83B6253-2714-46D2-890C-1C38AB15EE37}"/>
    <cellStyle name="Header2 3 7" xfId="3399" xr:uid="{A0E4700D-4D3C-4576-BDEC-78E14AD06826}"/>
    <cellStyle name="Header2 3 7 2" xfId="4853" xr:uid="{EB9FAAD6-8CC2-4F38-A20B-197175873284}"/>
    <cellStyle name="Header2 3 7 2 2" xfId="5663" xr:uid="{A66C93F9-7FFD-4E73-B149-F2F343054292}"/>
    <cellStyle name="Header2 3 7 2 2 2" xfId="6717" xr:uid="{747653E1-8FE8-46E3-B01A-9F1A7AC8A055}"/>
    <cellStyle name="Header2 3 7 2 2 2 2" xfId="11677" xr:uid="{79FED2CA-758E-4E88-8BAF-B5BFCC9786DB}"/>
    <cellStyle name="Header2 3 7 2 2 2 3" xfId="13519" xr:uid="{68C91FC1-9DA7-4466-9EEA-39F23AF40EFF}"/>
    <cellStyle name="Header2 3 7 2 2 3" xfId="10633" xr:uid="{E1CFDBFA-35BD-4456-9554-8E0B60F89574}"/>
    <cellStyle name="Header2 3 7 2 2 4" xfId="8644" xr:uid="{3F536A53-0624-4978-BE00-1F7B4E5B039A}"/>
    <cellStyle name="Header2 3 7 2 3" xfId="9884" xr:uid="{2D8AC9A4-F632-4A85-A647-55FCFB867ADC}"/>
    <cellStyle name="Header2 3 7 2 4" xfId="13532" xr:uid="{FC8342E3-43C9-4FD6-B254-6D82B4B2A6F4}"/>
    <cellStyle name="Header2 3 7 3" xfId="8803" xr:uid="{CBF6F88C-4F74-4732-BA5D-6A77280EFF6A}"/>
    <cellStyle name="Header2 3 7 4" xfId="13289" xr:uid="{CE7D7A94-8DE2-46AE-BC10-9FE0E26527D5}"/>
    <cellStyle name="Header2 3 8" xfId="3400" xr:uid="{993E5D41-0363-4561-9D63-B3568F84DEB6}"/>
    <cellStyle name="Header2 3 8 2" xfId="4854" xr:uid="{162DEE01-1128-4DB6-A6A1-540D8D78B802}"/>
    <cellStyle name="Header2 3 8 2 2" xfId="5664" xr:uid="{0D2C0D33-7036-4444-BDE5-8FAA38D337DC}"/>
    <cellStyle name="Header2 3 8 2 2 2" xfId="6718" xr:uid="{A5149047-C691-4343-BE2A-0B3D88D6048C}"/>
    <cellStyle name="Header2 3 8 2 2 2 2" xfId="11678" xr:uid="{B43AEB9D-D533-48E3-B8F6-C71D265C61A0}"/>
    <cellStyle name="Header2 3 8 2 2 2 3" xfId="13318" xr:uid="{396A279F-D121-4C65-9C38-D58A820CF684}"/>
    <cellStyle name="Header2 3 8 2 2 3" xfId="10634" xr:uid="{57A0ED38-B16B-4AA3-855C-1D5C659D532C}"/>
    <cellStyle name="Header2 3 8 2 2 4" xfId="13494" xr:uid="{36FF68D7-3584-499A-BA17-939AF2791ED1}"/>
    <cellStyle name="Header2 3 8 2 3" xfId="9885" xr:uid="{BE264C7B-27A3-4B28-8917-14851F74F4A2}"/>
    <cellStyle name="Header2 3 8 2 4" xfId="13331" xr:uid="{A9302B0D-6C0C-478A-8E55-A142655A77E7}"/>
    <cellStyle name="Header2 3 8 3" xfId="8804" xr:uid="{B0950C38-8EF1-44A5-8516-14A974433E00}"/>
    <cellStyle name="Header2 3 8 4" xfId="13561" xr:uid="{F884B17D-57F7-40CC-A21E-98FDD06586D9}"/>
    <cellStyle name="Header2 3 9" xfId="4780" xr:uid="{89BB3DE9-F0BA-45BB-952C-B785880CAB3F}"/>
    <cellStyle name="Header2 3 9 2" xfId="5590" xr:uid="{F45612FD-5A79-43A4-9396-FCA130E581C2}"/>
    <cellStyle name="Header2 3 9 2 2" xfId="6644" xr:uid="{A86AA746-BF1D-4494-BB99-6122FB69E24C}"/>
    <cellStyle name="Header2 3 9 2 2 2" xfId="11604" xr:uid="{527691A3-A9E0-4092-BD7F-D94C3DB9C672}"/>
    <cellStyle name="Header2 3 9 2 2 3" xfId="13529" xr:uid="{9DA21877-C5D3-49FF-BB42-83540509155B}"/>
    <cellStyle name="Header2 3 9 2 3" xfId="10560" xr:uid="{7E856CEF-6E72-44C4-B820-45122699AFE2}"/>
    <cellStyle name="Header2 3 9 2 4" xfId="12753" xr:uid="{B9834F9C-9307-44E4-A88F-1545F100CDAF}"/>
    <cellStyle name="Header2 3 9 3" xfId="9811" xr:uid="{BF731F62-A67B-4D40-99A5-8E53E9BF5848}"/>
    <cellStyle name="Header2 3 9 4" xfId="13114" xr:uid="{ABF1487E-E2AF-498A-A97B-DFE6262AFFD5}"/>
    <cellStyle name="Header2 4" xfId="2237" xr:uid="{AC717A5D-DC3F-4490-B92D-D2346A873D04}"/>
    <cellStyle name="Header2 4 10" xfId="7992" xr:uid="{10E976F8-71B7-4935-9295-2B535F1ABC73}"/>
    <cellStyle name="Header2 4 2" xfId="2416" xr:uid="{1BCED8C1-022D-46E8-95B0-84112FBE0FEB}"/>
    <cellStyle name="Header2 4 2 2" xfId="3401" xr:uid="{4C0D97D0-3DFF-4A32-806D-7BE042D4CD95}"/>
    <cellStyle name="Header2 4 2 2 2" xfId="4855" xr:uid="{C52277AB-B3F0-4440-BABB-EF8B930E02B5}"/>
    <cellStyle name="Header2 4 2 2 2 2" xfId="5665" xr:uid="{FC73D7BA-0CCB-424C-9F4B-C5237BE04392}"/>
    <cellStyle name="Header2 4 2 2 2 2 2" xfId="6719" xr:uid="{A718D45A-BE15-443B-8970-F4D2E7CAEEE2}"/>
    <cellStyle name="Header2 4 2 2 2 2 2 2" xfId="11679" xr:uid="{FB122C42-6D24-46E7-A5A5-17AF7ADBDFF7}"/>
    <cellStyle name="Header2 4 2 2 2 2 2 3" xfId="13094" xr:uid="{85908EAC-5D07-4924-912F-3A1DDCC36BC3}"/>
    <cellStyle name="Header2 4 2 2 2 2 3" xfId="10635" xr:uid="{E441EF3D-B3FF-485B-8820-10A72A26EFA9}"/>
    <cellStyle name="Header2 4 2 2 2 2 4" xfId="13293" xr:uid="{25FE4A97-10C2-44FB-ACBD-8B8CC088E224}"/>
    <cellStyle name="Header2 4 2 2 2 3" xfId="9886" xr:uid="{09B4E5D4-EBC1-497B-AA86-59EF45A00190}"/>
    <cellStyle name="Header2 4 2 2 2 4" xfId="13110" xr:uid="{D8BF71FD-1D39-426F-A4B4-43655444DBD3}"/>
    <cellStyle name="Header2 4 2 2 3" xfId="8805" xr:uid="{B2247771-D01C-46F5-B434-62182930713D}"/>
    <cellStyle name="Header2 4 2 2 4" xfId="13360" xr:uid="{8FC73095-1A4F-44BB-8B32-BB4A2D970834}"/>
    <cellStyle name="Header2 4 2 3" xfId="3402" xr:uid="{1F47568F-69B4-4D42-9334-6AC218119BA2}"/>
    <cellStyle name="Header2 4 2 3 2" xfId="4856" xr:uid="{1AECBA94-62A2-414B-B30C-A5F9847111EE}"/>
    <cellStyle name="Header2 4 2 3 2 2" xfId="5666" xr:uid="{58177BB2-5FCD-4887-A66A-6D655372883B}"/>
    <cellStyle name="Header2 4 2 3 2 2 2" xfId="6720" xr:uid="{D5F518CC-6C6B-4D91-B416-743DE1AFEC7A}"/>
    <cellStyle name="Header2 4 2 3 2 2 2 2" xfId="11680" xr:uid="{78BC6276-3261-4302-9C8B-4BB1CD60A7B5}"/>
    <cellStyle name="Header2 4 2 3 2 2 2 3" xfId="8215" xr:uid="{0EAE073D-F56E-43F8-AD8D-77496E78B10C}"/>
    <cellStyle name="Header2 4 2 3 2 2 3" xfId="10636" xr:uid="{AE44AE09-8E11-4157-AFD0-54C1A4436E04}"/>
    <cellStyle name="Header2 4 2 3 2 2 4" xfId="13565" xr:uid="{C5FD5917-F203-4F0A-84C1-8480EBB06C07}"/>
    <cellStyle name="Header2 4 2 3 2 3" xfId="9887" xr:uid="{2E3763E4-7A6E-4972-894A-751BE5135487}"/>
    <cellStyle name="Header2 4 2 3 2 4" xfId="8573" xr:uid="{BB47D75E-4947-468B-B86E-5DC6350E9B02}"/>
    <cellStyle name="Header2 4 2 3 3" xfId="8806" xr:uid="{39B146E8-1C90-4F9B-8358-589BE481D015}"/>
    <cellStyle name="Header2 4 2 3 4" xfId="13149" xr:uid="{2FE25472-CAB7-45EA-88FF-8634D7CDF7D4}"/>
    <cellStyle name="Header2 4 2 4" xfId="3403" xr:uid="{271C0843-1E5A-4012-9B23-175D8A7328DF}"/>
    <cellStyle name="Header2 4 2 4 2" xfId="4857" xr:uid="{DDA1C9FA-9B61-49AB-88E8-7DF5909DC10A}"/>
    <cellStyle name="Header2 4 2 4 2 2" xfId="5667" xr:uid="{0D2F4D07-1E82-4581-A141-ADC962228AFC}"/>
    <cellStyle name="Header2 4 2 4 2 2 2" xfId="6721" xr:uid="{B728F37A-534D-467A-9464-4514FD441539}"/>
    <cellStyle name="Header2 4 2 4 2 2 2 2" xfId="11681" xr:uid="{5DEA351D-7178-4B4D-862D-2BE289E97A69}"/>
    <cellStyle name="Header2 4 2 4 2 2 2 3" xfId="13604" xr:uid="{F0DC6477-92DB-4F6E-AB33-CAA30715F888}"/>
    <cellStyle name="Header2 4 2 4 2 2 3" xfId="10637" xr:uid="{6BC0068C-7152-460B-8997-D406B4A389DB}"/>
    <cellStyle name="Header2 4 2 4 2 2 4" xfId="13364" xr:uid="{05C1C309-B38A-455F-A676-3AE7448C0A23}"/>
    <cellStyle name="Header2 4 2 4 2 3" xfId="9888" xr:uid="{F7094F34-CD71-4215-955B-A8288AB023DA}"/>
    <cellStyle name="Header2 4 2 4 2 4" xfId="13489" xr:uid="{55DDD1B7-6A7A-41CC-AF19-4D341B0C6825}"/>
    <cellStyle name="Header2 4 2 4 3" xfId="8807" xr:uid="{368E591F-69A1-4518-928F-3B41586CD904}"/>
    <cellStyle name="Header2 4 2 4 4" xfId="13526" xr:uid="{EAF163A7-D45D-474D-9D92-8A6429EBFFF5}"/>
    <cellStyle name="Header2 4 2 5" xfId="3404" xr:uid="{BD71DD7F-51D2-4A5B-84E7-0E8AD5DF6A3E}"/>
    <cellStyle name="Header2 4 2 5 2" xfId="4858" xr:uid="{4FEF0CD8-1BBC-4CFD-A4A2-ADCF29A12B0B}"/>
    <cellStyle name="Header2 4 2 5 2 2" xfId="5668" xr:uid="{9569E9DE-608A-423D-8A8E-B72D833A88DD}"/>
    <cellStyle name="Header2 4 2 5 2 2 2" xfId="6722" xr:uid="{BFEE53EF-6F08-490F-BF12-2B473CB256FE}"/>
    <cellStyle name="Header2 4 2 5 2 2 2 2" xfId="11682" xr:uid="{26A1BDD8-E8F9-47D8-9FA3-B57B44F26D30}"/>
    <cellStyle name="Header2 4 2 5 2 2 2 3" xfId="8921" xr:uid="{2911614C-98C8-48AB-9B75-BB4C0EBE3EF6}"/>
    <cellStyle name="Header2 4 2 5 2 2 3" xfId="10638" xr:uid="{C3A4C44F-5EEC-483F-9B1D-B0A470BD30CD}"/>
    <cellStyle name="Header2 4 2 5 2 2 4" xfId="13153" xr:uid="{CC2A96EA-0F97-4113-8BF4-AE2CB8B6C04C}"/>
    <cellStyle name="Header2 4 2 5 2 3" xfId="9889" xr:uid="{3A9DA822-0EA0-4D69-AF5F-80ABF328E403}"/>
    <cellStyle name="Header2 4 2 5 2 4" xfId="13288" xr:uid="{3923E057-E585-4A9C-B6DB-9E498356F417}"/>
    <cellStyle name="Header2 4 2 5 3" xfId="8808" xr:uid="{97C01704-2C13-403A-A162-A3E4E5D8805D}"/>
    <cellStyle name="Header2 4 2 5 4" xfId="13325" xr:uid="{F6E3F622-3A95-4138-8843-8D372B7AECD9}"/>
    <cellStyle name="Header2 4 2 6" xfId="8386" xr:uid="{994844DE-C7A2-4B5F-9EE6-54C36866169B}"/>
    <cellStyle name="Header2 4 2 7" xfId="12961" xr:uid="{4E92AAAD-DCAC-4B8D-A055-FED2E828930F}"/>
    <cellStyle name="Header2 4 3" xfId="3405" xr:uid="{3BCA55E3-C339-4D10-B3DE-A7E042E7BB4F}"/>
    <cellStyle name="Header2 4 3 2" xfId="4859" xr:uid="{5BF60893-E0E4-42EB-A8C8-3828321B59DF}"/>
    <cellStyle name="Header2 4 3 2 2" xfId="5669" xr:uid="{80DA103A-08E9-42C9-8F0C-8E719352035E}"/>
    <cellStyle name="Header2 4 3 2 2 2" xfId="6723" xr:uid="{CB8956C7-34C5-4808-A3F9-F489C631340A}"/>
    <cellStyle name="Header2 4 3 2 2 2 2" xfId="11683" xr:uid="{4851DC44-3BF1-4946-BA94-831D2E2D26A0}"/>
    <cellStyle name="Header2 4 3 2 2 2 3" xfId="13552" xr:uid="{15C924A5-EBF9-4823-AD07-F8ACFA76AD9B}"/>
    <cellStyle name="Header2 4 3 2 2 3" xfId="10639" xr:uid="{74AF5568-538A-49A7-9499-C0C1830E181B}"/>
    <cellStyle name="Header2 4 3 2 2 4" xfId="13531" xr:uid="{EDB5D9E2-B155-408F-938F-D4E9A9031BD9}"/>
    <cellStyle name="Header2 4 3 2 3" xfId="9890" xr:uid="{8D70C7F7-D8B9-43F2-BDD9-DB13F2F3D75E}"/>
    <cellStyle name="Header2 4 3 2 4" xfId="13560" xr:uid="{439EDE3F-561B-4045-86DE-FF9B7ECF08E5}"/>
    <cellStyle name="Header2 4 3 3" xfId="8809" xr:uid="{867885BF-C673-46D9-8816-62920DEF37E2}"/>
    <cellStyle name="Header2 4 3 4" xfId="13104" xr:uid="{F6C0222D-0552-4BB3-9482-08B98817A4F0}"/>
    <cellStyle name="Header2 4 4" xfId="3406" xr:uid="{A7B43959-8AAE-462D-AD89-6817EFFAE34A}"/>
    <cellStyle name="Header2 4 4 2" xfId="4860" xr:uid="{66C6CDC2-F524-44EE-B9B3-0438B7353C98}"/>
    <cellStyle name="Header2 4 4 2 2" xfId="5670" xr:uid="{776CDF58-892A-4D61-97C1-6D7CE25B1B7A}"/>
    <cellStyle name="Header2 4 4 2 2 2" xfId="6724" xr:uid="{A2D1FE98-3B30-4E82-AD95-1B2AB1AFC752}"/>
    <cellStyle name="Header2 4 4 2 2 2 2" xfId="11684" xr:uid="{3AFCD589-E160-428B-A397-B0684D7D8713}"/>
    <cellStyle name="Header2 4 4 2 2 2 3" xfId="13351" xr:uid="{6D64EDE8-249B-4071-8BE2-63CA1F243C20}"/>
    <cellStyle name="Header2 4 4 2 2 3" xfId="10640" xr:uid="{DF6B266B-C0EF-4D4D-A0B0-6310A68384AC}"/>
    <cellStyle name="Header2 4 4 2 2 4" xfId="13330" xr:uid="{A9629DAC-9CDC-4475-915D-EAA9E5D827D9}"/>
    <cellStyle name="Header2 4 4 2 3" xfId="9891" xr:uid="{793CF33E-0E54-49F6-8795-A73AFE5DE924}"/>
    <cellStyle name="Header2 4 4 2 4" xfId="13359" xr:uid="{F84B180D-5E7C-4580-B8C7-27CEB340473C}"/>
    <cellStyle name="Header2 4 4 3" xfId="8810" xr:uid="{9658486C-72FF-4FB8-9299-465141B0F109}"/>
    <cellStyle name="Header2 4 4 4" xfId="10551" xr:uid="{9AF45C69-4D62-4DDA-8056-17EF99B9FD53}"/>
    <cellStyle name="Header2 4 5" xfId="3407" xr:uid="{6E208D83-0257-429B-8D9A-E85B4B478977}"/>
    <cellStyle name="Header2 4 5 2" xfId="4861" xr:uid="{6AF794C4-4010-4A6E-8AA9-29854051A4CA}"/>
    <cellStyle name="Header2 4 5 2 2" xfId="5671" xr:uid="{F5250D8E-D5B8-4978-B753-9C9180989A19}"/>
    <cellStyle name="Header2 4 5 2 2 2" xfId="6725" xr:uid="{A6743EA6-7E66-407B-8177-00EDFC2960AF}"/>
    <cellStyle name="Header2 4 5 2 2 2 2" xfId="11685" xr:uid="{BB10C8EA-DAA3-48C7-A6C8-7956B92CADB6}"/>
    <cellStyle name="Header2 4 5 2 2 2 3" xfId="13137" xr:uid="{FD9C0481-1C80-4607-ADDE-CB420DE66958}"/>
    <cellStyle name="Header2 4 5 2 2 3" xfId="10641" xr:uid="{F3BBCD65-B5BC-43B3-929C-7F411272A217}"/>
    <cellStyle name="Header2 4 5 2 2 4" xfId="13109" xr:uid="{B8A009C2-D6D7-48BE-903C-628FA7DBE824}"/>
    <cellStyle name="Header2 4 5 2 3" xfId="9892" xr:uid="{97BAC595-A217-4740-9B96-58296363353F}"/>
    <cellStyle name="Header2 4 5 2 4" xfId="13145" xr:uid="{57260775-B720-4F35-A3ED-A357C965E557}"/>
    <cellStyle name="Header2 4 5 3" xfId="8811" xr:uid="{C6A6FA2E-DB4F-4854-A869-20F5A24ECA9C}"/>
    <cellStyle name="Header2 4 5 4" xfId="13602" xr:uid="{88F0644A-44E5-41BB-BB1E-6F2E9934F5CE}"/>
    <cellStyle name="Header2 4 6" xfId="3408" xr:uid="{5E1B5457-800D-43BA-8881-D564B3D48F29}"/>
    <cellStyle name="Header2 4 6 2" xfId="4862" xr:uid="{F2230F23-F77E-45E9-9E05-6A128D89C9BA}"/>
    <cellStyle name="Header2 4 6 2 2" xfId="5672" xr:uid="{5F9A2ABF-CC19-491C-8E83-4736A373EE77}"/>
    <cellStyle name="Header2 4 6 2 2 2" xfId="6726" xr:uid="{28528C95-082A-42AD-8E94-02C9269F48A5}"/>
    <cellStyle name="Header2 4 6 2 2 2 2" xfId="11686" xr:uid="{4D30DC13-8571-4CD2-A71F-AF2FA4D8A7D9}"/>
    <cellStyle name="Header2 4 6 2 2 2 3" xfId="13517" xr:uid="{7709A7C1-10CD-4D0B-A3F0-A78DF589E9A9}"/>
    <cellStyle name="Header2 4 6 2 2 3" xfId="10642" xr:uid="{D715F4D0-64A6-48BE-A293-D218A71BBE0A}"/>
    <cellStyle name="Header2 4 6 2 2 4" xfId="7981" xr:uid="{678CA2FC-561D-4F67-9BF2-FB10DD3F33D0}"/>
    <cellStyle name="Header2 4 6 2 3" xfId="9893" xr:uid="{67E51CF1-AFA1-4F99-B721-02139D925782}"/>
    <cellStyle name="Header2 4 6 2 4" xfId="13525" xr:uid="{731CD8FC-79A1-4101-A90A-4289035D2C4E}"/>
    <cellStyle name="Header2 4 6 3" xfId="8812" xr:uid="{E1236E9D-C622-4E7C-9D1A-DF049D6E391E}"/>
    <cellStyle name="Header2 4 6 4" xfId="12938" xr:uid="{F9D539BF-AA78-4B6D-917F-67CC1CD4E729}"/>
    <cellStyle name="Header2 4 7" xfId="3409" xr:uid="{CC9776AE-CF4D-4DFF-AC7B-13A6951AF0CB}"/>
    <cellStyle name="Header2 4 7 2" xfId="4863" xr:uid="{157BEF22-C74A-4890-8422-76C81F3C19D0}"/>
    <cellStyle name="Header2 4 7 2 2" xfId="5673" xr:uid="{90093182-ACDB-456C-85BB-4150BB944B15}"/>
    <cellStyle name="Header2 4 7 2 2 2" xfId="6727" xr:uid="{B3AFCCBF-BEF6-415E-AB56-B4502F8175E8}"/>
    <cellStyle name="Header2 4 7 2 2 2 2" xfId="11687" xr:uid="{0B3ED34B-C098-4D83-8C7C-D5BA45747536}"/>
    <cellStyle name="Header2 4 7 2 2 2 3" xfId="13316" xr:uid="{DD8ACDBF-E03B-4F25-A087-C765B3909128}"/>
    <cellStyle name="Header2 4 7 2 2 3" xfId="10643" xr:uid="{8A1D3352-54A1-45D3-AEA1-92CA797EBC28}"/>
    <cellStyle name="Header2 4 7 2 2 4" xfId="13609" xr:uid="{68452273-970B-4E8E-BB77-0BAEB01B1F3B}"/>
    <cellStyle name="Header2 4 7 2 3" xfId="9894" xr:uid="{B5186FE1-FF8A-4BFD-99D0-1C90CE93EADD}"/>
    <cellStyle name="Header2 4 7 2 4" xfId="13324" xr:uid="{C9A0757E-BABE-49AB-AD83-3918DDF5595B}"/>
    <cellStyle name="Header2 4 7 3" xfId="8813" xr:uid="{D575D0AD-D5BB-4845-8B1D-C05E278AC2A7}"/>
    <cellStyle name="Header2 4 7 4" xfId="8878" xr:uid="{6AEDEBD2-42BC-4912-8807-93036C92FE2F}"/>
    <cellStyle name="Header2 4 8" xfId="4781" xr:uid="{655474A4-8008-48C4-B0EC-5A4ADA5BB3EA}"/>
    <cellStyle name="Header2 4 8 2" xfId="5591" xr:uid="{CBDB660E-F90D-42AE-98BB-824554CE5EF1}"/>
    <cellStyle name="Header2 4 8 2 2" xfId="6645" xr:uid="{E2DA18C3-8073-4F1C-A8C3-D74CD94CBD35}"/>
    <cellStyle name="Header2 4 8 2 2 2" xfId="11605" xr:uid="{996E881B-A123-4CB8-AA4D-B292059224D1}"/>
    <cellStyle name="Header2 4 8 2 2 3" xfId="13328" xr:uid="{C3C77BD1-77B6-4678-AA81-2CE71E868262}"/>
    <cellStyle name="Header2 4 8 2 3" xfId="10561" xr:uid="{471DC58D-3A1B-4642-B015-6DF46331C879}"/>
    <cellStyle name="Header2 4 8 2 4" xfId="13509" xr:uid="{4F4FDD06-7707-403F-8D2F-FF5A16B7B212}"/>
    <cellStyle name="Header2 4 8 3" xfId="9812" xr:uid="{A8BA195F-C4CB-46A6-8483-786EB4466776}"/>
    <cellStyle name="Header2 4 8 4" xfId="7930" xr:uid="{DD88D056-074B-46AC-98FB-0A893E7525E7}"/>
    <cellStyle name="Header2 4 9" xfId="8260" xr:uid="{0D1D536A-2EC1-47F1-9C45-B997FFCB8BED}"/>
    <cellStyle name="Header2 5" xfId="2721" xr:uid="{98AF20B1-87ED-4FB4-BA7D-8CDF85F0846C}"/>
    <cellStyle name="Header2 5 2" xfId="3410" xr:uid="{6DAAD46B-B377-457A-8149-10800770D211}"/>
    <cellStyle name="Header2 5 2 2" xfId="4864" xr:uid="{686AE28D-D759-4BC3-BEB6-F8E1DAF59215}"/>
    <cellStyle name="Header2 5 2 2 2" xfId="5674" xr:uid="{24C7E616-B323-4A55-9658-B8228E7C3234}"/>
    <cellStyle name="Header2 5 2 2 2 2" xfId="6728" xr:uid="{E144E9D1-0CB7-4DD5-B41A-DD05C1302CEB}"/>
    <cellStyle name="Header2 5 2 2 2 2 2" xfId="11688" xr:uid="{7FC4C357-69C6-40E5-9AFD-305D8DBFF1D7}"/>
    <cellStyle name="Header2 5 2 2 2 2 3" xfId="13092" xr:uid="{959BABDF-D9FE-4F2B-AFFF-79E507EA1117}"/>
    <cellStyle name="Header2 5 2 2 2 3" xfId="10644" xr:uid="{F4A0B144-6788-4A74-9B42-8E84BF8E84A1}"/>
    <cellStyle name="Header2 5 2 2 2 4" xfId="8047" xr:uid="{E01C0CCF-1D44-44B1-A144-0E43D43F05DE}"/>
    <cellStyle name="Header2 5 2 2 3" xfId="9895" xr:uid="{711E8C01-04BD-4638-813D-63A9BA28BBC7}"/>
    <cellStyle name="Header2 5 2 2 4" xfId="13100" xr:uid="{467076B9-386F-42AE-A9C4-EF04C218D89E}"/>
    <cellStyle name="Header2 5 2 3" xfId="8814" xr:uid="{A90C1480-8EBD-46B9-B96B-BA2C0AF4DF72}"/>
    <cellStyle name="Header2 5 2 4" xfId="13599" xr:uid="{E545AACA-3A62-421D-85B1-4251559EA732}"/>
    <cellStyle name="Header2 5 3" xfId="3411" xr:uid="{BC48574E-CD79-4D85-B323-058B4DA9E4A6}"/>
    <cellStyle name="Header2 5 3 2" xfId="4865" xr:uid="{33D10FBB-458E-49F1-BA07-3DB8A4134632}"/>
    <cellStyle name="Header2 5 3 2 2" xfId="5675" xr:uid="{4FD4401F-A447-4251-94E2-AA26E950A5FA}"/>
    <cellStyle name="Header2 5 3 2 2 2" xfId="6729" xr:uid="{200F17BA-6F74-4B2E-B550-EA004C3E8EFC}"/>
    <cellStyle name="Header2 5 3 2 2 2 2" xfId="11689" xr:uid="{4E795941-DE1F-4188-BC7A-B3AD32E2D6EA}"/>
    <cellStyle name="Header2 5 3 2 2 2 3" xfId="13515" xr:uid="{9413D325-83BA-4A38-B38D-859A93EE3EE8}"/>
    <cellStyle name="Header2 5 3 2 2 3" xfId="10645" xr:uid="{34E1B724-A41D-4C38-A9FF-8B8471CDCC31}"/>
    <cellStyle name="Header2 5 3 2 2 4" xfId="13486" xr:uid="{2D3D3CD1-8303-4EFB-864D-C52CFFAB66B6}"/>
    <cellStyle name="Header2 5 3 2 3" xfId="9896" xr:uid="{051EF07A-507D-45A1-9D27-9268D1E1AFE8}"/>
    <cellStyle name="Header2 5 3 2 4" xfId="8046" xr:uid="{1182005E-61FD-4816-A19C-05F55E91D8DE}"/>
    <cellStyle name="Header2 5 3 3" xfId="8815" xr:uid="{799D3202-C52E-4C17-BBA7-4F9313668B95}"/>
    <cellStyle name="Header2 5 3 4" xfId="12937" xr:uid="{7A21319C-90D5-4619-93F5-DC7AB2399683}"/>
    <cellStyle name="Header2 5 4" xfId="3412" xr:uid="{059CC24F-282D-4ECE-9D21-9175EADF267C}"/>
    <cellStyle name="Header2 5 4 2" xfId="4866" xr:uid="{708B217E-3D05-46F0-A951-1293D077F8A0}"/>
    <cellStyle name="Header2 5 4 2 2" xfId="5676" xr:uid="{E944B716-7011-49B6-A6D4-85DCD5576838}"/>
    <cellStyle name="Header2 5 4 2 2 2" xfId="6730" xr:uid="{6CF3805A-166A-4E74-B145-9B9E1D967BAF}"/>
    <cellStyle name="Header2 5 4 2 2 2 2" xfId="11690" xr:uid="{C726E38E-DA4F-4ED7-9704-1037A0125EE2}"/>
    <cellStyle name="Header2 5 4 2 2 2 3" xfId="13314" xr:uid="{40D55727-5454-4755-BFA1-E03160F02B81}"/>
    <cellStyle name="Header2 5 4 2 2 3" xfId="10646" xr:uid="{699A8070-AE89-4516-B15E-A693EBCC9DA7}"/>
    <cellStyle name="Header2 5 4 2 2 4" xfId="13285" xr:uid="{D15B32A2-76DC-495E-9049-7D1CB94D33D6}"/>
    <cellStyle name="Header2 5 4 2 3" xfId="9897" xr:uid="{21DD4032-28E6-4D43-9D48-CFED424700E3}"/>
    <cellStyle name="Header2 5 4 2 4" xfId="13603" xr:uid="{7425D264-1D0D-4018-AD24-ACE3750B221B}"/>
    <cellStyle name="Header2 5 4 3" xfId="8816" xr:uid="{C46FCD87-87B4-41F4-B88F-EC5986EAC491}"/>
    <cellStyle name="Header2 5 4 4" xfId="7815" xr:uid="{33657450-D28F-4A37-8B25-F56AB4DFD397}"/>
    <cellStyle name="Header2 5 5" xfId="3413" xr:uid="{33E6D4B8-FD73-4E5F-B58C-A2F5E6D3FB91}"/>
    <cellStyle name="Header2 5 5 2" xfId="4867" xr:uid="{0BBEFD9C-09D4-4CB3-A0B6-505FF727E4CB}"/>
    <cellStyle name="Header2 5 5 2 2" xfId="5677" xr:uid="{2F66EC09-F93A-498F-9A53-349710F9A8D8}"/>
    <cellStyle name="Header2 5 5 2 2 2" xfId="6731" xr:uid="{E664D2DA-76EE-4D7D-AE19-92E879A8F3E5}"/>
    <cellStyle name="Header2 5 5 2 2 2 2" xfId="11691" xr:uid="{241A2077-19A2-4408-A2C3-81FF213CB3ED}"/>
    <cellStyle name="Header2 5 5 2 2 2 3" xfId="13090" xr:uid="{845CB581-D0FC-47D9-ACF5-9CCE1143343F}"/>
    <cellStyle name="Header2 5 5 2 2 3" xfId="10647" xr:uid="{299ECA05-3511-4DD0-8FBC-C3F7E300C5D8}"/>
    <cellStyle name="Header2 5 5 2 2 4" xfId="13557" xr:uid="{2529CA43-5F85-4D1C-8EA9-A7BF7C95A7AC}"/>
    <cellStyle name="Header2 5 5 2 3" xfId="9898" xr:uid="{B0E01D5A-F05C-4A01-AA96-49D5BB977100}"/>
    <cellStyle name="Header2 5 5 2 4" xfId="8214" xr:uid="{6DF87AE6-4C00-4B45-8A92-F2DAF8C652CE}"/>
    <cellStyle name="Header2 5 5 3" xfId="8817" xr:uid="{BEF24275-0696-4D5B-99FC-EA7734E99C95}"/>
    <cellStyle name="Header2 5 5 4" xfId="8005" xr:uid="{E63E389C-D985-4BFA-AAB4-EB2C5FD801C9}"/>
    <cellStyle name="Header2 5 6" xfId="3414" xr:uid="{C93242F2-CD65-47B2-A562-6690C83EBF23}"/>
    <cellStyle name="Header2 5 6 2" xfId="4868" xr:uid="{6F0A9C8D-FD86-4AA7-8139-5B9B75991E1B}"/>
    <cellStyle name="Header2 5 6 2 2" xfId="5678" xr:uid="{1993F368-9C31-4D62-AC5B-FB1D7FFE45BE}"/>
    <cellStyle name="Header2 5 6 2 2 2" xfId="6732" xr:uid="{0CCB0358-FCDB-4E88-9EED-DF4FB8D01C78}"/>
    <cellStyle name="Header2 5 6 2 2 2 2" xfId="11692" xr:uid="{03801EA5-45AB-4041-95AE-0068F0A7418E}"/>
    <cellStyle name="Header2 5 6 2 2 2 3" xfId="13512" xr:uid="{1C191F56-061A-460B-BA86-79DC731546C3}"/>
    <cellStyle name="Header2 5 6 2 2 3" xfId="10648" xr:uid="{128540C6-8DA5-4B15-B0F2-7A06F03363A9}"/>
    <cellStyle name="Header2 5 6 2 2 4" xfId="13356" xr:uid="{2C0D3E65-7844-46C7-ADA2-503F5F35BE0B}"/>
    <cellStyle name="Header2 5 6 2 3" xfId="9899" xr:uid="{1EDDBB0F-4E6B-46A5-9EEC-58C804E04D23}"/>
    <cellStyle name="Header2 5 6 2 4" xfId="13514" xr:uid="{5FB8AEC9-730E-4A4B-87EB-347F9FD4E259}"/>
    <cellStyle name="Header2 5 6 3" xfId="8818" xr:uid="{842D6D7F-4C4D-475B-A464-D16DBFC8587F}"/>
    <cellStyle name="Header2 5 6 4" xfId="8351" xr:uid="{A1585AD8-5CE7-4960-93DB-5C4B29E777C9}"/>
    <cellStyle name="Header2 5 7" xfId="4784" xr:uid="{FC76ED7D-29AF-4233-A5FE-DAE4164B09CA}"/>
    <cellStyle name="Header2 5 7 2" xfId="5594" xr:uid="{876D9C9B-790A-4372-980D-D6EB5A40AD75}"/>
    <cellStyle name="Header2 5 7 2 2" xfId="6648" xr:uid="{2715D632-61F8-4190-AFC1-CAAC98BDC256}"/>
    <cellStyle name="Header2 5 7 2 2 2" xfId="11608" xr:uid="{43D82460-5FFF-42A8-98EB-322E0E427A4E}"/>
    <cellStyle name="Header2 5 7 2 2 3" xfId="8920" xr:uid="{0F6B64A5-97C7-4947-AB50-E1A2FD9BF589}"/>
    <cellStyle name="Header2 5 7 2 3" xfId="10564" xr:uid="{F67F45D5-7FDF-4DCB-A391-081DFF7E4A33}"/>
    <cellStyle name="Header2 5 7 2 4" xfId="13378" xr:uid="{8023A9AB-354C-4A5A-B7E8-A4CD9C120548}"/>
    <cellStyle name="Header2 5 7 3" xfId="9815" xr:uid="{3009AE84-B91F-4649-8269-98CECF05217A}"/>
    <cellStyle name="Header2 5 7 4" xfId="8857" xr:uid="{446734E8-E98E-41AF-8811-9ED8371BFC8C}"/>
    <cellStyle name="Header2 5 8" xfId="8533" xr:uid="{7B07E125-F631-4C32-8235-59A7172CBAA4}"/>
    <cellStyle name="Header2 5 9" xfId="8586" xr:uid="{0D9C118C-D6BE-48D5-8C06-921548CB04BE}"/>
    <cellStyle name="Header2 6" xfId="3075" xr:uid="{6C91B0C4-6F63-452A-9C2B-A8C2D6FEFFF5}"/>
    <cellStyle name="Header2 6 2" xfId="3415" xr:uid="{4F1E49C2-3294-4B10-A547-CE39301D8AB2}"/>
    <cellStyle name="Header2 6 2 2" xfId="4869" xr:uid="{0B1F1548-7A06-40E8-B810-ACAD013058E9}"/>
    <cellStyle name="Header2 6 2 2 2" xfId="5679" xr:uid="{BEF4BD19-2EEA-48C7-AB96-B70F4F5D10C5}"/>
    <cellStyle name="Header2 6 2 2 2 2" xfId="6733" xr:uid="{2F75D0ED-D911-4D0D-80A2-0FD48CC7986C}"/>
    <cellStyle name="Header2 6 2 2 2 2 2" xfId="11693" xr:uid="{30CE6E1A-45BA-4C6F-AA48-FEF0B213B562}"/>
    <cellStyle name="Header2 6 2 2 2 2 3" xfId="13311" xr:uid="{E893F015-0369-4259-B22D-15CB28C1A7C0}"/>
    <cellStyle name="Header2 6 2 2 2 3" xfId="10649" xr:uid="{C338D71E-71F0-49D6-9858-FE1271911EF0}"/>
    <cellStyle name="Header2 6 2 2 2 4" xfId="13142" xr:uid="{7DB5D2AA-37A6-42D4-B70D-DC50F378FE45}"/>
    <cellStyle name="Header2 6 2 2 3" xfId="9900" xr:uid="{4A62F746-5587-4885-BE25-6965B03682B4}"/>
    <cellStyle name="Header2 6 2 2 4" xfId="13313" xr:uid="{D58A00E5-39BB-487F-9D00-7D18FDEAF0AB}"/>
    <cellStyle name="Header2 6 2 3" xfId="8819" xr:uid="{92486246-2D11-4296-8308-68AB7C408757}"/>
    <cellStyle name="Header2 6 2 4" xfId="8530" xr:uid="{A38C270F-C6CB-4D2E-89E0-3AE5D7883E19}"/>
    <cellStyle name="Header2 6 3" xfId="3416" xr:uid="{631DEC33-1292-4FA7-A807-B97349EFDB08}"/>
    <cellStyle name="Header2 6 3 2" xfId="4870" xr:uid="{FA7C2BB9-1228-4F4B-8B43-08D2F3DF974D}"/>
    <cellStyle name="Header2 6 3 2 2" xfId="5680" xr:uid="{7F245FE8-786D-4612-A81D-6391047CC748}"/>
    <cellStyle name="Header2 6 3 2 2 2" xfId="6734" xr:uid="{12F3BCD4-B2D2-485B-AD26-2D03A1052DA1}"/>
    <cellStyle name="Header2 6 3 2 2 2 2" xfId="11694" xr:uid="{C2B20B7F-0AA2-4D49-A94F-CC614BC69873}"/>
    <cellStyle name="Header2 6 3 2 2 2 3" xfId="13087" xr:uid="{4DC9FC56-B9B7-405E-94FF-01AB345FBBC3}"/>
    <cellStyle name="Header2 6 3 2 2 3" xfId="10650" xr:uid="{CF8C9D12-D398-4379-ACAF-216C7ED3EF73}"/>
    <cellStyle name="Header2 6 3 2 2 4" xfId="13522" xr:uid="{97DF6177-DAE2-42BE-97B6-B98CAB706103}"/>
    <cellStyle name="Header2 6 3 2 3" xfId="9901" xr:uid="{A2CBB6B6-726C-4D09-BC6B-BD7B21DA7326}"/>
    <cellStyle name="Header2 6 3 2 4" xfId="13089" xr:uid="{FA46E384-C384-46C7-8114-990539010B9E}"/>
    <cellStyle name="Header2 6 3 3" xfId="8820" xr:uid="{6FB879BF-191E-4FC2-8DC0-83306D6EC253}"/>
    <cellStyle name="Header2 6 3 4" xfId="7931" xr:uid="{32B35211-FC41-4C89-86CF-1749395654D2}"/>
    <cellStyle name="Header2 6 4" xfId="3417" xr:uid="{576D45AC-02FB-4C50-B7A0-0F244CAB79C8}"/>
    <cellStyle name="Header2 6 4 2" xfId="4871" xr:uid="{C31DF7D8-F426-4930-B15A-9A393DD1D804}"/>
    <cellStyle name="Header2 6 4 2 2" xfId="5681" xr:uid="{58FFB74B-72B4-4B13-AEBE-142F5C59F9A4}"/>
    <cellStyle name="Header2 6 4 2 2 2" xfId="6735" xr:uid="{2FC3256B-E872-4F6F-BB7A-70E6778E15ED}"/>
    <cellStyle name="Header2 6 4 2 2 2 2" xfId="11695" xr:uid="{6E5CD4C7-1228-4324-B33A-FB0F9F69F6AE}"/>
    <cellStyle name="Header2 6 4 2 2 2 3" xfId="13504" xr:uid="{CC0AC2D5-7A33-4399-B112-C0EBAE28B595}"/>
    <cellStyle name="Header2 6 4 2 2 3" xfId="10651" xr:uid="{BC56FA73-F85A-483C-B558-E0DDA663C746}"/>
    <cellStyle name="Header2 6 4 2 2 4" xfId="13321" xr:uid="{F98D2BD7-FB7D-4039-AEA4-C01D28E12995}"/>
    <cellStyle name="Header2 6 4 2 3" xfId="9902" xr:uid="{81EF9024-50EB-4726-87F7-C7C38369E624}"/>
    <cellStyle name="Header2 6 4 2 4" xfId="13513" xr:uid="{1DEC32FA-7B90-4CB1-B216-A676E92B1E49}"/>
    <cellStyle name="Header2 6 4 3" xfId="8821" xr:uid="{B0BAC18C-FE7E-4832-B808-34604188CECF}"/>
    <cellStyle name="Header2 6 4 4" xfId="8531" xr:uid="{ABF5197D-3C1A-4CB8-9143-72013B7738A9}"/>
    <cellStyle name="Header2 6 5" xfId="3418" xr:uid="{DD70D74A-D558-4D75-85D5-00306F9845BB}"/>
    <cellStyle name="Header2 6 5 2" xfId="4872" xr:uid="{7CA2A984-D73F-4610-84A5-4C424D2F5E32}"/>
    <cellStyle name="Header2 6 5 2 2" xfId="5682" xr:uid="{DA665D2D-C929-4BB3-93D5-05B888072D43}"/>
    <cellStyle name="Header2 6 5 2 2 2" xfId="6736" xr:uid="{181FD278-E018-460A-A742-0DB2AA78FFA4}"/>
    <cellStyle name="Header2 6 5 2 2 2 2" xfId="11696" xr:uid="{75B30643-2D8E-4629-B0B7-4132BE34BF4A}"/>
    <cellStyle name="Header2 6 5 2 2 2 3" xfId="13303" xr:uid="{7691916E-41FB-4CE7-BAB8-BF5191B20AEE}"/>
    <cellStyle name="Header2 6 5 2 2 3" xfId="10652" xr:uid="{41A50873-44C2-4899-8FBD-233309623084}"/>
    <cellStyle name="Header2 6 5 2 2 4" xfId="13097" xr:uid="{09F18B1C-E55D-4D95-BECC-CC2F583DACE3}"/>
    <cellStyle name="Header2 6 5 2 3" xfId="9903" xr:uid="{221B69CE-E616-427E-8BE9-F347FF5D2359}"/>
    <cellStyle name="Header2 6 5 2 4" xfId="13312" xr:uid="{9AF072DE-5A2D-415C-9E34-6E777EC6271B}"/>
    <cellStyle name="Header2 6 5 3" xfId="8822" xr:uid="{E2DD4905-04C8-4A9C-BC72-8131F3BAFEE5}"/>
    <cellStyle name="Header2 6 5 4" xfId="7984" xr:uid="{D0E9579C-5A21-4354-B2AB-0ADF78652DD9}"/>
    <cellStyle name="Header2 6 6" xfId="8613" xr:uid="{7390061A-CF00-465A-A87B-5E56DAD3786E}"/>
    <cellStyle name="Header2 6 7" xfId="8074" xr:uid="{A974E1AA-A96F-40B1-8FF0-AD030E301CD6}"/>
    <cellStyle name="Header2 7" xfId="3419" xr:uid="{6751C892-8A3B-4909-BB96-0B3FC5296F83}"/>
    <cellStyle name="Header2 7 2" xfId="4873" xr:uid="{9068D28F-8792-43F4-BA0A-8B088C2754F8}"/>
    <cellStyle name="Header2 7 2 2" xfId="5683" xr:uid="{18DDD111-3D55-4EA2-BE8F-C18FB1AA594B}"/>
    <cellStyle name="Header2 7 2 2 2" xfId="6737" xr:uid="{8C4A0C21-D3A0-4AEC-82EF-CB3C851AFF52}"/>
    <cellStyle name="Header2 7 2 2 2 2" xfId="11697" xr:uid="{7D6B39FF-433A-4DC7-98F8-026493E3C8C7}"/>
    <cellStyle name="Header2 7 2 2 2 3" xfId="13574" xr:uid="{8A393016-7D2C-4B12-B074-3C24C56CA8C9}"/>
    <cellStyle name="Header2 7 2 2 3" xfId="10653" xr:uid="{F0DF42D3-5AEC-489B-AA16-A781FA5258CB}"/>
    <cellStyle name="Header2 7 2 2 4" xfId="8361" xr:uid="{01B29088-3FCF-4EE2-A757-49FADD503F3E}"/>
    <cellStyle name="Header2 7 2 3" xfId="9904" xr:uid="{36150250-A8DF-4B98-9507-4AEDB960A561}"/>
    <cellStyle name="Header2 7 2 4" xfId="13088" xr:uid="{39A196D2-96AF-4842-B60C-D31012621C42}"/>
    <cellStyle name="Header2 7 3" xfId="8823" xr:uid="{BCA1764D-0E26-41B1-989F-0F651C04B83C}"/>
    <cellStyle name="Header2 7 4" xfId="13180" xr:uid="{D107644D-A8D1-4B14-9D6D-A82D3766E976}"/>
    <cellStyle name="Header2 8" xfId="7937" xr:uid="{94AEEDF2-C479-4451-8840-6E2D96F56771}"/>
    <cellStyle name="Header2 9" xfId="12992" xr:uid="{6E9C706A-C96E-4708-8718-84466BB89479}"/>
    <cellStyle name="Heading 1" xfId="752" builtinId="16" customBuiltin="1"/>
    <cellStyle name="Heading 2" xfId="753" builtinId="17" customBuiltin="1"/>
    <cellStyle name="Heading 3" xfId="754" builtinId="18" customBuiltin="1"/>
    <cellStyle name="Heading 4" xfId="755" builtinId="19" customBuiltin="1"/>
    <cellStyle name="Hyperlink" xfId="110" xr:uid="{0AA8F75E-142D-4A2D-80A6-EEE34BD35BB3}"/>
    <cellStyle name="Hyperlink 10" xfId="785" xr:uid="{AC07338B-6FCD-49D7-91E2-2AB34FAFF882}"/>
    <cellStyle name="Hyperlink 10 2" xfId="13692" xr:uid="{62F8BD51-3BC7-49A1-9F3B-9D3C21B5D44D}"/>
    <cellStyle name="Hyperlink 2" xfId="20" xr:uid="{00000000-0005-0000-0000-00002B000000}"/>
    <cellStyle name="Hyperlink 2 11" xfId="107" xr:uid="{BB772F5C-0DAF-44B5-89A4-E74479AE962F}"/>
    <cellStyle name="Hyperlink 2 2" xfId="336" xr:uid="{D47BC832-A2FD-4C50-90FE-192F2FA71F45}"/>
    <cellStyle name="Hyperlink 2 2 2" xfId="7772" xr:uid="{6481ABCC-3C6E-48D9-B7AB-163E407151F9}"/>
    <cellStyle name="Hyperlink 2 2 2 2" xfId="15128" xr:uid="{B2612123-A9D4-4C13-9429-AE78ADB9888C}"/>
    <cellStyle name="Hyperlink 2 2 3" xfId="1829" xr:uid="{5D407796-6061-46AB-8D80-3E17E844A989}"/>
    <cellStyle name="Hyperlink 2 2 3 2" xfId="13883" xr:uid="{0E06142C-E4BA-4E60-B5E8-EBDC2B3952B6}"/>
    <cellStyle name="Hyperlink 2 2 4" xfId="13649" xr:uid="{C024142F-E392-45F1-9BD0-F8D15931AC15}"/>
    <cellStyle name="Hyperlink 2 3" xfId="363" xr:uid="{6A9EE79E-E3B4-4CE5-902C-8E48B54D712C}"/>
    <cellStyle name="Hyperlink 2 3 2" xfId="2723" xr:uid="{82126746-0091-4710-9964-D75434F842AF}"/>
    <cellStyle name="Hyperlink 2 4" xfId="716" xr:uid="{F46ABF4F-AD8B-4FE8-B6E8-3E1B26B61814}"/>
    <cellStyle name="Hyperlink 2 4 2" xfId="3420" xr:uid="{30180F8A-5BC1-4711-83D4-8A14DB5A52AD}"/>
    <cellStyle name="Hyperlink 2 4 3" xfId="15100" xr:uid="{70E5B524-D286-45AC-B12C-43BBF55B8DA4}"/>
    <cellStyle name="Hyperlink 2 5" xfId="7698" xr:uid="{0B6FC78C-308D-45FB-A53A-96BC6180FAEA}"/>
    <cellStyle name="Hyperlink 2 6" xfId="1092" xr:uid="{5FEFBC0C-6DB5-4FB9-9AC0-B24EC36B515D}"/>
    <cellStyle name="Hyperlink 2 7" xfId="7709" xr:uid="{38D195AC-16BA-4A35-9667-D9317654B90F}"/>
    <cellStyle name="Hyperlink 2 8" xfId="13618" xr:uid="{7084F034-0202-4354-90D0-67D5228CE16A}"/>
    <cellStyle name="Hyperlink 2 9" xfId="763" xr:uid="{D205F454-FBFA-4964-8A7D-1ADF80F2E939}"/>
    <cellStyle name="Hyperlink 3" xfId="18" xr:uid="{00000000-0005-0000-0000-00002C000000}"/>
    <cellStyle name="Hyperlink 3 2" xfId="164" xr:uid="{6FEC094E-0C84-46EB-97BC-DE458ECB33DB}"/>
    <cellStyle name="Hyperlink 3 2 2" xfId="8052" xr:uid="{6ADE4864-1509-4D6E-A7C4-A27937C82BCD}"/>
    <cellStyle name="Hyperlink 3 2 3" xfId="5693" xr:uid="{6B00BE7E-07A1-41C6-80B9-227F363EAC0D}"/>
    <cellStyle name="Hyperlink 3 3" xfId="263" xr:uid="{A71B8C98-2C7E-444E-A9CC-4B5EF6C23C0C}"/>
    <cellStyle name="Hyperlink 3 3 2" xfId="1637" xr:uid="{930038DD-4071-4E75-BB59-F9DF5958D638}"/>
    <cellStyle name="Hyperlink 3 4" xfId="367" xr:uid="{3D050092-FEF6-4D50-92B5-DE3A27AEECD1}"/>
    <cellStyle name="Hyperlink 3 4 2" xfId="7742" xr:uid="{28AC92E1-9CE3-4CDF-BE12-82C31F78A991}"/>
    <cellStyle name="Hyperlink 3 5" xfId="136" xr:uid="{A61962B8-514B-4589-9928-07612D95BB73}"/>
    <cellStyle name="Hyperlink 3 6" xfId="759" xr:uid="{3949A7D2-2183-4E3B-AF20-46F0942593B1}"/>
    <cellStyle name="Hyperlink 4" xfId="148" xr:uid="{15EFBE69-2F3F-40E4-93C5-7A888F984B25}"/>
    <cellStyle name="Hyperlink 4 2" xfId="793" xr:uid="{DFE2F019-E24A-41B8-B188-A9B0270DE498}"/>
    <cellStyle name="Hyperlink 4 3" xfId="7737" xr:uid="{FA24B527-D186-4520-A8C2-19BCAD879E73}"/>
    <cellStyle name="Hyperlink 4 4" xfId="782" xr:uid="{3996018C-EFBF-4BD1-9C29-4AF4A4776609}"/>
    <cellStyle name="Hyperlink 5" xfId="159" xr:uid="{9D03AA21-D26D-4166-BC81-6AF699707E9B}"/>
    <cellStyle name="Hyperlink 5 2" xfId="383" xr:uid="{EAC023B3-826C-4F4B-927C-947A6DE7AD14}"/>
    <cellStyle name="Hyperlink 5 2 2" xfId="7769" xr:uid="{F3CFABB6-EA41-408A-BB1A-C8DEEA3D3940}"/>
    <cellStyle name="Hyperlink 5 3" xfId="353" xr:uid="{41837045-47EC-4244-BE2C-FD17D5566A6A}"/>
    <cellStyle name="Hyperlink 5 4" xfId="633" xr:uid="{3A1F61D1-D5B0-484E-AB7B-155E93535564}"/>
    <cellStyle name="Hyperlink 5 5" xfId="789" xr:uid="{996CDCCB-7389-43D6-9D79-3989643C07D7}"/>
    <cellStyle name="Hyperlink 6" xfId="124" xr:uid="{E5F9F298-0D24-41DB-A83F-F1469BC3AC5F}"/>
    <cellStyle name="Hyperlink 6 2" xfId="5695" xr:uid="{943D4FFE-7F64-49B6-9797-982D814596E7}"/>
    <cellStyle name="Hyperlink 7" xfId="331" xr:uid="{3232E2D3-B2C3-4736-8D26-CD88E549446A}"/>
    <cellStyle name="Hyperlink 7 2" xfId="7702" xr:uid="{D2DC6B6A-F0A2-463B-B723-FBD739C87342}"/>
    <cellStyle name="Hyperlink 7 2 2" xfId="13879" xr:uid="{E7E83F9A-BE62-4077-BBDE-7166D01A047F}"/>
    <cellStyle name="Hyperlink 7 3" xfId="13671" xr:uid="{09C2348B-9968-47C1-B127-979EF5AFE772}"/>
    <cellStyle name="Hyperlink 8" xfId="121" xr:uid="{18A4BE14-6E54-4051-95B2-5F197BA69FF1}"/>
    <cellStyle name="Hyperlink 8 2" xfId="788" xr:uid="{A54D5286-D5AB-4197-A43E-C4ECF759203E}"/>
    <cellStyle name="Hyperlink 9" xfId="587" xr:uid="{28C15BEA-D1BF-40B1-B10E-80C9AD7CB5EE}"/>
    <cellStyle name="Input [yellow]" xfId="1093" xr:uid="{A58444DF-50E3-48AA-94E7-2D057D916744}"/>
    <cellStyle name="Input [yellow] 10" xfId="3421" xr:uid="{B44CAC72-0D98-4E36-A9C6-DBDAAE349F83}"/>
    <cellStyle name="Input [yellow] 2" xfId="1094" xr:uid="{A7329E4B-95A4-4A2D-BD55-10FCBF1F6A17}"/>
    <cellStyle name="Input [yellow] 2 2" xfId="2207" xr:uid="{654E2FCA-6D45-4596-BC96-3AD7D51851D7}"/>
    <cellStyle name="Input [yellow] 2 2 2" xfId="2385" xr:uid="{2D2D6539-135A-4327-B487-7F6EED04DFFC}"/>
    <cellStyle name="Input [yellow] 2 2 3" xfId="2304" xr:uid="{93A30A51-87AA-4D2E-9892-5963681E46D5}"/>
    <cellStyle name="Input [yellow] 2 2 4" xfId="2449" xr:uid="{559F29F5-DDD3-4202-AA54-F89372FC475B}"/>
    <cellStyle name="Input [yellow] 2 3" xfId="2240" xr:uid="{2BC1F470-FC2B-4220-8C70-F75275E4A2AC}"/>
    <cellStyle name="Input [yellow] 2 3 2" xfId="2401" xr:uid="{2F03225F-EA0D-4B15-9C49-7EB09C4F76B1}"/>
    <cellStyle name="Input [yellow] 2 3 3" xfId="2419" xr:uid="{1060B81A-F11F-4998-BAEA-9632B83A9092}"/>
    <cellStyle name="Input [yellow] 2 3 4" xfId="2470" xr:uid="{F575F093-85D7-4D93-A500-43F836B9A1E7}"/>
    <cellStyle name="Input [yellow] 2 4" xfId="2270" xr:uid="{C381C7EA-11FE-4B12-B60D-8F16C6DB2ED1}"/>
    <cellStyle name="Input [yellow] 2 4 2" xfId="2438" xr:uid="{8DD50901-5F09-417C-8224-5FEFF9D8EE62}"/>
    <cellStyle name="Input [yellow] 2 4 3" xfId="2487" xr:uid="{73658E3A-3C55-4192-ACEC-05CD12CCE7A6}"/>
    <cellStyle name="Input [yellow] 2 5" xfId="2274" xr:uid="{BF8E5359-D9F0-4378-8B0E-D3CE3DCB384A}"/>
    <cellStyle name="Input [yellow] 2 5 2" xfId="2441" xr:uid="{687B5C68-BCCC-4E69-918B-3977B37DEFAD}"/>
    <cellStyle name="Input [yellow] 2 6" xfId="2725" xr:uid="{A94C1402-7BE1-4862-ACD9-E3420D838CAF}"/>
    <cellStyle name="Input [yellow] 2 7" xfId="3422" xr:uid="{5B97F706-D01A-4890-981D-9182E529DA8B}"/>
    <cellStyle name="Input [yellow] 3" xfId="1095" xr:uid="{3756EB62-1A41-4CB8-8326-208BE88ABED0}"/>
    <cellStyle name="Input [yellow] 3 2" xfId="2208" xr:uid="{D9B89A7E-B880-4128-BC8B-BBE31E1D8DD9}"/>
    <cellStyle name="Input [yellow] 3 2 2" xfId="2386" xr:uid="{083A291A-854A-44C8-81DF-BD1A5F82B7BA}"/>
    <cellStyle name="Input [yellow] 3 2 3" xfId="2303" xr:uid="{C6C427D9-861E-4B3E-9C55-877879289B76}"/>
    <cellStyle name="Input [yellow] 3 2 4" xfId="2450" xr:uid="{27FCC75C-1B29-4D34-95A8-B56C2C8C4386}"/>
    <cellStyle name="Input [yellow] 3 3" xfId="2241" xr:uid="{6E7CA86C-120A-4270-9DF9-C7D0511E2E8F}"/>
    <cellStyle name="Input [yellow] 3 3 2" xfId="2402" xr:uid="{2966081B-1F7A-4C44-843F-02A62BFFC3BF}"/>
    <cellStyle name="Input [yellow] 3 3 3" xfId="2420" xr:uid="{E8029BEA-665F-4388-BA14-F434B2C15DB4}"/>
    <cellStyle name="Input [yellow] 3 3 4" xfId="2471" xr:uid="{BD0D2938-A1F8-4089-AA8B-1EA7C2F9825E}"/>
    <cellStyle name="Input [yellow] 3 4" xfId="2271" xr:uid="{AC3572EC-B664-4A4E-9806-44A3A39CAE89}"/>
    <cellStyle name="Input [yellow] 3 4 2" xfId="2439" xr:uid="{D03AAA2B-5AD7-4DD5-94B2-592802A4071F}"/>
    <cellStyle name="Input [yellow] 3 4 3" xfId="2488" xr:uid="{537B4A60-C2A8-47BF-8195-FE8DB7B3FED9}"/>
    <cellStyle name="Input [yellow] 3 5" xfId="2275" xr:uid="{28B64F18-F14A-4AF5-B1CD-AC1B8F1EE725}"/>
    <cellStyle name="Input [yellow] 3 5 2" xfId="2442" xr:uid="{947D2E2E-4BBB-490C-A60B-6E8344A1E3AF}"/>
    <cellStyle name="Input [yellow] 4" xfId="1830" xr:uid="{5D8102E5-62B1-4C9F-B416-57E7AAC31720}"/>
    <cellStyle name="Input [yellow] 4 2" xfId="2341" xr:uid="{D984790D-7902-4FCA-9251-686286E9B58D}"/>
    <cellStyle name="Input [yellow] 4 3" xfId="2315" xr:uid="{6A35F649-2A8F-4D21-80BE-6A6EF15A80BD}"/>
    <cellStyle name="Input [yellow] 4 4" xfId="2318" xr:uid="{DAC8E31A-7CB8-4E2A-A17F-9D73A65F3591}"/>
    <cellStyle name="Input [yellow] 5" xfId="2200" xr:uid="{1F71AB1C-6BB1-4961-B746-EFA4BA643EC7}"/>
    <cellStyle name="Input [yellow] 5 2" xfId="2383" xr:uid="{C88511EC-2476-4421-A733-8E2D221D51F7}"/>
    <cellStyle name="Input [yellow] 5 3" xfId="2310" xr:uid="{56EA94E5-743E-4640-BF49-5DAB11B8E47C}"/>
    <cellStyle name="Input [yellow] 5 4" xfId="2443" xr:uid="{A626A3E2-3319-4F4C-AD7E-8B37DAD13B50}"/>
    <cellStyle name="Input [yellow] 6" xfId="2224" xr:uid="{FBB207EF-6785-4705-A016-2537E70B4792}"/>
    <cellStyle name="Input [yellow] 6 2" xfId="2394" xr:uid="{C10647E6-6DA3-44BC-BDE1-25DEE5B964D1}"/>
    <cellStyle name="Input [yellow] 6 3" xfId="2294" xr:uid="{94742478-2454-44E4-8C16-B89E44F5D978}"/>
    <cellStyle name="Input [yellow] 6 4" xfId="2459" xr:uid="{F9EB2F83-63C8-4306-9C7F-6E6F28D7B58D}"/>
    <cellStyle name="Input [yellow] 7" xfId="2226" xr:uid="{DC72533A-A21D-4CE9-82E3-94F98DB2357C}"/>
    <cellStyle name="Input [yellow] 7 2" xfId="2292" xr:uid="{942F375B-19A4-4EF7-8856-AB5F6102DC15}"/>
    <cellStyle name="Input [yellow] 7 3" xfId="2460" xr:uid="{39363722-6418-41CE-8C7C-7E38FF754C69}"/>
    <cellStyle name="Input [yellow] 8" xfId="2225" xr:uid="{4AC4D09B-ED2A-4C29-A733-607602301302}"/>
    <cellStyle name="Input [yellow] 8 2" xfId="2293" xr:uid="{20B1F384-EB53-49A8-B6B8-40F697481D9D}"/>
    <cellStyle name="Input [yellow] 9" xfId="2724" xr:uid="{C70D1531-F8C6-4B56-9217-5254B189235D}"/>
    <cellStyle name="Input 10" xfId="2998" xr:uid="{189B4CEC-DAED-4B61-BD3B-6B9A6F8F7003}"/>
    <cellStyle name="Input 11" xfId="3079" xr:uid="{2F31F4DA-F7E3-43AB-AEB0-91467DA5713B}"/>
    <cellStyle name="Input 12" xfId="2999" xr:uid="{BBDD263E-5688-4AA1-B86F-B13E4DB78306}"/>
    <cellStyle name="Input 13" xfId="3081" xr:uid="{EEA09226-8880-45C4-BC94-50C1142692F1}"/>
    <cellStyle name="Input 14" xfId="3001" xr:uid="{FA7FEDA9-52C5-4009-82D6-AFCB9FE168DF}"/>
    <cellStyle name="Input 15" xfId="3078" xr:uid="{367B95C9-D316-4B3E-AF71-1BA3B8460D11}"/>
    <cellStyle name="Input 16" xfId="2997" xr:uid="{5D23B708-6FF2-404A-A823-AAB1B39B8FAB}"/>
    <cellStyle name="Input 17" xfId="3077" xr:uid="{0461E161-7B61-4F7A-ACBB-4302628091F1}"/>
    <cellStyle name="Input 2" xfId="1096" xr:uid="{1FA663C1-9C48-4974-A6A6-2C5709A118F1}"/>
    <cellStyle name="Input 3" xfId="1097" xr:uid="{E62F5A6F-4A8A-43C8-8875-40633C7F339E}"/>
    <cellStyle name="Input 4" xfId="2493" xr:uid="{BDD752DF-2886-45ED-B90B-6764F51593C6}"/>
    <cellStyle name="Input 5" xfId="3003" xr:uid="{78374DBD-7919-4AB5-9DCB-6050DDC24E9A}"/>
    <cellStyle name="Input 6" xfId="3002" xr:uid="{32570320-E2AA-417C-9FCB-328A9A30C60E}"/>
    <cellStyle name="Input 7" xfId="3082" xr:uid="{DEF9341F-504D-4569-83BE-6C17AF6A9EE3}"/>
    <cellStyle name="Input 8" xfId="3000" xr:uid="{EACE496F-B8CC-41AA-8778-E20FB7F1FE94}"/>
    <cellStyle name="Input 9" xfId="3080" xr:uid="{E0D2342B-3C05-4621-84F3-04DAB627C329}"/>
    <cellStyle name="Link Currency (0)" xfId="1098" xr:uid="{E5EB7416-4D16-445E-9A02-4ED48B8785EE}"/>
    <cellStyle name="Link Currency (0) 2" xfId="1099" xr:uid="{F099FF7A-8236-4D3C-B0F6-19EF5336332C}"/>
    <cellStyle name="Link Currency (0) 2 2" xfId="2727" xr:uid="{56DF47F1-AF6C-4092-BB6C-1D9BBC0872D3}"/>
    <cellStyle name="Link Currency (0) 2 3" xfId="3423" xr:uid="{3AF5E0C2-7D19-486A-A02A-961073B0CCFC}"/>
    <cellStyle name="Link Currency (0) 3" xfId="1831" xr:uid="{3B1A3666-D209-41BB-B401-3DEFD4E88924}"/>
    <cellStyle name="Link Currency (0) 4" xfId="2726" xr:uid="{00ADECA8-F237-4156-B5BC-749AB38DFD6C}"/>
    <cellStyle name="Link Currency (0) 5" xfId="3424" xr:uid="{1336EE57-AE62-4442-B1CD-BB948A7AAA05}"/>
    <cellStyle name="Link Currency (2)" xfId="1100" xr:uid="{8E0C803D-DA8D-4F61-A6A8-B88EB47D25DD}"/>
    <cellStyle name="Link Currency (2) 2" xfId="1101" xr:uid="{296CCF9B-07BA-4909-8425-7D8EA87836BA}"/>
    <cellStyle name="Link Currency (2) 2 2" xfId="2729" xr:uid="{FDC3D25A-22C6-44AF-9C6E-06623DD30855}"/>
    <cellStyle name="Link Currency (2) 2 3" xfId="3425" xr:uid="{3AA914C4-01EF-4084-8D41-4BEEE1FA3785}"/>
    <cellStyle name="Link Currency (2) 3" xfId="1832" xr:uid="{8C376A40-11BD-45C0-9E11-7019BE385EF3}"/>
    <cellStyle name="Link Currency (2) 4" xfId="2728" xr:uid="{8387C83F-3DBA-422D-9249-3070D1F83ABC}"/>
    <cellStyle name="Link Currency (2) 5" xfId="3426" xr:uid="{288496C2-DFCA-4CA9-8B6C-1E0A35CFEEC8}"/>
    <cellStyle name="Link Units (0)" xfId="1102" xr:uid="{8785BB3F-91D8-4F60-AC6D-61D54439B0C0}"/>
    <cellStyle name="Link Units (0) 2" xfId="1103" xr:uid="{6EFCCB75-8141-4B11-B1EB-E4DAAA1B5D44}"/>
    <cellStyle name="Link Units (0) 2 2" xfId="2731" xr:uid="{74634859-589C-4EFD-8CEB-4F3CB520414D}"/>
    <cellStyle name="Link Units (0) 2 3" xfId="3427" xr:uid="{230C5385-81CB-4A81-ACE3-EE80E58BC36D}"/>
    <cellStyle name="Link Units (0) 3" xfId="1833" xr:uid="{566BD183-2DDB-4A56-BEE3-18D99F033B8B}"/>
    <cellStyle name="Link Units (0) 4" xfId="2730" xr:uid="{A4CCC25D-A84C-4A79-B3E7-A119DC7A8934}"/>
    <cellStyle name="Link Units (0) 5" xfId="3428" xr:uid="{54F4483A-2266-4D79-A462-E8DBD35AA1AC}"/>
    <cellStyle name="Link Units (1)" xfId="1104" xr:uid="{0CCEF343-A51E-4058-8FBB-D69F7870AE68}"/>
    <cellStyle name="Link Units (1) 10" xfId="1105" xr:uid="{EF772EB9-1369-4AB0-B1D4-7D01FF8FDEB3}"/>
    <cellStyle name="Link Units (1) 10 2" xfId="1835" xr:uid="{D267E70C-394B-4ACD-B36D-AB32DD5A3FC9}"/>
    <cellStyle name="Link Units (1) 10 3" xfId="2733" xr:uid="{A7C9590C-15AE-4289-B4EC-618BDAC38EF3}"/>
    <cellStyle name="Link Units (1) 10 4" xfId="3429" xr:uid="{BF00BA1A-697E-4DC7-924B-4658274B871F}"/>
    <cellStyle name="Link Units (1) 11" xfId="1106" xr:uid="{0CF5D216-2676-4DFB-9195-F04D7212A63B}"/>
    <cellStyle name="Link Units (1) 11 2" xfId="1836" xr:uid="{CAED6CE3-D09E-4079-98FB-3180521C7CEE}"/>
    <cellStyle name="Link Units (1) 11 3" xfId="2734" xr:uid="{217C2CC0-4927-4568-932E-5557B4D94A15}"/>
    <cellStyle name="Link Units (1) 11 4" xfId="3430" xr:uid="{789715CE-98B3-43C1-8B4B-5692E8385982}"/>
    <cellStyle name="Link Units (1) 12" xfId="1107" xr:uid="{6A3E63E0-67CF-4A8B-81DD-1F2D3B0392FF}"/>
    <cellStyle name="Link Units (1) 12 2" xfId="1837" xr:uid="{193A3BD2-CFFE-4638-8437-67C2D5D73841}"/>
    <cellStyle name="Link Units (1) 12 3" xfId="2735" xr:uid="{80D8C2BB-1ACE-4DA1-83EC-4D384B5925CB}"/>
    <cellStyle name="Link Units (1) 12 4" xfId="3431" xr:uid="{767BFB89-CC35-408F-B4B4-8F8372DE108E}"/>
    <cellStyle name="Link Units (1) 13" xfId="1108" xr:uid="{2CEECC19-95F1-44E7-89B4-7BAA669F9C11}"/>
    <cellStyle name="Link Units (1) 13 2" xfId="1838" xr:uid="{28399B9F-3A60-43ED-9D7C-F681E3DD6F2A}"/>
    <cellStyle name="Link Units (1) 13 3" xfId="2736" xr:uid="{A5F9EA0A-B5EE-4B40-85B3-C037A2A8F04E}"/>
    <cellStyle name="Link Units (1) 13 4" xfId="3432" xr:uid="{7B9ABC2E-C3FD-410F-AB16-360F05FDABEB}"/>
    <cellStyle name="Link Units (1) 14" xfId="1109" xr:uid="{EA171EC7-7513-4033-9F8C-722FBA9CE78C}"/>
    <cellStyle name="Link Units (1) 14 2" xfId="1839" xr:uid="{ECBF5052-4FFA-4ACA-9B44-D03B6A6F5698}"/>
    <cellStyle name="Link Units (1) 14 3" xfId="2737" xr:uid="{9FD7BE64-83E1-4D45-9FF1-328987D78E00}"/>
    <cellStyle name="Link Units (1) 14 4" xfId="3433" xr:uid="{D61AF2DB-499F-44EB-9DE0-D8142B6D4A3A}"/>
    <cellStyle name="Link Units (1) 15" xfId="1110" xr:uid="{99977A2C-06E6-41E2-87F5-EFC55A7DDCD5}"/>
    <cellStyle name="Link Units (1) 15 2" xfId="1840" xr:uid="{D6ADE963-BCFC-4F45-B3CB-50DEBB9CF826}"/>
    <cellStyle name="Link Units (1) 15 3" xfId="2738" xr:uid="{44D8E694-6355-42BF-8A1C-FFE50ECDCF6A}"/>
    <cellStyle name="Link Units (1) 15 4" xfId="3434" xr:uid="{287A8314-FFE8-4D27-A647-7DD93766922E}"/>
    <cellStyle name="Link Units (1) 16" xfId="1111" xr:uid="{1B4FB5E1-D36D-4298-A3D5-A3AD355D956B}"/>
    <cellStyle name="Link Units (1) 16 2" xfId="1841" xr:uid="{75DB28C9-882D-464B-AD64-0511EEA46708}"/>
    <cellStyle name="Link Units (1) 16 3" xfId="2739" xr:uid="{FC90F077-F000-4936-BEB5-FC095DF2F5C5}"/>
    <cellStyle name="Link Units (1) 16 4" xfId="3435" xr:uid="{84405FCD-97ED-453B-BBEA-F50A0577FD55}"/>
    <cellStyle name="Link Units (1) 17" xfId="1112" xr:uid="{05C0B4C3-7697-4576-9017-C7577867791B}"/>
    <cellStyle name="Link Units (1) 17 2" xfId="1842" xr:uid="{9D8CA2CA-84F7-4C09-A983-01BB72D75AB1}"/>
    <cellStyle name="Link Units (1) 17 3" xfId="2740" xr:uid="{0571CD3F-637E-4BD0-8729-EE8703847AD0}"/>
    <cellStyle name="Link Units (1) 17 4" xfId="3436" xr:uid="{F7850CD8-A28A-42D1-A48C-EC309FD35521}"/>
    <cellStyle name="Link Units (1) 18" xfId="1113" xr:uid="{DD7CBD1E-8015-491B-B611-9924D121CB9F}"/>
    <cellStyle name="Link Units (1) 18 2" xfId="1843" xr:uid="{6073D941-7412-47D7-BC62-3370BBA17F16}"/>
    <cellStyle name="Link Units (1) 18 3" xfId="2741" xr:uid="{093DCC80-D1C0-4BCA-BED4-847DEBB330FA}"/>
    <cellStyle name="Link Units (1) 18 4" xfId="3437" xr:uid="{9B5A1B89-A003-4EDF-8825-44CC41B13D76}"/>
    <cellStyle name="Link Units (1) 19" xfId="1114" xr:uid="{B5E6EB7B-9DFB-4C87-83EA-99DD8E32F2FA}"/>
    <cellStyle name="Link Units (1) 19 2" xfId="1844" xr:uid="{5B8072EA-2D95-46D8-AC66-71750B86920D}"/>
    <cellStyle name="Link Units (1) 19 3" xfId="2742" xr:uid="{6F07A989-DFE8-4016-8EE9-950899426F10}"/>
    <cellStyle name="Link Units (1) 19 4" xfId="3438" xr:uid="{A55A5B3D-FF0F-4E44-BD8D-472CE74017A2}"/>
    <cellStyle name="Link Units (1) 2" xfId="1115" xr:uid="{FCF1B59D-50B6-416C-99F1-91A5E091002C}"/>
    <cellStyle name="Link Units (1) 2 2" xfId="1845" xr:uid="{9D24D509-4D4A-43B1-9CBF-C9CA7A08B9B8}"/>
    <cellStyle name="Link Units (1) 2 3" xfId="2743" xr:uid="{807C1075-C3A1-409B-BBDD-6FCA8A252ED6}"/>
    <cellStyle name="Link Units (1) 2 4" xfId="3439" xr:uid="{6613689C-0A47-4AAD-A39B-35AFFE09906D}"/>
    <cellStyle name="Link Units (1) 20" xfId="1116" xr:uid="{F3619862-FE8D-4C86-B59C-96974EBE0F31}"/>
    <cellStyle name="Link Units (1) 20 2" xfId="1846" xr:uid="{B1DB3262-5E53-4EEC-8123-185ABD59F812}"/>
    <cellStyle name="Link Units (1) 20 3" xfId="2744" xr:uid="{2241C287-6CFA-48C1-BFAA-26D88048E029}"/>
    <cellStyle name="Link Units (1) 20 4" xfId="3440" xr:uid="{B9FA582C-9246-44FB-A79D-4BE4FFA223B8}"/>
    <cellStyle name="Link Units (1) 21" xfId="1117" xr:uid="{D078A244-EB64-49F4-819F-281514C5AF1C}"/>
    <cellStyle name="Link Units (1) 21 2" xfId="1847" xr:uid="{6E950219-DB08-4139-BB0A-A433941790EB}"/>
    <cellStyle name="Link Units (1) 21 3" xfId="2745" xr:uid="{9A9D4A94-45D0-4448-A3F3-9E36BA3D29BE}"/>
    <cellStyle name="Link Units (1) 21 4" xfId="3441" xr:uid="{910B8CD0-00CA-4DBF-AB8F-93DA2B10BC97}"/>
    <cellStyle name="Link Units (1) 22" xfId="1118" xr:uid="{DFBF8521-0E4A-43F7-B879-B8FCF9DB9606}"/>
    <cellStyle name="Link Units (1) 22 2" xfId="1848" xr:uid="{8B3AF604-E5F5-4F8F-A533-F60E0479865F}"/>
    <cellStyle name="Link Units (1) 22 3" xfId="2746" xr:uid="{FC038B9E-69DF-44BF-81DC-906E5EBCEE9A}"/>
    <cellStyle name="Link Units (1) 22 4" xfId="3442" xr:uid="{7F72C504-6525-4DF7-9FAD-BA81A2A22AEE}"/>
    <cellStyle name="Link Units (1) 23" xfId="1119" xr:uid="{D96DD578-4D71-4EEC-AAA8-41F04F89F8F1}"/>
    <cellStyle name="Link Units (1) 23 2" xfId="1849" xr:uid="{1ED91C89-407F-4CF2-AF41-0F47F2D39269}"/>
    <cellStyle name="Link Units (1) 23 3" xfId="2747" xr:uid="{09D13824-8EEF-47DA-844A-4003598262D6}"/>
    <cellStyle name="Link Units (1) 23 4" xfId="3443" xr:uid="{B86B3147-7E84-4126-8B80-6000B13987C5}"/>
    <cellStyle name="Link Units (1) 24" xfId="1120" xr:uid="{95296AA5-6896-4C6D-A8E0-410E8F5AB78D}"/>
    <cellStyle name="Link Units (1) 24 2" xfId="1850" xr:uid="{EB414DBB-EF53-4288-802B-594E19C0178A}"/>
    <cellStyle name="Link Units (1) 24 3" xfId="2748" xr:uid="{EF4CC8CC-7671-439F-A546-E8F2E0AB5E9B}"/>
    <cellStyle name="Link Units (1) 24 4" xfId="3444" xr:uid="{C9787897-F470-4F11-A74F-C445A6DAF42C}"/>
    <cellStyle name="Link Units (1) 25" xfId="1121" xr:uid="{3202891C-2CE4-4A3C-9BEF-E94497236F2B}"/>
    <cellStyle name="Link Units (1) 25 2" xfId="1851" xr:uid="{3EAD5926-A971-417E-B96A-55D8DDD34296}"/>
    <cellStyle name="Link Units (1) 25 3" xfId="2749" xr:uid="{F6088300-6B75-4515-AB91-FCEBF64F4561}"/>
    <cellStyle name="Link Units (1) 25 4" xfId="3445" xr:uid="{9580528E-DF40-4064-ABA2-B1A7180C5A93}"/>
    <cellStyle name="Link Units (1) 26" xfId="1122" xr:uid="{E6FFA101-34C8-42B2-8DC7-5586D056D18E}"/>
    <cellStyle name="Link Units (1) 26 2" xfId="1852" xr:uid="{BE175689-9DB4-41FA-A282-D3E9E52833A4}"/>
    <cellStyle name="Link Units (1) 26 3" xfId="2750" xr:uid="{C884D86D-DBAF-4354-A884-90050FA49FB1}"/>
    <cellStyle name="Link Units (1) 26 4" xfId="3446" xr:uid="{EBC73DDE-8513-4E33-9D28-29C367A9CBBE}"/>
    <cellStyle name="Link Units (1) 27" xfId="1123" xr:uid="{E9D7DD79-34F1-45D6-B60A-DD1EE1C0F59E}"/>
    <cellStyle name="Link Units (1) 27 2" xfId="1853" xr:uid="{99D5846D-773B-4AF2-B8BB-9E54F7DEAEFB}"/>
    <cellStyle name="Link Units (1) 27 3" xfId="2751" xr:uid="{8460F4E1-B4BB-4D9A-9891-0C3BDCBB21DC}"/>
    <cellStyle name="Link Units (1) 27 4" xfId="3447" xr:uid="{3AAA622E-E27A-4191-852A-EAD0363DFE05}"/>
    <cellStyle name="Link Units (1) 28" xfId="1124" xr:uid="{E8565009-0F2F-47B8-9C87-5F6C8A0B64F4}"/>
    <cellStyle name="Link Units (1) 28 2" xfId="2752" xr:uid="{68250981-DC17-474C-893B-2F7F5C34F5F0}"/>
    <cellStyle name="Link Units (1) 28 3" xfId="3448" xr:uid="{F8C559B5-F24E-47E9-A022-187F75BF1BF4}"/>
    <cellStyle name="Link Units (1) 29" xfId="1834" xr:uid="{26006E20-C321-41A9-A37B-7ABEB6A2D278}"/>
    <cellStyle name="Link Units (1) 3" xfId="1125" xr:uid="{96AF09B6-2B19-4021-9B72-1C64DBE2A875}"/>
    <cellStyle name="Link Units (1) 3 2" xfId="1854" xr:uid="{67E29165-9A7A-498B-9F5C-009226373C39}"/>
    <cellStyle name="Link Units (1) 3 3" xfId="2753" xr:uid="{1AAFBBE0-4394-4190-9C9F-39FC854A9037}"/>
    <cellStyle name="Link Units (1) 3 4" xfId="3449" xr:uid="{DAE52126-8279-4F35-B37C-C15D29355871}"/>
    <cellStyle name="Link Units (1) 30" xfId="2732" xr:uid="{6096264B-B9F4-4BE8-A4DE-ACB2EC6240C3}"/>
    <cellStyle name="Link Units (1) 31" xfId="3450" xr:uid="{F0137ECE-89C4-4C4D-9E21-40EDA9644AD5}"/>
    <cellStyle name="Link Units (1) 4" xfId="1126" xr:uid="{641C85D0-EDA7-49D9-A426-FF6771DEE069}"/>
    <cellStyle name="Link Units (1) 4 2" xfId="1855" xr:uid="{CBFB184D-078C-40D3-A74B-A87885F1AC9F}"/>
    <cellStyle name="Link Units (1) 4 3" xfId="2754" xr:uid="{77115ECD-70EF-4D4D-ABCD-D9F909E77895}"/>
    <cellStyle name="Link Units (1) 4 4" xfId="3451" xr:uid="{801D756E-9FC7-4E09-842A-5DA80432C4F0}"/>
    <cellStyle name="Link Units (1) 5" xfId="1127" xr:uid="{DE423DA5-BA5E-428C-ADEF-3975047F66F6}"/>
    <cellStyle name="Link Units (1) 5 2" xfId="1856" xr:uid="{C305CF38-0A4E-466C-AFD6-9E7965F440AE}"/>
    <cellStyle name="Link Units (1) 5 3" xfId="2755" xr:uid="{22AA04A4-97CF-4B8D-9C90-D225DB5F60C5}"/>
    <cellStyle name="Link Units (1) 5 4" xfId="3452" xr:uid="{8D8B4D78-B544-4635-873C-FBE694392B16}"/>
    <cellStyle name="Link Units (1) 6" xfId="1128" xr:uid="{A7D7F9FB-4350-4468-BA0C-04928BCCCC97}"/>
    <cellStyle name="Link Units (1) 6 2" xfId="1857" xr:uid="{FF1B4F6B-F0A6-4C75-ABA6-86E4C3ED11BB}"/>
    <cellStyle name="Link Units (1) 6 3" xfId="2756" xr:uid="{A83AF4C7-AA30-4E27-867A-11CF10613D51}"/>
    <cellStyle name="Link Units (1) 6 4" xfId="3453" xr:uid="{AEDE68E1-9DEA-4C60-BF4A-F2C6AA4C748A}"/>
    <cellStyle name="Link Units (1) 7" xfId="1129" xr:uid="{715ED22F-F36F-4D2F-85F5-A9420420AD27}"/>
    <cellStyle name="Link Units (1) 7 2" xfId="1858" xr:uid="{A81FAB14-E117-47A6-8F9B-767850C9D34F}"/>
    <cellStyle name="Link Units (1) 7 3" xfId="2757" xr:uid="{537EB624-B8AD-4AF4-A256-7619785B745C}"/>
    <cellStyle name="Link Units (1) 7 4" xfId="3454" xr:uid="{47493125-79FC-4B3A-AFD8-8B004B066296}"/>
    <cellStyle name="Link Units (1) 8" xfId="1130" xr:uid="{8A961938-9987-4219-825F-9D88C5B90CCA}"/>
    <cellStyle name="Link Units (1) 8 2" xfId="1859" xr:uid="{72BCBE84-7190-428E-B3F0-C2DBE5322D37}"/>
    <cellStyle name="Link Units (1) 8 3" xfId="2758" xr:uid="{57F883F1-61E0-4C24-B464-B5E0BC64BB39}"/>
    <cellStyle name="Link Units (1) 8 4" xfId="3455" xr:uid="{7AA00D07-1E67-4416-AE35-55F49D68D95E}"/>
    <cellStyle name="Link Units (1) 9" xfId="1131" xr:uid="{96B1ECFE-7BFD-40C9-B940-14708C559477}"/>
    <cellStyle name="Link Units (1) 9 2" xfId="1860" xr:uid="{8013ADD9-0B8B-45A3-AC38-C4D60F234645}"/>
    <cellStyle name="Link Units (1) 9 3" xfId="2759" xr:uid="{F953E45C-DAD3-454D-A1A9-1A2A8A0C9601}"/>
    <cellStyle name="Link Units (1) 9 4" xfId="3456" xr:uid="{D29F1F0E-72F5-4659-8B0B-3D4A5016DDAB}"/>
    <cellStyle name="Link Units (2)" xfId="1132" xr:uid="{9F13D8B5-D31F-4B40-AC92-D2589BB2790D}"/>
    <cellStyle name="Link Units (2) 2" xfId="1133" xr:uid="{1A70598E-74D8-4CE7-917D-B2DA4D8FF3DE}"/>
    <cellStyle name="Link Units (2) 2 2" xfId="2761" xr:uid="{01BBB317-40C5-4E69-A7D9-9959433CE3AA}"/>
    <cellStyle name="Link Units (2) 2 3" xfId="3457" xr:uid="{FBBF4F1E-34C1-4247-B919-4AA1BADFA91D}"/>
    <cellStyle name="Link Units (2) 3" xfId="1861" xr:uid="{628AC0F9-178E-462D-BFA6-6A2C911C1FE6}"/>
    <cellStyle name="Link Units (2) 4" xfId="2760" xr:uid="{6CBB0B50-C558-4E35-AD09-E20F3B517129}"/>
    <cellStyle name="Link Units (2) 5" xfId="3458" xr:uid="{AB178426-8D51-408C-8E09-163AE5E70CDB}"/>
    <cellStyle name="Linked Cell 2" xfId="1134" xr:uid="{B8FAB545-4EB3-4A84-99C3-3D8EAC6DB4F7}"/>
    <cellStyle name="Linked Cell 3" xfId="2496" xr:uid="{2E3B2208-2B0F-44BB-98F0-3316943D53A4}"/>
    <cellStyle name="Neutral 2" xfId="1135" xr:uid="{556D9B9E-7257-4F39-AE25-149ED6C7FB0F}"/>
    <cellStyle name="Neutral 3" xfId="2492" xr:uid="{21EFF179-4A02-4760-9457-D216C791CA8A}"/>
    <cellStyle name="no dec" xfId="1136" xr:uid="{E4556A12-B6BE-4B8B-9A9F-8CCD53CDB9DB}"/>
    <cellStyle name="no dec 10" xfId="1137" xr:uid="{C38D09D2-BAD4-4994-949B-27D1B1646936}"/>
    <cellStyle name="no dec 10 2" xfId="2763" xr:uid="{D0127074-D598-4AA3-8AE5-2B5AAB842140}"/>
    <cellStyle name="no dec 10 3" xfId="3459" xr:uid="{29A8E75C-A786-4B46-BC57-E8FF92F37B9D}"/>
    <cellStyle name="no dec 11" xfId="1138" xr:uid="{71F7C74C-C50F-47C2-B7B3-4C57CD3CD896}"/>
    <cellStyle name="no dec 11 2" xfId="2764" xr:uid="{2B89B520-17F6-4F81-B08B-A12F2D515285}"/>
    <cellStyle name="no dec 11 3" xfId="3460" xr:uid="{D71ED12D-90FF-4EDB-AB2D-A0BB14682C21}"/>
    <cellStyle name="no dec 12" xfId="1139" xr:uid="{81A3A4AE-8AA8-40A9-9893-372D0242E587}"/>
    <cellStyle name="no dec 12 2" xfId="2765" xr:uid="{20640F41-5317-40F8-8A63-96B28E4F1C67}"/>
    <cellStyle name="no dec 12 3" xfId="3461" xr:uid="{DE56E6D5-E7ED-4FA8-B6BB-F058E263822A}"/>
    <cellStyle name="no dec 13" xfId="1140" xr:uid="{8E60767A-070D-4704-B710-55D84A5E4ACB}"/>
    <cellStyle name="no dec 13 2" xfId="2766" xr:uid="{681923F2-DAFA-400B-A08B-D81B0E7D4B33}"/>
    <cellStyle name="no dec 13 3" xfId="3462" xr:uid="{317EFCC7-840A-44F8-A02A-5B3398C63ACB}"/>
    <cellStyle name="no dec 14" xfId="1141" xr:uid="{EFC109C2-A1C1-49D2-8D45-B1DA2258F3C7}"/>
    <cellStyle name="no dec 14 2" xfId="2767" xr:uid="{5EC8C6DC-A348-4CF7-BF4C-A5011D2AA7D1}"/>
    <cellStyle name="no dec 14 3" xfId="3463" xr:uid="{F1859368-8F7B-464F-8F41-22AE016BA068}"/>
    <cellStyle name="no dec 15" xfId="1142" xr:uid="{4BB4767D-0E80-423F-9D1C-AD0BE688793C}"/>
    <cellStyle name="no dec 15 2" xfId="2768" xr:uid="{875EE7BF-C86A-45E4-B630-2D62413269B6}"/>
    <cellStyle name="no dec 15 3" xfId="3464" xr:uid="{FB2FF867-64E1-46C1-83EC-C498672A368B}"/>
    <cellStyle name="no dec 16" xfId="1143" xr:uid="{D914DBB4-A942-458E-B587-E2D1DF261829}"/>
    <cellStyle name="no dec 16 2" xfId="2769" xr:uid="{22177604-3556-4342-A3E9-69BA2758E04E}"/>
    <cellStyle name="no dec 16 3" xfId="3465" xr:uid="{DAB3E2FD-717A-4271-8D25-9C803DCA899F}"/>
    <cellStyle name="no dec 17" xfId="1144" xr:uid="{A8F1C606-6215-4444-9975-C24E6EEC68E0}"/>
    <cellStyle name="no dec 17 2" xfId="2770" xr:uid="{8F11D18C-CAA9-4C5B-8326-3F4BF1AC81BE}"/>
    <cellStyle name="no dec 17 3" xfId="3466" xr:uid="{11C6FBA5-58FB-4412-8504-6CC69D093C94}"/>
    <cellStyle name="no dec 18" xfId="1145" xr:uid="{560199A2-2761-4F85-BDF4-1E05242CB233}"/>
    <cellStyle name="no dec 18 2" xfId="2771" xr:uid="{97C83024-42D2-4810-A525-1F9C5AEF9E72}"/>
    <cellStyle name="no dec 18 3" xfId="3467" xr:uid="{F861D3CA-0993-48B2-9D0B-C97BB1A04CC6}"/>
    <cellStyle name="no dec 19" xfId="1146" xr:uid="{5829EFEB-207E-4BF5-A173-F1BE464EC244}"/>
    <cellStyle name="no dec 19 2" xfId="2772" xr:uid="{B00AC999-C6AD-4DF2-8C00-79620A80C4B3}"/>
    <cellStyle name="no dec 19 3" xfId="3468" xr:uid="{78FAA832-5501-409C-9949-586CD8A8CDAB}"/>
    <cellStyle name="no dec 2" xfId="1147" xr:uid="{63BC1A59-0111-4F09-8ADB-E880D0F6A08E}"/>
    <cellStyle name="no dec 2 2" xfId="2773" xr:uid="{DC60D926-EFD8-4525-BF0E-D96AC310D593}"/>
    <cellStyle name="no dec 2 3" xfId="3469" xr:uid="{4514AF6A-A246-42ED-A307-B87147A40C3B}"/>
    <cellStyle name="no dec 20" xfId="1148" xr:uid="{3C194AA3-EB4C-4C1B-8BA4-891DFC3A4C9E}"/>
    <cellStyle name="no dec 20 2" xfId="2774" xr:uid="{E0AF2F47-771C-4F2B-8EAD-DE6645AAA9F7}"/>
    <cellStyle name="no dec 20 3" xfId="3470" xr:uid="{C1DF46C4-5495-42F9-B528-5E791538CE80}"/>
    <cellStyle name="no dec 21" xfId="1149" xr:uid="{3480504A-3FC7-4E3D-AB98-CA2337CDFD35}"/>
    <cellStyle name="no dec 21 2" xfId="2775" xr:uid="{441D5CF8-F83D-4D60-B8D3-39ED9FC44BC7}"/>
    <cellStyle name="no dec 21 3" xfId="3471" xr:uid="{908B67CF-BF5C-438A-B222-A92D3CAD65CC}"/>
    <cellStyle name="no dec 22" xfId="1150" xr:uid="{273484F7-8B97-419F-925C-B702E7038465}"/>
    <cellStyle name="no dec 22 2" xfId="2776" xr:uid="{09F2AFC8-8A6B-4D7B-94F5-515AB7C562CD}"/>
    <cellStyle name="no dec 22 3" xfId="3472" xr:uid="{355F130F-B39F-40C1-8005-DFD2920FB5B3}"/>
    <cellStyle name="no dec 23" xfId="1151" xr:uid="{7C948377-67E5-4A87-BCDE-DAF86B6EB96F}"/>
    <cellStyle name="no dec 23 2" xfId="2777" xr:uid="{0705C439-310B-4417-AC50-2B25F469D973}"/>
    <cellStyle name="no dec 23 3" xfId="3473" xr:uid="{90D35D6F-6138-4A3C-8BBA-6AEB7628473C}"/>
    <cellStyle name="no dec 24" xfId="1152" xr:uid="{D2189324-A3D7-4DC2-929E-13FBEA8CBD67}"/>
    <cellStyle name="no dec 24 2" xfId="2778" xr:uid="{16BAF538-CB67-4001-89B5-E127628D0EFB}"/>
    <cellStyle name="no dec 24 3" xfId="3474" xr:uid="{B857A95C-2825-45E9-B2F7-BE8B94A4FBD3}"/>
    <cellStyle name="no dec 25" xfId="1153" xr:uid="{5BA04351-4CBF-404C-963D-3A24B6816689}"/>
    <cellStyle name="no dec 25 2" xfId="2779" xr:uid="{6722CE71-6C20-4669-8174-2463642CE32D}"/>
    <cellStyle name="no dec 25 3" xfId="3475" xr:uid="{64121183-E1C1-4117-8E31-97B27F208E8E}"/>
    <cellStyle name="no dec 26" xfId="1154" xr:uid="{020F3068-5D0F-4C79-991A-65960A040DCE}"/>
    <cellStyle name="no dec 26 2" xfId="2780" xr:uid="{0B954876-26B1-4025-8EC9-E951296B1155}"/>
    <cellStyle name="no dec 26 3" xfId="3476" xr:uid="{B6845002-D312-4DE3-997B-71C5EAC01C18}"/>
    <cellStyle name="no dec 27" xfId="1155" xr:uid="{CF2BA33F-904A-414E-B800-A0B84CD229BB}"/>
    <cellStyle name="no dec 27 2" xfId="2781" xr:uid="{BAB6FDB3-5E84-422D-AAC5-7E749B7B121E}"/>
    <cellStyle name="no dec 27 3" xfId="3477" xr:uid="{4C1A76D2-6AB7-476A-B8FA-EBFEBBACC3B7}"/>
    <cellStyle name="no dec 28" xfId="1156" xr:uid="{6768E50F-2AD6-4868-B81E-3D68ED0DC56C}"/>
    <cellStyle name="no dec 28 2" xfId="2782" xr:uid="{E3D8F830-F3CF-49F4-86C5-011BCD225D8A}"/>
    <cellStyle name="no dec 28 3" xfId="3478" xr:uid="{D9119D78-53A4-4F5D-BBB8-17F78D0B9106}"/>
    <cellStyle name="no dec 29" xfId="2762" xr:uid="{95F100BF-B1F8-43B9-846B-5B4F7E708087}"/>
    <cellStyle name="no dec 3" xfId="1157" xr:uid="{2F09C35C-91D0-4926-BEA1-994711A211A5}"/>
    <cellStyle name="no dec 3 2" xfId="2783" xr:uid="{587E3E3E-9A43-4341-A071-38E656D3AEDC}"/>
    <cellStyle name="no dec 3 3" xfId="3479" xr:uid="{8D36D739-9CC5-4209-87AE-CCFDE7A6CC98}"/>
    <cellStyle name="no dec 30" xfId="3480" xr:uid="{C05023E0-44CD-40E3-A136-9B9FDE21CCDC}"/>
    <cellStyle name="no dec 4" xfId="1158" xr:uid="{32B7266C-495E-4C63-8CB4-AF9B34C33C1D}"/>
    <cellStyle name="no dec 4 2" xfId="2784" xr:uid="{7AFF1697-3FD7-45B6-B5DD-128531731ADE}"/>
    <cellStyle name="no dec 4 3" xfId="3481" xr:uid="{A642D486-7C24-434A-8880-AAE8F9110B46}"/>
    <cellStyle name="no dec 5" xfId="1159" xr:uid="{B3C7CC67-9FA4-4D27-9ED6-A3CD8EB745F0}"/>
    <cellStyle name="no dec 5 2" xfId="2785" xr:uid="{BDDB2908-4397-400D-83C9-FAA55D4D0347}"/>
    <cellStyle name="no dec 5 3" xfId="3482" xr:uid="{F4C8C97D-5534-4C54-A93D-51EFEF622923}"/>
    <cellStyle name="no dec 6" xfId="1160" xr:uid="{E2F3405F-F7F0-47C4-946B-53C8109402C3}"/>
    <cellStyle name="no dec 6 2" xfId="2786" xr:uid="{0665D9A4-0AB6-49D6-9676-BE3085B3F3A6}"/>
    <cellStyle name="no dec 6 3" xfId="3483" xr:uid="{30CC745F-C1D0-4E46-801B-B26AA232FB4C}"/>
    <cellStyle name="no dec 7" xfId="1161" xr:uid="{F2096C02-07F0-439C-BBA1-24EF25AB464C}"/>
    <cellStyle name="no dec 7 2" xfId="2787" xr:uid="{275B838F-65D9-437C-B20A-F92FF0F09E6A}"/>
    <cellStyle name="no dec 7 3" xfId="3484" xr:uid="{2D4BE12E-3828-4B11-95EB-769750A8D784}"/>
    <cellStyle name="no dec 8" xfId="1162" xr:uid="{16809067-2C2F-4768-9848-8D6DF5F987BB}"/>
    <cellStyle name="no dec 8 2" xfId="2788" xr:uid="{2400C718-835D-4742-A550-8795FB8E3E3D}"/>
    <cellStyle name="no dec 8 3" xfId="3485" xr:uid="{2816913C-6F39-4B1B-9414-B258EB17EBBC}"/>
    <cellStyle name="no dec 9" xfId="1163" xr:uid="{5DEFE157-8CBC-467D-8C48-DA1E11011DAC}"/>
    <cellStyle name="no dec 9 2" xfId="2789" xr:uid="{473A365C-4137-4A33-A4A9-2B61BCE55AE5}"/>
    <cellStyle name="no dec 9 3" xfId="3486" xr:uid="{2AF6E1FB-DB8B-4D4E-81BA-DBC9FDB919B8}"/>
    <cellStyle name="Normal" xfId="0" builtinId="0"/>
    <cellStyle name="Normal - Style1" xfId="1164" xr:uid="{01DBD116-3848-4421-9A8E-4CD9BD05889D}"/>
    <cellStyle name="Normal - Style1 10" xfId="1165" xr:uid="{85A83352-5AC3-4CD4-A447-26DF95D24631}"/>
    <cellStyle name="Normal - Style1 10 2" xfId="2791" xr:uid="{BA1EB198-A81A-42D0-A268-7E2A2B601F44}"/>
    <cellStyle name="Normal - Style1 10 3" xfId="3487" xr:uid="{551034FE-B0B5-49E9-90FD-84C7815E6478}"/>
    <cellStyle name="Normal - Style1 11" xfId="1166" xr:uid="{42B7D55C-CBE7-4846-92D9-410234F469E2}"/>
    <cellStyle name="Normal - Style1 11 2" xfId="2792" xr:uid="{CC36B3C5-BBCB-480E-A7F5-E1B43BCA0F38}"/>
    <cellStyle name="Normal - Style1 11 3" xfId="3488" xr:uid="{A95571C5-4FAF-443B-9B92-315554B623D5}"/>
    <cellStyle name="Normal - Style1 12" xfId="1167" xr:uid="{2ED632BC-C796-42B8-BE2A-B4207F555D04}"/>
    <cellStyle name="Normal - Style1 12 2" xfId="2793" xr:uid="{B13BF1E9-10EE-4474-93ED-54868D702316}"/>
    <cellStyle name="Normal - Style1 12 3" xfId="3489" xr:uid="{DF64B321-64A5-439E-85BC-9D70F297AB1B}"/>
    <cellStyle name="Normal - Style1 13" xfId="1168" xr:uid="{7047C188-ED22-4505-86C2-5FE1420DE5BA}"/>
    <cellStyle name="Normal - Style1 13 2" xfId="2794" xr:uid="{13472EF9-CA85-4F8A-B6BA-B37354D7A6C1}"/>
    <cellStyle name="Normal - Style1 13 3" xfId="3490" xr:uid="{AFCC82CF-9939-406A-BBAD-7E4FF0D1CFF3}"/>
    <cellStyle name="Normal - Style1 14" xfId="1169" xr:uid="{093FE8A4-A9F3-4018-846B-10F820A90E40}"/>
    <cellStyle name="Normal - Style1 14 2" xfId="2795" xr:uid="{31C42A86-F125-4EC8-BC3B-7A5B27B1432F}"/>
    <cellStyle name="Normal - Style1 14 3" xfId="3491" xr:uid="{B6837FEA-48C2-4E8B-84C8-2F160AD89148}"/>
    <cellStyle name="Normal - Style1 15" xfId="1170" xr:uid="{624E1582-AB61-4994-8555-1F97EDA089A3}"/>
    <cellStyle name="Normal - Style1 15 2" xfId="2796" xr:uid="{EE5D3F69-94A8-4A1F-A733-8A763852BC3C}"/>
    <cellStyle name="Normal - Style1 15 3" xfId="3492" xr:uid="{F524D282-6DFC-4FB3-9826-018B925E4CCF}"/>
    <cellStyle name="Normal - Style1 16" xfId="1171" xr:uid="{4AD5567B-08D2-4202-899C-F99FCDEA81CC}"/>
    <cellStyle name="Normal - Style1 16 2" xfId="2797" xr:uid="{02F37699-4A00-47C8-ABD5-D746845131ED}"/>
    <cellStyle name="Normal - Style1 16 3" xfId="3493" xr:uid="{B0E4D7FF-D7B0-4B48-B073-C1CA12D51B27}"/>
    <cellStyle name="Normal - Style1 17" xfId="1172" xr:uid="{7DDA0E53-2A85-4D48-8357-7BFC6C853922}"/>
    <cellStyle name="Normal - Style1 17 2" xfId="2798" xr:uid="{9C398AB6-1EB8-453B-B0C0-181D899B8E8F}"/>
    <cellStyle name="Normal - Style1 17 3" xfId="3494" xr:uid="{08DD885C-E1F1-472F-A750-46C2C1093562}"/>
    <cellStyle name="Normal - Style1 18" xfId="1173" xr:uid="{3ADB8703-DC80-4893-8DA9-9C7F83D6DCE0}"/>
    <cellStyle name="Normal - Style1 18 2" xfId="2799" xr:uid="{F9AEE57D-08D0-4436-9B49-00FB6C6AD138}"/>
    <cellStyle name="Normal - Style1 18 3" xfId="3495" xr:uid="{EE07886C-A3B6-4BFF-A0C9-075266C4941A}"/>
    <cellStyle name="Normal - Style1 19" xfId="1174" xr:uid="{B34A203B-2A17-49FE-B365-A25EAAC49B15}"/>
    <cellStyle name="Normal - Style1 19 2" xfId="2800" xr:uid="{3048E5C7-BB68-4CB5-9482-853E9553DE4B}"/>
    <cellStyle name="Normal - Style1 19 3" xfId="3496" xr:uid="{2E6981F7-7F67-4E76-9436-360F0DA38C31}"/>
    <cellStyle name="Normal - Style1 2" xfId="1175" xr:uid="{C37DBFFD-F09D-4112-994E-4FA894EA2EB2}"/>
    <cellStyle name="Normal - Style1 2 2" xfId="2801" xr:uid="{4DE5B8F9-960D-4272-B908-D30B283F1FCE}"/>
    <cellStyle name="Normal - Style1 2 3" xfId="3497" xr:uid="{DC3B54F4-B267-47D6-B2DA-28DAB552099A}"/>
    <cellStyle name="Normal - Style1 20" xfId="1176" xr:uid="{0ECC4A00-5A18-4D48-B91B-78E5218D55B5}"/>
    <cellStyle name="Normal - Style1 20 2" xfId="2802" xr:uid="{8A2B5465-FAA2-4095-8A2B-AB6014F22BBA}"/>
    <cellStyle name="Normal - Style1 20 3" xfId="3498" xr:uid="{CD832B6A-AABD-4BBD-87C9-2529B4946B3D}"/>
    <cellStyle name="Normal - Style1 21" xfId="1177" xr:uid="{FE10FDD2-0D53-4DD6-A575-58BD720C19D1}"/>
    <cellStyle name="Normal - Style1 21 2" xfId="2803" xr:uid="{A210D835-33D3-45E2-BDE3-BE19A3138624}"/>
    <cellStyle name="Normal - Style1 21 3" xfId="3499" xr:uid="{355B1634-E709-4157-8BFB-318EC460D34D}"/>
    <cellStyle name="Normal - Style1 22" xfId="1178" xr:uid="{621AAB49-3B43-4131-8C4F-FED538BFCE1E}"/>
    <cellStyle name="Normal - Style1 22 2" xfId="2804" xr:uid="{0E574733-1147-4F40-A157-0CA86388B66B}"/>
    <cellStyle name="Normal - Style1 22 3" xfId="3500" xr:uid="{F525B302-6F64-4375-AECF-A88367055DD2}"/>
    <cellStyle name="Normal - Style1 23" xfId="1179" xr:uid="{C07FFE6D-4EDC-4CCC-B1B5-EB80F6AB4651}"/>
    <cellStyle name="Normal - Style1 23 2" xfId="2805" xr:uid="{9AB0B8EC-5278-4B0F-B646-A4AFCF61BC25}"/>
    <cellStyle name="Normal - Style1 23 3" xfId="3501" xr:uid="{D75B2E42-8C3D-4531-B33B-5413AB35B4A3}"/>
    <cellStyle name="Normal - Style1 24" xfId="1180" xr:uid="{88BDF68A-DBE9-4FE4-A66A-A4BA9483BFB3}"/>
    <cellStyle name="Normal - Style1 24 2" xfId="2806" xr:uid="{F8412A33-D549-4BCE-8006-0E936B0C5630}"/>
    <cellStyle name="Normal - Style1 24 3" xfId="3502" xr:uid="{BECED5B1-20B5-4CD0-8B1C-B70923768193}"/>
    <cellStyle name="Normal - Style1 25" xfId="1181" xr:uid="{95AA9D77-AEDF-4CDD-BF97-FC39F9435318}"/>
    <cellStyle name="Normal - Style1 25 2" xfId="2807" xr:uid="{8A82612D-D6D4-4450-AA1E-54872659DEE6}"/>
    <cellStyle name="Normal - Style1 25 3" xfId="3503" xr:uid="{83730E1C-C1F2-463E-9A97-F9AAACC5C242}"/>
    <cellStyle name="Normal - Style1 26" xfId="1182" xr:uid="{26EC5660-46D1-487D-8767-2DD1B567FBFC}"/>
    <cellStyle name="Normal - Style1 26 2" xfId="2808" xr:uid="{AC625CFF-E7C9-4F8D-9EF1-99C445184B21}"/>
    <cellStyle name="Normal - Style1 26 3" xfId="3504" xr:uid="{40AD28AB-D3AC-40D5-BC54-9B7E8FAEF9C4}"/>
    <cellStyle name="Normal - Style1 27" xfId="1183" xr:uid="{B9E44A3F-DF0D-42A7-B3A1-17CDBB5A8258}"/>
    <cellStyle name="Normal - Style1 27 2" xfId="2809" xr:uid="{EE360774-CE17-4165-911A-AC280217151B}"/>
    <cellStyle name="Normal - Style1 27 3" xfId="3505" xr:uid="{19725602-7805-4E6F-8EA8-6EA4AE59B051}"/>
    <cellStyle name="Normal - Style1 28" xfId="1184" xr:uid="{2AE53FA4-6990-4E23-B04D-3DECEBC074D6}"/>
    <cellStyle name="Normal - Style1 28 2" xfId="2810" xr:uid="{D3BAD908-514B-4574-B48A-B3A0EDA6BF24}"/>
    <cellStyle name="Normal - Style1 28 3" xfId="3506" xr:uid="{517D0E2F-10F0-4784-B122-359BD2C316CF}"/>
    <cellStyle name="Normal - Style1 29" xfId="2790" xr:uid="{F484E57E-6AC6-494A-B95C-54EA4325B9AA}"/>
    <cellStyle name="Normal - Style1 3" xfId="1185" xr:uid="{06F193DA-1D27-454B-8800-1BF3993D860E}"/>
    <cellStyle name="Normal - Style1 3 2" xfId="2811" xr:uid="{0B704C3D-4E68-43D7-9EFF-FDEA1459E30B}"/>
    <cellStyle name="Normal - Style1 3 3" xfId="3507" xr:uid="{1B7E7BBE-1819-487B-834D-4C152DE7F31B}"/>
    <cellStyle name="Normal - Style1 30" xfId="3508" xr:uid="{FE81356E-6E76-43BD-9B5E-3DD0A62EC1C8}"/>
    <cellStyle name="Normal - Style1 4" xfId="1186" xr:uid="{823FEBC1-58D6-4E95-A04D-D3CF3E608E27}"/>
    <cellStyle name="Normal - Style1 4 2" xfId="2812" xr:uid="{BAE40F60-ACA3-4272-86ED-78DCE4525034}"/>
    <cellStyle name="Normal - Style1 4 3" xfId="3509" xr:uid="{D5CC16BE-C9CC-4CEE-83CF-EB23051CF294}"/>
    <cellStyle name="Normal - Style1 5" xfId="1187" xr:uid="{7FF0D459-0D88-421C-9330-A7FB3BEEBDA8}"/>
    <cellStyle name="Normal - Style1 5 2" xfId="2813" xr:uid="{0A060A8A-326A-4B48-BA76-84974DC301C8}"/>
    <cellStyle name="Normal - Style1 5 3" xfId="3510" xr:uid="{9B737254-BFEB-4E4A-8488-5EB71CC30133}"/>
    <cellStyle name="Normal - Style1 6" xfId="1188" xr:uid="{BA151CA5-3930-4EF5-8019-0F6360345219}"/>
    <cellStyle name="Normal - Style1 6 2" xfId="2814" xr:uid="{7E84E246-081E-4670-9E47-CD7D381F55E3}"/>
    <cellStyle name="Normal - Style1 6 3" xfId="3511" xr:uid="{47801B7F-9688-469A-89E5-5286B8D7CC4F}"/>
    <cellStyle name="Normal - Style1 7" xfId="1189" xr:uid="{FB1E96AF-9E6E-48B4-85C6-4012DDA0961A}"/>
    <cellStyle name="Normal - Style1 7 2" xfId="2815" xr:uid="{51B9470F-A161-42F4-9850-D578708DA3F5}"/>
    <cellStyle name="Normal - Style1 7 3" xfId="3512" xr:uid="{49D9D75D-A8D0-4466-934C-32A10EF3EDE7}"/>
    <cellStyle name="Normal - Style1 8" xfId="1190" xr:uid="{29A16D99-95A1-46D9-B49A-6FF9C7EE658E}"/>
    <cellStyle name="Normal - Style1 8 2" xfId="2816" xr:uid="{FC40EA74-F4ED-4BDB-A0EF-95EF2F30EF58}"/>
    <cellStyle name="Normal - Style1 8 3" xfId="3513" xr:uid="{69E2B274-359C-447D-92C9-6B16BCFCCE17}"/>
    <cellStyle name="Normal - Style1 9" xfId="1191" xr:uid="{8A3AC549-F14F-4A51-8C6D-9C5097BA8E0C}"/>
    <cellStyle name="Normal - Style1 9 2" xfId="2817" xr:uid="{663FAA2F-A36D-49BA-A22C-E09C5B164FA7}"/>
    <cellStyle name="Normal - Style1 9 3" xfId="3514" xr:uid="{215059F9-1BD5-4B2D-81F6-ADC11EC58A35}"/>
    <cellStyle name="Normal 10" xfId="52" xr:uid="{00000000-0005-0000-0000-00002E000000}"/>
    <cellStyle name="Normal 10 10" xfId="7977" xr:uid="{5A8C2077-A475-4639-ACE1-7C5A4918F1E5}"/>
    <cellStyle name="Normal 10 11" xfId="1192" xr:uid="{6A81B8E3-2745-4C88-874C-1786EC8DDE4B}"/>
    <cellStyle name="Normal 10 12" xfId="13738" xr:uid="{FE038E7E-2B0D-4666-AE2D-1BCC09EF1B07}"/>
    <cellStyle name="Normal 10 2" xfId="85" xr:uid="{00000000-0005-0000-0000-00002F000000}"/>
    <cellStyle name="Normal 10 2 2" xfId="317" xr:uid="{27C01787-0F8A-4B15-B108-4AE27E6D7D8C}"/>
    <cellStyle name="Normal 10 2 2 2" xfId="6102" xr:uid="{0261326E-65B2-4205-9A0C-1B3AF1152A4A}"/>
    <cellStyle name="Normal 10 2 2 2 2" xfId="11062" xr:uid="{A8BB7006-8539-4E8B-A8FA-EAA7E6EB3A5A}"/>
    <cellStyle name="Normal 10 2 2 2 3" xfId="14847" xr:uid="{81560B10-C422-4CDD-B800-0106FD906E71}"/>
    <cellStyle name="Normal 10 2 2 3" xfId="7148" xr:uid="{7A1AD088-EB19-4F0A-B13C-4D6A8E3EAE1E}"/>
    <cellStyle name="Normal 10 2 2 3 2" xfId="12108" xr:uid="{16FAE330-F839-4A0E-A0E9-F37B8AA2761D}"/>
    <cellStyle name="Normal 10 2 2 4" xfId="10003" xr:uid="{D91B3F44-F71C-44B2-AEDF-D3ED01033D3E}"/>
    <cellStyle name="Normal 10 2 2 5" xfId="4986" xr:uid="{3D69E497-393E-41CE-B82E-F85E5C702ACF}"/>
    <cellStyle name="Normal 10 2 2 6" xfId="13868" xr:uid="{9DC0D86E-90C8-4C9E-8218-23F147B2BD34}"/>
    <cellStyle name="Normal 10 2 3" xfId="6" xr:uid="{00000000-0005-0000-0000-000030000000}"/>
    <cellStyle name="Normal 10 2 3 2" xfId="381" xr:uid="{2FF7C3EA-F73C-41D5-B984-B9FC2DF5AD21}"/>
    <cellStyle name="Normal 10 2 3 2 2" xfId="11361" xr:uid="{DAFF9636-399D-49D9-87F3-B19B9B03C451}"/>
    <cellStyle name="Normal 10 2 3 2 3" xfId="6401" xr:uid="{5CC37EBA-B773-42DF-A595-BEFFAD8E4B6C}"/>
    <cellStyle name="Normal 10 2 3 3" xfId="7447" xr:uid="{EFCACC85-F454-4B37-AEA8-63CC80583F40}"/>
    <cellStyle name="Normal 10 2 3 3 2" xfId="12407" xr:uid="{60F48CE6-2074-4777-9441-5DD4981A986C}"/>
    <cellStyle name="Normal 10 2 3 4" xfId="5320" xr:uid="{5929D602-B341-4002-B7FF-7B33BDF26F94}"/>
    <cellStyle name="Normal 10 2 3 4 2" xfId="10312" xr:uid="{2DC6B39D-C822-4FE5-82B0-AF821426441C}"/>
    <cellStyle name="Normal 10 2 4" xfId="212" xr:uid="{6898727E-3D53-494F-9D45-04987723EE26}"/>
    <cellStyle name="Normal 10 2 4 2" xfId="10735" xr:uid="{0E4A8057-8B25-4242-91C6-C0F948370ADB}"/>
    <cellStyle name="Normal 10 2 4 3" xfId="5775" xr:uid="{13A7C7EE-5BCD-4243-AD82-4DB408661E15}"/>
    <cellStyle name="Normal 10 2 4 4" xfId="14747" xr:uid="{372F1088-CA77-4547-912F-2DC9F622BD34}"/>
    <cellStyle name="Normal 10 2 5" xfId="6820" xr:uid="{8EE80B56-5F0E-4982-9E7E-D3A6BFD713C3}"/>
    <cellStyle name="Normal 10 2 5 2" xfId="11780" xr:uid="{FC8710F5-4086-4CE4-A7D9-C5E385B2E6A1}"/>
    <cellStyle name="Normal 10 2 6" xfId="7978" xr:uid="{39160E2A-2E5C-481B-8CFC-F8D06EB4EFB2}"/>
    <cellStyle name="Normal 10 2 7" xfId="1193" xr:uid="{DCE77E41-23CE-441A-BAAE-758363F9BF4D}"/>
    <cellStyle name="Normal 10 2 8" xfId="13767" xr:uid="{DD456533-4A5E-4785-A836-6157FF7221C0}"/>
    <cellStyle name="Normal 10 25" xfId="547" xr:uid="{D94FCB84-FFAE-4D18-9B50-DE8CB1C7552B}"/>
    <cellStyle name="Normal 10 3" xfId="289" xr:uid="{15EFD9A8-6149-4E66-B495-D9A721E2DD32}"/>
    <cellStyle name="Normal 10 3 2" xfId="2818" xr:uid="{27E482CD-27AD-4C2D-A335-F97346DE0EB6}"/>
    <cellStyle name="Normal 10 3 2 2" xfId="14820" xr:uid="{EB5EDCB0-24B3-4AAF-9AFB-4A93FE435230}"/>
    <cellStyle name="Normal 10 3 3" xfId="13840" xr:uid="{DCB73E16-0CC5-4E8C-8E38-61118E2DD85E}"/>
    <cellStyle name="Normal 10 3 5" xfId="652" xr:uid="{E94CD0BE-3D79-4F60-9283-FE6EE89F5B51}"/>
    <cellStyle name="Normal 10 32" xfId="554" xr:uid="{D4A80139-1478-46C6-BED6-26D5754F431F}"/>
    <cellStyle name="Normal 10 32 2 2" xfId="563" xr:uid="{A0F4FF58-2AD3-4430-BB71-19E2FA16ED8C}"/>
    <cellStyle name="Normal 10 4" xfId="182" xr:uid="{D6179233-52F9-459D-9B74-7C8A1B33D98D}"/>
    <cellStyle name="Normal 10 4 2" xfId="6101" xr:uid="{AC81EC73-AEF8-4A97-8E33-210FC038627E}"/>
    <cellStyle name="Normal 10 4 2 2" xfId="11061" xr:uid="{9C07E812-28C4-4344-9E2C-BE4152FA2894}"/>
    <cellStyle name="Normal 10 4 3" xfId="7147" xr:uid="{FD7E90C3-7C42-4863-94CD-2FD8733D460D}"/>
    <cellStyle name="Normal 10 4 3 2" xfId="12107" xr:uid="{98321A23-E447-40B0-8131-C5AA4496FB99}"/>
    <cellStyle name="Normal 10 4 4" xfId="10002" xr:uid="{83FEF874-AF03-49A6-9A3B-C0E5CE580F20}"/>
    <cellStyle name="Normal 10 4 5" xfId="4985" xr:uid="{54F2F767-37F0-4E8D-AA5C-F672B9F5F886}"/>
    <cellStyle name="Normal 10 4 6" xfId="14270" xr:uid="{16A6F7F2-4BBB-4F72-AD3B-220FDD219F9F}"/>
    <cellStyle name="Normal 10 5" xfId="5319" xr:uid="{FAE04EAC-60BB-4F51-BFBC-D9259810AE84}"/>
    <cellStyle name="Normal 10 5 2" xfId="6400" xr:uid="{5C95FA62-C213-4998-B633-6A2810A2DC45}"/>
    <cellStyle name="Normal 10 5 2 2" xfId="11360" xr:uid="{7632A198-CEA4-48B3-9F04-A93463BA16C4}"/>
    <cellStyle name="Normal 10 5 2 3" xfId="14604" xr:uid="{3D8E3D82-44A0-417F-8570-52B2FE6A0DFE}"/>
    <cellStyle name="Normal 10 5 3" xfId="7446" xr:uid="{B68BCF0B-434D-4DB1-8F4E-17F88EDB007E}"/>
    <cellStyle name="Normal 10 5 3 2" xfId="12406" xr:uid="{96F7AB3D-CAC7-4129-B463-FC02F5861EF7}"/>
    <cellStyle name="Normal 10 5 4" xfId="10311" xr:uid="{36266BB0-0F49-4F42-8DED-4F288B41FC5E}"/>
    <cellStyle name="Normal 10 5 5" xfId="13660" xr:uid="{E3FF357D-6193-423A-AB37-2DCACF3D0649}"/>
    <cellStyle name="Normal 10 6" xfId="5774" xr:uid="{86AA42E6-33AE-44C7-97F0-FF60CAEA6A2A}"/>
    <cellStyle name="Normal 10 6 2" xfId="10734" xr:uid="{157E8258-4325-460B-BC5B-A91C5BFFA36B}"/>
    <cellStyle name="Normal 10 6 3" xfId="14719" xr:uid="{D174104F-4117-4224-B88E-A4E8F1D29C8C}"/>
    <cellStyle name="Normal 10 7" xfId="3515" xr:uid="{A5DD86B7-2570-49F1-AD6A-E7DA78C6D34C}"/>
    <cellStyle name="Normal 10 8" xfId="404" xr:uid="{EB3B1B62-F16A-4D50-B33D-86452010AA09}"/>
    <cellStyle name="Normal 10 8 2" xfId="11779" xr:uid="{CF290BDD-3506-464B-8F08-6DFAEAD2C733}"/>
    <cellStyle name="Normal 10 8 3" xfId="6819" xr:uid="{FC37BEA0-4681-4BB8-9606-CB172D8AA5F5}"/>
    <cellStyle name="Normal 10 9" xfId="7762" xr:uid="{F89D7074-7181-4C0B-97A4-1BCEC1E198B7}"/>
    <cellStyle name="Normal 10 9 2" xfId="12703" xr:uid="{52E8F2BB-FAF5-4E6F-A928-79B1E62ADF19}"/>
    <cellStyle name="Normal 100" xfId="7697" xr:uid="{FB65415B-21A3-44AD-AC52-E4D56EF19F17}"/>
    <cellStyle name="Normal 100 2" xfId="12657" xr:uid="{7A4C023E-C528-4456-93ED-44143BD47C59}"/>
    <cellStyle name="Normal 101" xfId="7699" xr:uid="{CD8B5A4A-8378-4432-AF93-73C21D1A7D41}"/>
    <cellStyle name="Normal 101 2" xfId="12658" xr:uid="{9FD73559-4C98-4C41-921F-E38076863812}"/>
    <cellStyle name="Normal 102" xfId="7700" xr:uid="{737D2640-953E-4998-ADDC-6195D5C086CA}"/>
    <cellStyle name="Normal 102 2" xfId="12659" xr:uid="{E0705C2F-ED29-4877-9495-E5637D882F63}"/>
    <cellStyle name="Normal 103" xfId="7704" xr:uid="{93465F27-EA0E-43CB-BA97-577E72F11632}"/>
    <cellStyle name="Normal 103 2" xfId="12662" xr:uid="{B6333236-8868-435E-950D-6275389C2A0C}"/>
    <cellStyle name="Normal 104" xfId="7705" xr:uid="{FC28FE4C-CC81-4487-A7BC-DE0F9FFAE653}"/>
    <cellStyle name="Normal 104 2" xfId="12663" xr:uid="{E3C2E18B-0089-4066-A4F0-C8497D5C4A0D}"/>
    <cellStyle name="Normal 105" xfId="7707" xr:uid="{263AF718-A3B1-4981-8EDB-B4678D5FDF03}"/>
    <cellStyle name="Normal 105 2" xfId="12665" xr:uid="{6F81108E-C317-49ED-BFC0-30562F85E98F}"/>
    <cellStyle name="Normal 106" xfId="1220" xr:uid="{6A0EB97D-C8C2-4A6F-B809-C24CF1546923}"/>
    <cellStyle name="Normal 107" xfId="7708" xr:uid="{274BB909-45D7-43BE-BAC0-A38E9F80E5BE}"/>
    <cellStyle name="Normal 108" xfId="13610" xr:uid="{E4AFE481-0963-4844-8D0E-C84A757378FF}"/>
    <cellStyle name="Normal 109" xfId="764" xr:uid="{82F22594-F24C-40B3-957B-A4DBCECFE7DD}"/>
    <cellStyle name="Normal 11" xfId="60" xr:uid="{00000000-0005-0000-0000-000031000000}"/>
    <cellStyle name="Normal 11 2" xfId="351" xr:uid="{440E99DF-69D0-4DD3-9756-4A65B416153F}"/>
    <cellStyle name="Normal 11 2 2" xfId="2819" xr:uid="{267D519E-E6F9-448E-B620-D5A16D598612}"/>
    <cellStyle name="Normal 11 2 2 2" xfId="14872" xr:uid="{B1A9A4EC-A84D-4FCD-8067-73C6ABCC39F8}"/>
    <cellStyle name="Normal 11 2 3" xfId="13897" xr:uid="{5DECF8C1-ECB2-4966-AE23-2F3F79D4D494}"/>
    <cellStyle name="Normal 11 3" xfId="408" xr:uid="{CF91126D-004D-41ED-9D15-C155CE27A31C}"/>
    <cellStyle name="Normal 11 3 2" xfId="3516" xr:uid="{99DBD36C-8DAC-4AB1-9EDA-303630D7AA4F}"/>
    <cellStyle name="Normal 11 4" xfId="780" xr:uid="{BA879985-6A4E-4D08-A05B-418AA499720E}"/>
    <cellStyle name="Normal 11 4 2" xfId="1194" xr:uid="{4784DFCC-598D-49F6-8E18-4212B57D2992}"/>
    <cellStyle name="Normal 11 4 2 2" xfId="14277" xr:uid="{281AA83D-1C48-426C-B37F-6F11587816AA}"/>
    <cellStyle name="Normal 11 4 3" xfId="14170" xr:uid="{9D018E2F-626B-40DB-897F-EA41C786F550}"/>
    <cellStyle name="Normal 11 5" xfId="7732" xr:uid="{36DC7B2B-11CB-4E59-946E-82252BE987F2}"/>
    <cellStyle name="Normal 11 6" xfId="7790" xr:uid="{BE19E7F5-5A01-42BD-B5AE-77DBD22451F4}"/>
    <cellStyle name="Normal 110" xfId="13619" xr:uid="{97C645D3-25DE-4C63-A732-2F627B2DD4AA}"/>
    <cellStyle name="Normal 111" xfId="13620" xr:uid="{0898848B-F189-4D72-BDC9-D20E176B2351}"/>
    <cellStyle name="Normal 112" xfId="15143" xr:uid="{A001881F-0078-44FA-9A61-20578D1B707E}"/>
    <cellStyle name="Normal 113" xfId="527" xr:uid="{32209C50-2BA4-4A5F-828C-84099BDB47CA}"/>
    <cellStyle name="Normal 113 2" xfId="15025" xr:uid="{1C00FBF8-9097-48CC-825F-8F5356AF819C}"/>
    <cellStyle name="Normal 113 3" xfId="14052" xr:uid="{0491FD36-4CF3-427F-8195-AA1422C42B92}"/>
    <cellStyle name="Normal 114" xfId="15144" xr:uid="{2BEDA5F8-D272-42EF-99CC-797D2B04897A}"/>
    <cellStyle name="Normal 115" xfId="15145" xr:uid="{88310CA6-BCE5-4270-BCD5-50F10CE0A5A4}"/>
    <cellStyle name="Normal 12" xfId="56" xr:uid="{00000000-0005-0000-0000-000032000000}"/>
    <cellStyle name="Normal 12 10" xfId="7979" xr:uid="{8B8A8AB6-A8E2-4D81-B8C6-017C37A09923}"/>
    <cellStyle name="Normal 12 11" xfId="1195" xr:uid="{85D18204-5F72-4856-9E66-346F1B3A1C6E}"/>
    <cellStyle name="Normal 12 12" xfId="13668" xr:uid="{5F7BD4C8-E965-4D3A-B090-BEF6F03DD84B}"/>
    <cellStyle name="Normal 12 2" xfId="293" xr:uid="{C3C56B03-6EDC-472B-9DAF-B9F8EADEC66B}"/>
    <cellStyle name="Normal 12 2 2" xfId="4988" xr:uid="{00FDA3B3-7DFF-406D-B6DB-A8498D43C6F6}"/>
    <cellStyle name="Normal 12 2 2 2" xfId="801" xr:uid="{231E9ACC-A51E-4EBD-AE24-1EC817981FD8}"/>
    <cellStyle name="Normal 12 2 2 3" xfId="6104" xr:uid="{F760FFCC-145B-4821-B4A3-665C6AB08148}"/>
    <cellStyle name="Normal 12 2 2 3 2" xfId="11064" xr:uid="{C38957A1-4609-476E-ABBD-66DF4A3A74AC}"/>
    <cellStyle name="Normal 12 2 2 4" xfId="7150" xr:uid="{2F93536D-3BD7-4FB4-8BFD-35104CA699E9}"/>
    <cellStyle name="Normal 12 2 2 4 2" xfId="12110" xr:uid="{7AE31218-335B-415D-B54C-CDEC75D19D89}"/>
    <cellStyle name="Normal 12 2 2 5" xfId="10005" xr:uid="{692DE863-7773-4146-9115-E1619FEBD636}"/>
    <cellStyle name="Normal 12 2 2 6" xfId="14824" xr:uid="{71F4B9FB-C90B-43C1-B1E1-E111F754E4F4}"/>
    <cellStyle name="Normal 12 2 3" xfId="5322" xr:uid="{B371FED5-06AD-4032-8117-E184F01051C7}"/>
    <cellStyle name="Normal 12 2 3 2" xfId="6403" xr:uid="{89535811-7AA6-470D-B491-77F1DBD8FE1B}"/>
    <cellStyle name="Normal 12 2 3 2 2" xfId="11363" xr:uid="{CFC13745-007C-491E-8714-60AC1AEE5722}"/>
    <cellStyle name="Normal 12 2 3 3" xfId="7449" xr:uid="{830AECD8-B706-4086-9468-0427B8910D2A}"/>
    <cellStyle name="Normal 12 2 3 3 2" xfId="12409" xr:uid="{C0A267EB-662E-4EDD-BEE9-DCFFCD96F112}"/>
    <cellStyle name="Normal 12 2 3 4" xfId="10314" xr:uid="{E1DE8879-BDE2-4BF4-93C7-6E063527F626}"/>
    <cellStyle name="Normal 12 2 4" xfId="5777" xr:uid="{560D75E2-B522-45CA-81E7-5933F1285D73}"/>
    <cellStyle name="Normal 12 2 4 2" xfId="10737" xr:uid="{C817A585-9442-4737-BDDD-2B440B2AB1D1}"/>
    <cellStyle name="Normal 12 2 5" xfId="6822" xr:uid="{B9B1820C-E7D6-4ACB-8D9A-F4CEB5D2BD93}"/>
    <cellStyle name="Normal 12 2 5 2" xfId="11782" xr:uid="{EB271A0A-E759-4A3F-9577-15B24C6E8B85}"/>
    <cellStyle name="Normal 12 2 6" xfId="7980" xr:uid="{C68D7CD9-710A-499A-BF55-42D5B15D5006}"/>
    <cellStyle name="Normal 12 2 7" xfId="1196" xr:uid="{45171923-F480-464B-BE97-CFD45F385595}"/>
    <cellStyle name="Normal 12 2 8" xfId="13844" xr:uid="{CEC2E604-971D-4930-88A6-3F8961E518A2}"/>
    <cellStyle name="Normal 12 3" xfId="186" xr:uid="{C3A23438-C888-489D-897F-845F28D2885D}"/>
    <cellStyle name="Normal 12 3 2" xfId="2820" xr:uid="{D500D270-E27E-4C04-832D-59B6B56F4BCB}"/>
    <cellStyle name="Normal 12 3 3" xfId="13742" xr:uid="{ACAC0B81-5C51-4C7D-9C05-D9E1367A1568}"/>
    <cellStyle name="Normal 12 4" xfId="3517" xr:uid="{57D4B100-E23C-47F6-8BF4-2CC01C59FC2E}"/>
    <cellStyle name="Normal 12 4 2" xfId="5228" xr:uid="{25EAC7B6-E956-495A-B0BC-4D33689646D6}"/>
    <cellStyle name="Normal 12 4 2 2" xfId="6319" xr:uid="{24DE14CA-452C-4D38-B05B-A7F541ACFC52}"/>
    <cellStyle name="Normal 12 4 2 2 2" xfId="11279" xr:uid="{0D659FA3-C683-4D87-A228-2CA9304122FD}"/>
    <cellStyle name="Normal 12 4 2 3" xfId="7365" xr:uid="{5613D934-10B6-4F3E-83A8-E319D6D7ED9C}"/>
    <cellStyle name="Normal 12 4 2 3 2" xfId="12325" xr:uid="{03571724-C5EE-4762-AA3F-DD322C77B32D}"/>
    <cellStyle name="Normal 12 4 2 4" xfId="10225" xr:uid="{B4771DD9-880B-485B-9042-D9F0A18C98B1}"/>
    <cellStyle name="Normal 12 4 3" xfId="5563" xr:uid="{5698788C-BD44-4B79-B515-E563B98C1025}"/>
    <cellStyle name="Normal 12 4 3 2" xfId="6619" xr:uid="{A5C92594-5277-4B6A-9186-86BAF2721AC5}"/>
    <cellStyle name="Normal 12 4 3 2 2" xfId="11579" xr:uid="{0B4E529A-186D-458D-99F4-E6C67C510700}"/>
    <cellStyle name="Normal 12 4 3 3" xfId="7665" xr:uid="{82CF396F-D1C8-4844-839E-653FE79E1AD8}"/>
    <cellStyle name="Normal 12 4 3 3 2" xfId="12625" xr:uid="{98411EFD-C1FC-4850-9F07-C2F6D836E14D}"/>
    <cellStyle name="Normal 12 4 3 4" xfId="10533" xr:uid="{7256F92B-4B9E-473D-881D-B26F3E267257}"/>
    <cellStyle name="Normal 12 4 4" xfId="5993" xr:uid="{87905E18-BA09-47B7-97E8-EB0D2865B0B3}"/>
    <cellStyle name="Normal 12 4 4 2" xfId="10953" xr:uid="{D2670C7B-3488-486D-A70D-8642CDC72A11}"/>
    <cellStyle name="Normal 12 4 5" xfId="7039" xr:uid="{23B99E4C-3933-4C2C-830F-CFE9DA68F55B}"/>
    <cellStyle name="Normal 12 4 5 2" xfId="11999" xr:uid="{0EB15787-4518-44A1-80EB-E433EEE2B61B}"/>
    <cellStyle name="Normal 12 4 6" xfId="8856" xr:uid="{FC9675D0-07FF-42BA-9FBB-71F5F6CF660D}"/>
    <cellStyle name="Normal 12 4 7" xfId="14665" xr:uid="{CCF24161-6084-4FE0-B804-043E00A26FAA}"/>
    <cellStyle name="Normal 12 5" xfId="4987" xr:uid="{D8373957-ED3F-462C-A999-2F6E1835FF12}"/>
    <cellStyle name="Normal 12 5 2" xfId="6103" xr:uid="{67634A06-F561-42BD-8746-5A0A0FF3D803}"/>
    <cellStyle name="Normal 12 5 2 2" xfId="11063" xr:uid="{F091C5CB-8038-4B9B-8EA0-54ABAF4110C0}"/>
    <cellStyle name="Normal 12 5 3" xfId="7149" xr:uid="{F8B6F331-8666-46FC-9963-7D81D1503730}"/>
    <cellStyle name="Normal 12 5 3 2" xfId="12109" xr:uid="{7362F5D0-1B0B-44A0-A366-557D0F1C6F6E}"/>
    <cellStyle name="Normal 12 5 4" xfId="10004" xr:uid="{47AD23C8-094E-4BE5-BA55-7A42A797A453}"/>
    <cellStyle name="Normal 12 6" xfId="5321" xr:uid="{57756341-48C8-4EC2-BD84-206D58CE3B7E}"/>
    <cellStyle name="Normal 12 6 2" xfId="6402" xr:uid="{CE54AA00-EEC5-45D6-9D22-82EBBC3A6FCD}"/>
    <cellStyle name="Normal 12 6 2 2" xfId="11362" xr:uid="{F8E288FA-75AF-4B28-B978-37305393C6D2}"/>
    <cellStyle name="Normal 12 6 3" xfId="7448" xr:uid="{F6E3B166-10FA-43A3-B9A6-46D599F2B738}"/>
    <cellStyle name="Normal 12 6 3 2" xfId="12408" xr:uid="{611E2E08-ED6A-4994-B128-5C062F4D049A}"/>
    <cellStyle name="Normal 12 6 4" xfId="10313" xr:uid="{7EF4F08D-EB28-4A0E-AA34-F76CE030F801}"/>
    <cellStyle name="Normal 12 7" xfId="5776" xr:uid="{0B1B5CB3-B182-45D8-A04E-CC5268ED8D7E}"/>
    <cellStyle name="Normal 12 7 2" xfId="10736" xr:uid="{2E2FDFD3-6E2A-4AD8-985D-89FF112B675F}"/>
    <cellStyle name="Normal 12 8" xfId="6821" xr:uid="{29C7AD29-9EFF-4CE8-AEF8-8219AD347DCF}"/>
    <cellStyle name="Normal 12 8 2" xfId="11781" xr:uid="{855B8DF1-44F0-4512-A070-B47FE088EADB}"/>
    <cellStyle name="Normal 12 9" xfId="7766" xr:uid="{B68BFFDF-A80D-4149-A78A-B13B1AF2A43F}"/>
    <cellStyle name="Normal 12 9 2" xfId="12707" xr:uid="{27520A60-30BE-4401-B124-E8E20181F8EE}"/>
    <cellStyle name="Normal 125" xfId="220" xr:uid="{98EB99B8-BDEF-4A99-8B90-A9C70CB2101C}"/>
    <cellStyle name="Normal 125 2" xfId="526" xr:uid="{3349CAF1-8E56-4B79-91E2-03476998C721}"/>
    <cellStyle name="Normal 13" xfId="89" xr:uid="{00000000-0005-0000-0000-000033000000}"/>
    <cellStyle name="Normal 13 2" xfId="218" xr:uid="{807B06B5-C570-429D-8B39-8734AC1D70A2}"/>
    <cellStyle name="Normal 13 2 2" xfId="2821" xr:uid="{5BA415E4-50F8-44E4-B31B-18DBB81B6320}"/>
    <cellStyle name="Normal 13 2 2 2" xfId="14753" xr:uid="{5F9AEDE6-9B35-4756-B5AB-B5D0753D0FB2}"/>
    <cellStyle name="Normal 13 2 3" xfId="13773" xr:uid="{F1B4D840-5EE0-422F-A248-B721180F5036}"/>
    <cellStyle name="Normal 13 3" xfId="216" xr:uid="{C7C8FA37-C0AB-46C7-9BDF-2884D66EA0F3}"/>
    <cellStyle name="Normal 13 3 2" xfId="3518" xr:uid="{582BBFD9-6C4A-4F68-987D-4A61E0A13E4D}"/>
    <cellStyle name="Normal 13 3 3" xfId="13771" xr:uid="{60CD616D-729A-4B09-ADD2-321B1A719A70}"/>
    <cellStyle name="Normal 13 4" xfId="1197" xr:uid="{150E1015-1D29-4550-B687-7A0A1AFDFD1B}"/>
    <cellStyle name="Normal 13 4 2" xfId="14751" xr:uid="{5EECB14D-8E8C-4F35-8FB5-6376E0051BEA}"/>
    <cellStyle name="Normal 13 5" xfId="13656" xr:uid="{3ED2DC9E-5B8F-4F68-A27C-5A7C515BC9D0}"/>
    <cellStyle name="Normal 14" xfId="96" xr:uid="{B7A05EE9-2B42-45A1-B350-F2EF698E8F3B}"/>
    <cellStyle name="Normal 14 2" xfId="361" xr:uid="{D6D46062-FC5C-41ED-BE77-B8BF9F29E075}"/>
    <cellStyle name="Normal 14 2 2" xfId="2823" xr:uid="{312E6FE0-6EFE-4088-8633-6D69557E2788}"/>
    <cellStyle name="Normal 14 2 3" xfId="3519" xr:uid="{A9CFEDCA-278D-4848-805A-B4BE710A3DD6}"/>
    <cellStyle name="Normal 14 2 4" xfId="1198" xr:uid="{133D8C29-0CCB-421F-9474-490D1F9115FE}"/>
    <cellStyle name="Normal 14 2 5" xfId="7800" xr:uid="{6017BFFD-B88F-48D9-A8DD-E827D63F7CC8}"/>
    <cellStyle name="Normal 14 2 6" xfId="778" xr:uid="{6CB295E9-7EFB-454B-B3B2-30F9FF84F640}"/>
    <cellStyle name="Normal 14 3" xfId="344" xr:uid="{BDE49232-D207-4A47-B73C-A1B8F779C334}"/>
    <cellStyle name="Normal 14 3 2" xfId="2822" xr:uid="{F24B0BBC-DD79-46D0-B826-C6D03171FE4A}"/>
    <cellStyle name="Normal 14 3 2 2" xfId="14866" xr:uid="{D19F56BA-855F-402B-A030-83B3D8D6514E}"/>
    <cellStyle name="Normal 14 3 3" xfId="13890" xr:uid="{F7381A44-6D59-40EB-AFA4-A5B8EF955A97}"/>
    <cellStyle name="Normal 14 4" xfId="122" xr:uid="{3ACEFBB7-6AC0-4591-868D-674C9476032A}"/>
    <cellStyle name="Normal 14 4 2" xfId="3520" xr:uid="{CFC9F8C3-07C3-49AB-A029-E2DF6920B841}"/>
    <cellStyle name="Normal 14 5" xfId="774" xr:uid="{F4EC0B38-3631-4875-B987-38348CE92257}"/>
    <cellStyle name="Normal 14 5 2" xfId="791" xr:uid="{53204CB5-63D8-49BD-B9AE-9724AD4D47C4}"/>
    <cellStyle name="Normal 14 5 2 2" xfId="14600" xr:uid="{06880F0A-95E1-44B2-8527-AF5FE9821AB9}"/>
    <cellStyle name="Normal 14 5 3" xfId="13682" xr:uid="{5D41B034-A864-40D3-AC87-2B51EC395329}"/>
    <cellStyle name="Normal 14 6" xfId="7788" xr:uid="{D320A666-DC5A-40CF-8DE6-B48BB5E34C2B}"/>
    <cellStyle name="Normal 14 6 2" xfId="13688" xr:uid="{AA75CFD3-EC41-409B-AA00-564F88152C5A}"/>
    <cellStyle name="Normal 14 7" xfId="14671" xr:uid="{06B4F7D4-9666-41E2-ACA7-7D0D200B515D}"/>
    <cellStyle name="Normal 14 8" xfId="15116" xr:uid="{C7FF9AF6-B030-4BA7-BA90-DA523AC6D27B}"/>
    <cellStyle name="Normal 14 9" xfId="13637" xr:uid="{F2F98A52-C267-4451-AB13-65192BF1F227}"/>
    <cellStyle name="Normal 15" xfId="145" xr:uid="{3BCD5395-44BA-47AE-924E-254060BE3BB9}"/>
    <cellStyle name="Normal 15 2" xfId="2824" xr:uid="{DFF1AFD6-335A-40E5-B1DF-0C22043E9729}"/>
    <cellStyle name="Normal 15 2 2" xfId="800" xr:uid="{17810B96-4418-4BCC-B6D7-EC9703B560D1}"/>
    <cellStyle name="Normal 15 3" xfId="3521" xr:uid="{8E249E0B-74D3-4E9F-A0D1-3EC23064A704}"/>
    <cellStyle name="Normal 15 4" xfId="1199" xr:uid="{92349794-E223-43A8-8FE7-A7298C715A00}"/>
    <cellStyle name="Normal 154" xfId="4902" xr:uid="{B0BEA70B-D08D-4691-A1E5-7210B70C8B17}"/>
    <cellStyle name="Normal 155" xfId="364" xr:uid="{744BD37A-676C-47DE-BA24-F7C530724504}"/>
    <cellStyle name="Normal 16" xfId="359" xr:uid="{2B8CA932-43CF-4C6E-8CF2-1E478959B3EC}"/>
    <cellStyle name="Normal 16 2" xfId="2825" xr:uid="{EC29D410-7453-4FCD-A49F-5DF18BE85568}"/>
    <cellStyle name="Normal 16 2 2" xfId="14879" xr:uid="{3127A072-19FA-4064-A61A-29CE163A0993}"/>
    <cellStyle name="Normal 16 3" xfId="811" xr:uid="{E820B5DF-E1A1-4173-86B4-11F4270206B9}"/>
    <cellStyle name="Normal 16 4" xfId="13904" xr:uid="{9866DBCB-52C0-43B5-B0AE-2325DFFE3361}"/>
    <cellStyle name="Normal 17" xfId="578" xr:uid="{B94E85D9-302C-4CDE-BE9D-94632A242731}"/>
    <cellStyle name="Normal 17 2" xfId="2826" xr:uid="{DAA2D428-1DF2-4459-80F2-7D080C6A54B4}"/>
    <cellStyle name="Normal 17 2 2" xfId="15059" xr:uid="{435E91CF-2A86-4B38-AD6A-D95459D93ACE}"/>
    <cellStyle name="Normal 17 3" xfId="3522" xr:uid="{89B97A07-0CD5-4AAC-8A66-7C3AFD5D9648}"/>
    <cellStyle name="Normal 17 4" xfId="1200" xr:uid="{F36DAC59-6743-4EC9-8502-AEE7FF4347EF}"/>
    <cellStyle name="Normal 17 5" xfId="14087" xr:uid="{E43002D4-776D-4FCA-B79B-15D4F0E060AB}"/>
    <cellStyle name="Normal 18" xfId="612" xr:uid="{1C5BE62D-8993-474B-BCFB-D923BE35C122}"/>
    <cellStyle name="Normal 18 10" xfId="13641" xr:uid="{9868A064-540F-44AD-9ADA-4F1F0B4361DA}"/>
    <cellStyle name="Normal 18 2" xfId="2827" xr:uid="{B9FC01C1-01DB-4042-9252-B345AB10C8AF}"/>
    <cellStyle name="Normal 18 2 2" xfId="15081" xr:uid="{6A577380-A65D-45B9-83EC-18415D537D27}"/>
    <cellStyle name="Normal 18 3" xfId="3523" xr:uid="{6B89F548-1B19-4C18-9298-4AE03D3B89A3}"/>
    <cellStyle name="Normal 18 3 2" xfId="5229" xr:uid="{5E85961C-622F-4594-809E-2F867F5BC974}"/>
    <cellStyle name="Normal 18 3 2 2" xfId="6320" xr:uid="{4868C0D0-4DB1-4E6C-8F67-EB56E1B1163B}"/>
    <cellStyle name="Normal 18 3 2 2 2" xfId="11280" xr:uid="{96EEB113-EFFE-47B7-AB76-95863E776094}"/>
    <cellStyle name="Normal 18 3 2 3" xfId="7366" xr:uid="{ECE94A30-E155-4B5C-9FBD-2B39011EEF8B}"/>
    <cellStyle name="Normal 18 3 2 3 2" xfId="12326" xr:uid="{6E997713-0609-4715-86E0-18A9B554F36F}"/>
    <cellStyle name="Normal 18 3 2 4" xfId="10226" xr:uid="{E211941B-A6BC-4BE9-86DC-B35992F64FF0}"/>
    <cellStyle name="Normal 18 3 3" xfId="5564" xr:uid="{857CA81B-1C56-4E2C-BD83-270ABABB6B6C}"/>
    <cellStyle name="Normal 18 3 3 2" xfId="6620" xr:uid="{8CD97375-CFC7-497B-AECB-30B901E31738}"/>
    <cellStyle name="Normal 18 3 3 2 2" xfId="11580" xr:uid="{5DB6B0DB-E479-4730-A58B-84D54980C0E1}"/>
    <cellStyle name="Normal 18 3 3 3" xfId="7666" xr:uid="{66EC9FA4-C8C4-473D-AFD6-2E3A7CF3E602}"/>
    <cellStyle name="Normal 18 3 3 3 2" xfId="12626" xr:uid="{334708A6-3B92-46B7-AFEB-8EDB3043A4A5}"/>
    <cellStyle name="Normal 18 3 3 4" xfId="10534" xr:uid="{7A6924A4-2BAB-4D7B-A4C4-1F1768ADCD63}"/>
    <cellStyle name="Normal 18 3 4" xfId="5994" xr:uid="{8F84FE64-A453-4C17-943B-81822048D5E1}"/>
    <cellStyle name="Normal 18 3 4 2" xfId="10954" xr:uid="{D2309B06-F2A0-45BE-A35A-567CCF963C43}"/>
    <cellStyle name="Normal 18 3 5" xfId="7040" xr:uid="{F0BAED02-63C9-4303-881B-7C2826B02D22}"/>
    <cellStyle name="Normal 18 3 5 2" xfId="12000" xr:uid="{B1428C31-58C5-40A1-BCF1-16B56DF3C3C1}"/>
    <cellStyle name="Normal 18 3 6" xfId="8858" xr:uid="{EF3F69E9-1282-43C8-854C-2331DC30B576}"/>
    <cellStyle name="Normal 18 3 7" xfId="15120" xr:uid="{E2E5BE79-5BA3-4B2C-8BFC-15010A5CB1FE}"/>
    <cellStyle name="Normal 18 4" xfId="4989" xr:uid="{3B326F51-681F-43BC-A654-34B99E6E5FA5}"/>
    <cellStyle name="Normal 18 4 2" xfId="6105" xr:uid="{F6F067C8-41E8-44CD-9795-63094FB0C133}"/>
    <cellStyle name="Normal 18 4 2 2" xfId="11065" xr:uid="{E7477B88-EBF8-4E43-9CEA-6496405DDCD7}"/>
    <cellStyle name="Normal 18 4 3" xfId="7151" xr:uid="{25561731-D975-4E5A-A43D-3027531F9FAE}"/>
    <cellStyle name="Normal 18 4 3 2" xfId="12111" xr:uid="{369EE51C-351E-47FF-8B25-7B7EA570BFD8}"/>
    <cellStyle name="Normal 18 4 4" xfId="10006" xr:uid="{09A173B8-16BE-4463-9283-A52116148A1E}"/>
    <cellStyle name="Normal 18 5" xfId="5323" xr:uid="{41005E3D-0607-4BAD-A845-F1A730C1FBAE}"/>
    <cellStyle name="Normal 18 5 2" xfId="6404" xr:uid="{5925A470-FD57-41D9-A9EB-B801BF961277}"/>
    <cellStyle name="Normal 18 5 2 2" xfId="11364" xr:uid="{BA4F20A8-6F8F-4E5C-91C5-FAFAA1BF10E5}"/>
    <cellStyle name="Normal 18 5 3" xfId="7450" xr:uid="{25980571-B523-473A-8065-0371FD623AF8}"/>
    <cellStyle name="Normal 18 5 3 2" xfId="12410" xr:uid="{D2713213-EBC5-4CE3-A7BA-D6118C664033}"/>
    <cellStyle name="Normal 18 5 4" xfId="10315" xr:uid="{C3A570BB-D6B5-43E1-A585-0F4F56CEE583}"/>
    <cellStyle name="Normal 18 6" xfId="5778" xr:uid="{0534CD0E-DA80-40D1-AAA5-BB869039B08C}"/>
    <cellStyle name="Normal 18 6 2" xfId="10738" xr:uid="{69E365D9-9A7D-4475-BAF0-17A8E2AF0993}"/>
    <cellStyle name="Normal 18 7" xfId="6823" xr:uid="{5706E1D3-D571-4B61-A56E-8BF8D75C2E1E}"/>
    <cellStyle name="Normal 18 7 2" xfId="11783" xr:uid="{E2C1A7E3-FFF2-4D58-A0DD-19E27A59BDE8}"/>
    <cellStyle name="Normal 18 8" xfId="7982" xr:uid="{7735758F-FFCB-4977-91F6-7875F2B200FE}"/>
    <cellStyle name="Normal 18 9" xfId="1201" xr:uid="{9D1959DF-57CC-4011-8C00-F6E2A8722042}"/>
    <cellStyle name="Normal 187 4" xfId="3096" xr:uid="{7E146781-994B-437E-89AF-90856A485F68}"/>
    <cellStyle name="Normal 19" xfId="539" xr:uid="{CC44EFA4-5E36-43CC-9D32-2C273443E3DE}"/>
    <cellStyle name="Normal 19 2" xfId="2828" xr:uid="{9CD3E27F-DF99-4A6A-A953-9B772D6ED8F7}"/>
    <cellStyle name="Normal 19 3" xfId="3524" xr:uid="{74ADF3B4-797B-4A95-9BC3-23C7B7E530A4}"/>
    <cellStyle name="Normal 19 4" xfId="1202" xr:uid="{ACBE8CCC-C28F-4B2A-8EF5-E37CD4168B3E}"/>
    <cellStyle name="Normal 2" xfId="3" xr:uid="{00000000-0005-0000-0000-000034000000}"/>
    <cellStyle name="Normal 2 10" xfId="604" xr:uid="{E7DD5246-A3E3-4E71-8AF9-D735391E8EDE}"/>
    <cellStyle name="Normal 2 10 2" xfId="618" xr:uid="{ADF17160-A766-489F-8F20-0B4CABC7D3C6}"/>
    <cellStyle name="Normal 2 10 2 2" xfId="15086" xr:uid="{E87DBA4E-F6FE-49DB-B1D1-B5957D3DA952}"/>
    <cellStyle name="Normal 2 10 2 3" xfId="14113" xr:uid="{D2953282-874C-4F78-BD5D-166D71FE8788}"/>
    <cellStyle name="Normal 2 10 3" xfId="4881" xr:uid="{1D06981D-254B-447E-A01F-BD41150B22DC}"/>
    <cellStyle name="Normal 2 10 3 2" xfId="15074" xr:uid="{22903E57-1173-425F-BEC6-2C293ED4263E}"/>
    <cellStyle name="Normal 2 10 4" xfId="784" xr:uid="{E4C59FC9-1F21-41E2-8496-64B8EEA252AC}"/>
    <cellStyle name="Normal 2 10 5" xfId="14102" xr:uid="{BFF1B823-B8AF-4199-B820-146D9E5209EF}"/>
    <cellStyle name="Normal 2 11" xfId="13611" xr:uid="{B2791A34-9B97-4A07-BE0B-5E434141010F}"/>
    <cellStyle name="Normal 2 11 2" xfId="5576" xr:uid="{4AB58B3D-0952-445C-A9D0-6FFDFC2E32B9}"/>
    <cellStyle name="Normal 2 12" xfId="14666" xr:uid="{714FDF98-728F-4D7F-854D-6FCC72F79B74}"/>
    <cellStyle name="Normal 2 2" xfId="15" xr:uid="{00000000-0005-0000-0000-000035000000}"/>
    <cellStyle name="Normal 2 2 15" xfId="4874" xr:uid="{2887B8DB-3818-4895-ABB6-DE2183095972}"/>
    <cellStyle name="Normal 2 2 2" xfId="30" xr:uid="{00000000-0005-0000-0000-000036000000}"/>
    <cellStyle name="Normal 2 2 2 2" xfId="131" xr:uid="{DE1E6C93-0082-456A-BA64-B3CBF81064A9}"/>
    <cellStyle name="Normal 2 2 2 2 2" xfId="2831" xr:uid="{91E5B541-3004-4C12-BADA-846ED2373786}"/>
    <cellStyle name="Normal 2 2 2 2 2 2" xfId="14687" xr:uid="{F5C3AABC-4F51-4BCD-82BF-54B7CE82854B}"/>
    <cellStyle name="Normal 2 2 2 2 3" xfId="13703" xr:uid="{C052AA09-6D0E-43AA-A84B-85122EA2E934}"/>
    <cellStyle name="Normal 2 2 2 3" xfId="169" xr:uid="{9AF31ED6-BF32-4EBD-9C99-85AF71A3B60F}"/>
    <cellStyle name="Normal 2 2 2 3 2" xfId="3525" xr:uid="{BD47B2F1-7799-4824-A713-8C97DBA70A3C}"/>
    <cellStyle name="Normal 2 2 2 4" xfId="260" xr:uid="{7B8ED294-D7E9-4D28-BB0F-EFFD089065FB}"/>
    <cellStyle name="Normal 2 2 2 4 2" xfId="1205" xr:uid="{3D781F00-A567-44EC-87A5-F2B5D01970DB}"/>
    <cellStyle name="Normal 2 2 2 5" xfId="365" xr:uid="{77BDF70B-4874-40C5-B1D8-0A3FC23F33B7}"/>
    <cellStyle name="Normal 2 2 2 6" xfId="593" xr:uid="{C4718F2A-8152-4F96-B539-EAE89127CA96}"/>
    <cellStyle name="Normal 2 2 2 7" xfId="132" xr:uid="{4EF9D4EC-9DAE-4A8D-897A-41CCE55952B9}"/>
    <cellStyle name="Normal 2 2 3" xfId="66" xr:uid="{00000000-0005-0000-0000-000037000000}"/>
    <cellStyle name="Normal 2 2 3 2" xfId="194" xr:uid="{5D1944F2-BFB1-4028-9356-E9ED9E5F8FCE}"/>
    <cellStyle name="Normal 2 2 3 2 2" xfId="610" xr:uid="{BA915386-4344-4368-A823-1450894720B5}"/>
    <cellStyle name="Normal 2 2 3 2 2 2" xfId="15079" xr:uid="{8DAE8FBF-6987-41B3-8A0C-00561909F707}"/>
    <cellStyle name="Normal 2 2 3 2 2 3" xfId="14107" xr:uid="{D95D3D09-AC90-49FA-8688-DFAF399E68D9}"/>
    <cellStyle name="Normal 2 2 3 2 3" xfId="624" xr:uid="{164669D5-BEF7-4DF4-9D25-6CDC092F6D58}"/>
    <cellStyle name="Normal 2 2 3 2 3 2" xfId="15092" xr:uid="{80F82DC2-2F6C-46A6-B0E2-7699AF5F3D1E}"/>
    <cellStyle name="Normal 2 2 3 2 3 3" xfId="14119" xr:uid="{EEF003BB-DB41-4004-9FAC-A009B535EA97}"/>
    <cellStyle name="Normal 2 2 3 3" xfId="261" xr:uid="{E255221A-B629-4C31-90A9-175521C12121}"/>
    <cellStyle name="Normal 2 2 3 3 2" xfId="14794" xr:uid="{E341B6EB-DC35-4E64-BBA4-49964B907B65}"/>
    <cellStyle name="Normal 2 2 3 3 3" xfId="13814" xr:uid="{A56D1952-59F6-4E5C-966D-CAAEE0CB693C}"/>
    <cellStyle name="Normal 2 2 3 4" xfId="133" xr:uid="{DD756452-9F79-4D7B-AD1D-0C8807EF573B}"/>
    <cellStyle name="Normal 2 2 3 4 2" xfId="14688" xr:uid="{BC1BD160-762E-42C6-8F16-27EB5EFCD684}"/>
    <cellStyle name="Normal 2 2 3 5" xfId="13704" xr:uid="{36DF6F77-1A77-40C7-9C4D-CA487BCA3171}"/>
    <cellStyle name="Normal 2 2 4" xfId="1204" xr:uid="{943BEB6F-A621-4362-9A7D-B2DEA711265A}"/>
    <cellStyle name="Normal 2 2 5" xfId="2830" xr:uid="{7E4D6553-263D-4931-890C-B877BE6E717F}"/>
    <cellStyle name="Normal 2 2 6" xfId="3526" xr:uid="{6F1C3649-13BC-4259-833F-D32A92F5DDD8}"/>
    <cellStyle name="Normal 2 2 7" xfId="797" xr:uid="{712A53FB-3B79-4755-936B-BC72736481D8}"/>
    <cellStyle name="Normal 2 3" xfId="36" xr:uid="{00000000-0005-0000-0000-000038000000}"/>
    <cellStyle name="Normal 2 3 10" xfId="13624" xr:uid="{2A4D2CCE-B94B-4306-A39C-041780F6CCDB}"/>
    <cellStyle name="Normal 2 3 2" xfId="46" xr:uid="{00000000-0005-0000-0000-000039000000}"/>
    <cellStyle name="Normal 2 3 2 2" xfId="49" xr:uid="{00000000-0005-0000-0000-00003A000000}"/>
    <cellStyle name="Normal 2 3 2 2 2" xfId="398" xr:uid="{FDDF8671-8B9E-4FAA-B323-63A72407FCDD}"/>
    <cellStyle name="Normal 2 3 2 2 3" xfId="2832" xr:uid="{4FF3A46F-02A4-4678-B77A-0A18B80B01F9}"/>
    <cellStyle name="Normal 2 3 2 3" xfId="82" xr:uid="{00000000-0005-0000-0000-00003B000000}"/>
    <cellStyle name="Normal 2 3 2 4" xfId="396" xr:uid="{05FD2E4B-0A80-43B6-AD0C-671479410C2D}"/>
    <cellStyle name="Normal 2 3 2 4 2" xfId="7796" xr:uid="{68F49C28-0B3F-4FDE-A65F-3823611AA391}"/>
    <cellStyle name="Normal 2 3 2 5" xfId="341" xr:uid="{53664549-4C02-4F49-B250-D363EEEFE445}"/>
    <cellStyle name="Normal 2 3 2 6" xfId="692" xr:uid="{E9F1CEC5-1CDC-407D-B269-3E1481E8B041}"/>
    <cellStyle name="Normal 2 3 2 7" xfId="773" xr:uid="{F3FFD69C-1717-4089-B31D-B8DD4FE494B5}"/>
    <cellStyle name="Normal 2 3 3" xfId="48" xr:uid="{00000000-0005-0000-0000-00003C000000}"/>
    <cellStyle name="Normal 2 3 3 2" xfId="7759" xr:uid="{5C840731-DD84-4AEB-B6F6-42B3CCD1FA1B}"/>
    <cellStyle name="Normal 2 3 3 3" xfId="3527" xr:uid="{99C97F13-7306-4DE8-942C-6E0B698E5F5B}"/>
    <cellStyle name="Normal 2 3 4" xfId="74" xr:uid="{00000000-0005-0000-0000-00003D000000}"/>
    <cellStyle name="Normal 2 3 4 2" xfId="307" xr:uid="{31546E7E-6344-4C30-8A4F-BD9A5E984FCB}"/>
    <cellStyle name="Normal 2 3 4 2 2" xfId="12712" xr:uid="{6A4198AA-CC94-42B2-B06C-3D685606FD73}"/>
    <cellStyle name="Normal 2 3 4 2 2 2" xfId="14838" xr:uid="{B8936A5C-3191-46FA-B53E-626E9303D892}"/>
    <cellStyle name="Normal 2 3 4 2 3" xfId="7777" xr:uid="{CDCF5F1A-227C-4131-9313-1F6D3A8B05F1}"/>
    <cellStyle name="Normal 2 3 4 2 4" xfId="13858" xr:uid="{9C844571-EC4E-4529-B8D8-36624CAE3A6D}"/>
    <cellStyle name="Normal 2 3 4 3" xfId="202" xr:uid="{83C4433A-4289-45D8-A37D-80C485030460}"/>
    <cellStyle name="Normal 2 3 4 3 2" xfId="14737" xr:uid="{3EB8890C-037F-478A-AB4C-B7A6ACC0C278}"/>
    <cellStyle name="Normal 2 3 4 4" xfId="4878" xr:uid="{16A5E791-9A87-492E-B45F-28AE74917631}"/>
    <cellStyle name="Normal 2 3 4 5" xfId="13757" xr:uid="{F05D8E27-478D-42E6-9732-8E392CB0C63D}"/>
    <cellStyle name="Normal 2 3 5" xfId="173" xr:uid="{AB728FCA-E520-483C-835C-BF89E29FE8F2}"/>
    <cellStyle name="Normal 2 3 5 2" xfId="1206" xr:uid="{29352ED8-9A7E-475C-A02F-10DE0297B149}"/>
    <cellStyle name="Normal 2 3 5 2 2" xfId="14711" xr:uid="{3D69EE78-9E19-4A07-AEA7-11AFF57D08A6}"/>
    <cellStyle name="Normal 2 3 5 3" xfId="13728" xr:uid="{27C86284-CAC6-4301-834C-4EF1EE03BBCB}"/>
    <cellStyle name="Normal 2 3 6" xfId="141" xr:uid="{74887F73-003F-4238-9CD6-98DE1389DFAC}"/>
    <cellStyle name="Normal 2 3 6 2" xfId="12694" xr:uid="{D74DBDAF-918F-4011-9EA7-633246C227BE}"/>
    <cellStyle name="Normal 2 3 6 3" xfId="7751" xr:uid="{CC9935E8-B692-4674-AF7F-B721E70FC957}"/>
    <cellStyle name="Normal 2 3 7" xfId="118" xr:uid="{761A15AC-3F6C-47CF-AD55-644005C0816B}"/>
    <cellStyle name="Normal 2 3 7 2" xfId="13613" xr:uid="{E7A16FAD-9D7F-4D6D-8922-7D84647E6178}"/>
    <cellStyle name="Normal 2 3 7 3" xfId="14233" xr:uid="{0506C504-5457-4869-828A-F9B675DAC061}"/>
    <cellStyle name="Normal 2 3 8" xfId="14681" xr:uid="{4ADD51E3-4B5A-4ACD-9E5E-6442DC15EB20}"/>
    <cellStyle name="Normal 2 3 9" xfId="15106" xr:uid="{E8F198A9-3DDF-4E55-BEC4-E7C1555F182C}"/>
    <cellStyle name="Normal 2 38 2 2" xfId="551" xr:uid="{8C06FD66-FE92-43EC-AA6C-D2666AD4C050}"/>
    <cellStyle name="Normal 2 38 2 2 2" xfId="561" xr:uid="{91B797EC-26A0-4B09-B900-FD9CB3967EB4}"/>
    <cellStyle name="Normal 2 39" xfId="545" xr:uid="{61E29794-F18B-4E83-856B-ED056827AC5F}"/>
    <cellStyle name="Normal 2 39 2" xfId="548" xr:uid="{FEDBF469-95A9-4E42-83F4-9171F392A823}"/>
    <cellStyle name="Normal 2 39 2 2" xfId="556" xr:uid="{1923CA7A-64D4-4799-9785-268D5283D4D9}"/>
    <cellStyle name="Normal 2 4" xfId="10" xr:uid="{00000000-0005-0000-0000-00003E000000}"/>
    <cellStyle name="Normal 2 4 2" xfId="2833" xr:uid="{DBC7B4C5-3977-4F4E-833C-FA7B04F2F306}"/>
    <cellStyle name="Normal 2 4 2 2" xfId="14256" xr:uid="{7A06F48F-EA26-4D6A-B5A7-CA02550081D5}"/>
    <cellStyle name="Normal 2 4 3" xfId="3528" xr:uid="{64779B06-2A1C-4402-8669-7F822D057DE5}"/>
    <cellStyle name="Normal 2 4 3 2" xfId="14188" xr:uid="{D1015C8D-36DB-4D39-8A74-C920D0A3F019}"/>
    <cellStyle name="Normal 2 4 4" xfId="7739" xr:uid="{54675723-B462-4C29-AC8B-E35D7C5993CF}"/>
    <cellStyle name="Normal 2 4 4 2" xfId="15133" xr:uid="{BBAE52AB-5685-4215-BEA6-81A272C76C82}"/>
    <cellStyle name="Normal 2 4 5" xfId="1207" xr:uid="{43CDED60-9570-46B4-A8CC-BD563C8A4551}"/>
    <cellStyle name="Normal 2 4 5 2" xfId="13721" xr:uid="{64D34548-4CEB-49BD-A4E8-F3E9F574426F}"/>
    <cellStyle name="Normal 2 4 6" xfId="13654" xr:uid="{65F2CCD7-DB38-4D67-ACD5-7AF8B85A7B80}"/>
    <cellStyle name="Normal 2 5" xfId="44" xr:uid="{00000000-0005-0000-0000-00003F000000}"/>
    <cellStyle name="Normal 2 5 2" xfId="395" xr:uid="{23C09F33-0CAF-49DF-954A-CCAD48ED6169}"/>
    <cellStyle name="Normal 2 5 2 2" xfId="2834" xr:uid="{70E9F27A-DB35-4999-AD3B-C44CDD957D94}"/>
    <cellStyle name="Normal 2 5 3" xfId="3529" xr:uid="{6F0257ED-D249-4669-9788-DFEA76EC8135}"/>
    <cellStyle name="Normal 2 5 3 2" xfId="15109" xr:uid="{DCE714FD-AE84-42E9-BE32-9BD47F684678}"/>
    <cellStyle name="Normal 2 5 4" xfId="13733" xr:uid="{DC7AB728-7541-42D1-8570-E76382F33886}"/>
    <cellStyle name="Normal 2 5 5" xfId="13626" xr:uid="{D3040962-57EE-4F38-BAAB-4690B7FF5199}"/>
    <cellStyle name="Normal 2 6" xfId="155" xr:uid="{B05BEBED-5817-45A4-882E-6AE55E4A710A}"/>
    <cellStyle name="Normal 2 6 2" xfId="380" xr:uid="{F05EDECB-1E27-44CB-BCE1-10519FA52ABD}"/>
    <cellStyle name="Normal 2 6 2 2" xfId="5001" xr:uid="{F9B5422A-8753-4994-9902-69EF9CC21356}"/>
    <cellStyle name="Normal 2 6 2 2 2" xfId="6116" xr:uid="{9F90BC9C-C930-4305-BC5F-DE713A7BC531}"/>
    <cellStyle name="Normal 2 6 2 2 2 2" xfId="11076" xr:uid="{3402EF45-26A3-4F87-98FF-B23CBDFA7F16}"/>
    <cellStyle name="Normal 2 6 2 2 3" xfId="7162" xr:uid="{D045DCB0-2915-4805-A8C5-F52D2C8BE6F3}"/>
    <cellStyle name="Normal 2 6 2 2 3 2" xfId="12122" xr:uid="{9664AE8F-6B51-4CC1-B137-F03E01E04B86}"/>
    <cellStyle name="Normal 2 6 2 2 4" xfId="10017" xr:uid="{D192AC79-9811-466C-83AA-889B178AA45E}"/>
    <cellStyle name="Normal 2 6 2 3" xfId="5335" xr:uid="{A1D3BF56-CCA4-4790-8327-9DA90D96141D}"/>
    <cellStyle name="Normal 2 6 2 3 2" xfId="6415" xr:uid="{296FB2BD-7D1C-4337-9302-A4B6C290283D}"/>
    <cellStyle name="Normal 2 6 2 3 2 2" xfId="11375" xr:uid="{5BF3134C-70B4-4FBB-8A21-7CE8F1CA6443}"/>
    <cellStyle name="Normal 2 6 2 3 3" xfId="7461" xr:uid="{6A443676-A814-48F6-BCE6-A1D36DDFF44C}"/>
    <cellStyle name="Normal 2 6 2 3 3 2" xfId="12421" xr:uid="{98BB9474-6687-46A6-900B-9EDB0EBFCDB2}"/>
    <cellStyle name="Normal 2 6 2 3 4" xfId="10326" xr:uid="{B65FEFED-FA74-4114-B5C3-8E305F7F4B26}"/>
    <cellStyle name="Normal 2 6 2 4" xfId="5788" xr:uid="{F6477387-7F8C-44FD-9F8A-DE8B8BC9E7DD}"/>
    <cellStyle name="Normal 2 6 2 4 2" xfId="10748" xr:uid="{7F80FE9C-D01F-4183-8751-13E724D083C8}"/>
    <cellStyle name="Normal 2 6 2 5" xfId="6834" xr:uid="{5658DFA2-99F4-4898-BD0E-9F85C6E0400C}"/>
    <cellStyle name="Normal 2 6 2 5 2" xfId="11794" xr:uid="{BDB17E3F-6A00-4A98-9A97-4BBC5308A2D1}"/>
    <cellStyle name="Normal 2 6 2 6" xfId="8068" xr:uid="{90941AF9-05AB-4B91-99E3-2593F2DAFC24}"/>
    <cellStyle name="Normal 2 6 2 7" xfId="1638" xr:uid="{4BB66083-1AC5-48DB-8E64-7AA4E3922F0B}"/>
    <cellStyle name="Normal 2 6 3" xfId="4909" xr:uid="{6B5B0680-4120-40A0-BCF1-DDA6A5E4628C}"/>
    <cellStyle name="Normal 2 6 3 2" xfId="6033" xr:uid="{6B875F92-6F75-4C9C-B466-EC07864E928C}"/>
    <cellStyle name="Normal 2 6 3 2 2" xfId="10993" xr:uid="{C4298AA9-DF9B-45B3-82CA-6A18296DD68B}"/>
    <cellStyle name="Normal 2 6 3 3" xfId="7079" xr:uid="{76CC22CD-B728-47C1-9D7D-C513C37FBF5C}"/>
    <cellStyle name="Normal 2 6 3 3 2" xfId="12039" xr:uid="{117D2B41-4773-4025-90EC-45F19E752E84}"/>
    <cellStyle name="Normal 2 6 3 4" xfId="9931" xr:uid="{1D6FE248-D333-482F-BE51-288CFFB49633}"/>
    <cellStyle name="Normal 2 6 4" xfId="5243" xr:uid="{3E51C9DA-3578-4A9B-8D3B-7A649CC3CA96}"/>
    <cellStyle name="Normal 2 6 4 2" xfId="6332" xr:uid="{7D0761B0-FAD0-4F85-A07D-19D80AAB1C1F}"/>
    <cellStyle name="Normal 2 6 4 2 2" xfId="11292" xr:uid="{1D0C5402-E8F6-4092-ABF5-32E6005A6ED8}"/>
    <cellStyle name="Normal 2 6 4 3" xfId="7378" xr:uid="{4504FB26-6E5D-4443-84C5-C3B9C848A5CE}"/>
    <cellStyle name="Normal 2 6 4 3 2" xfId="12338" xr:uid="{85D644F2-AF02-44FC-82DD-153174561DAD}"/>
    <cellStyle name="Normal 2 6 4 4" xfId="10238" xr:uid="{F52FFAF7-CA33-4671-80E8-735802517DA4}"/>
    <cellStyle name="Normal 2 6 5" xfId="5706" xr:uid="{9D3F970A-EC69-49F7-AACE-C0DFD8E0EF06}"/>
    <cellStyle name="Normal 2 6 5 2" xfId="10666" xr:uid="{07FF9311-C7BB-45B3-A263-721CF11D1164}"/>
    <cellStyle name="Normal 2 6 6" xfId="6751" xr:uid="{8327A587-F07C-409F-8748-D179A833D93B}"/>
    <cellStyle name="Normal 2 6 6 2" xfId="11711" xr:uid="{C1C1086B-DA30-461C-A81D-7BCFBC5F5B07}"/>
    <cellStyle name="Normal 2 6 7" xfId="7734" xr:uid="{BB229ABE-6E14-44A6-83A8-C79B4A813D59}"/>
    <cellStyle name="Normal 2 6 8" xfId="7812" xr:uid="{0655295D-6C36-466A-828C-B5AD1EAFFF2D}"/>
    <cellStyle name="Normal 2 6 9" xfId="809" xr:uid="{FBF9023B-044C-4AC8-A3B3-CE552FFC9FF3}"/>
    <cellStyle name="Normal 2 7" xfId="102" xr:uid="{57A426A6-A5AF-44A2-9B5D-F00521FD3AAC}"/>
    <cellStyle name="Normal 2 7 2" xfId="1203" xr:uid="{889AD62B-ED7D-44C3-B112-D0E62D5D12D6}"/>
    <cellStyle name="Normal 2 8" xfId="581" xr:uid="{5441AB60-1E6F-4CF3-84FC-5A93C15E217A}"/>
    <cellStyle name="Normal 2 8 2" xfId="2829" xr:uid="{84CA4A6E-7CBC-4143-ADE8-74F7C3F205AD}"/>
    <cellStyle name="Normal 2 9" xfId="98" xr:uid="{C3690BFE-3464-4A3A-930C-D8D0B07D6316}"/>
    <cellStyle name="Normal 2 9 2" xfId="4888" xr:uid="{D427E25F-9BEE-4EDC-90F0-8284673ECA78}"/>
    <cellStyle name="Normal 2 9 3" xfId="796" xr:uid="{4D15C76F-0CAB-46E0-BC09-81950BAF388B}"/>
    <cellStyle name="Normal 20" xfId="93" xr:uid="{31ACF8CF-9FF3-4190-B973-DF0C58A30EF3}"/>
    <cellStyle name="Normal 20 2" xfId="2835" xr:uid="{9132D39A-ABEA-4783-8FE0-87D7B052F478}"/>
    <cellStyle name="Normal 20 3" xfId="3530" xr:uid="{3EAFD092-49F1-4441-8EB4-13F13A8E4076}"/>
    <cellStyle name="Normal 20 4" xfId="1208" xr:uid="{2E1B2BE7-F73B-476B-9F18-9E7E3B478409}"/>
    <cellStyle name="Normal 20 5" xfId="13686" xr:uid="{26BCD173-E027-48AA-9E13-04B71BB9B583}"/>
    <cellStyle name="Normal 21" xfId="756" xr:uid="{3B32853C-15A0-4AFD-AB75-B341445E4B08}"/>
    <cellStyle name="Normal 21 2" xfId="2836" xr:uid="{34B51857-F418-406D-B8BC-27036649C580}"/>
    <cellStyle name="Normal 21 3" xfId="3531" xr:uid="{9878BABA-F0C7-41EF-81B4-45D6894DF441}"/>
    <cellStyle name="Normal 21 4" xfId="1209" xr:uid="{C7B1F2B3-3E5F-42FF-A892-B699B6B9FDA2}"/>
    <cellStyle name="Normal 21 5" xfId="13679" xr:uid="{E8DB4BCB-39A2-418F-8C1C-B4194E43326B}"/>
    <cellStyle name="Normal 22" xfId="1210" xr:uid="{5063C91A-3BC1-4C0D-B89A-A0529BA0089E}"/>
    <cellStyle name="Normal 22 2" xfId="2837" xr:uid="{3964172A-6B57-4919-903F-0265DD28D4C6}"/>
    <cellStyle name="Normal 22 2 2" xfId="129" xr:uid="{D42B40ED-5137-4F28-AEBA-754C095B5A69}"/>
    <cellStyle name="Normal 22 2 3" xfId="14614" xr:uid="{82040F7D-D426-4BF8-9ABA-1ED348ED6510}"/>
    <cellStyle name="Normal 22 3" xfId="3532" xr:uid="{240E9AB0-0FDC-4E57-B164-D89D72047001}"/>
    <cellStyle name="Normal 22 4" xfId="13662" xr:uid="{11D6E4DD-26CC-497A-9AA8-101ADDB29C53}"/>
    <cellStyle name="Normal 23" xfId="1211" xr:uid="{538206C0-7A25-4F7B-AE7A-18C80B5DBD5E}"/>
    <cellStyle name="Normal 23 2" xfId="1212" xr:uid="{C583098D-C768-43DE-97C1-DE81D8FD267C}"/>
    <cellStyle name="Normal 23 3" xfId="2189" xr:uid="{4B251734-B488-4E47-94CC-3FA2666C06CC}"/>
    <cellStyle name="Normal 23 3 2" xfId="5054" xr:uid="{FB6D8518-F40F-487B-8AC4-1F735C59F474}"/>
    <cellStyle name="Normal 23 3 2 2" xfId="6163" xr:uid="{233497D5-5686-4DA5-9038-5A54391B1BB6}"/>
    <cellStyle name="Normal 23 3 2 2 2" xfId="11123" xr:uid="{9F74956E-D3CE-4330-AC69-B1C8B1FC4110}"/>
    <cellStyle name="Normal 23 3 2 3" xfId="7209" xr:uid="{864C6B3C-9552-48E0-9C3F-B6C63C10B9D6}"/>
    <cellStyle name="Normal 23 3 2 3 2" xfId="12169" xr:uid="{F031862E-0C6E-4A2E-9F80-483208B30255}"/>
    <cellStyle name="Normal 23 3 2 4" xfId="10066" xr:uid="{3DF75EA5-A9D9-40A2-98C3-041683A8EF8E}"/>
    <cellStyle name="Normal 23 3 3" xfId="5388" xr:uid="{DF84D8E0-F163-4A42-A17E-9E1E071DCE84}"/>
    <cellStyle name="Normal 23 3 3 2" xfId="6462" xr:uid="{0FD70A00-E648-42EF-A028-BDEE9AC9B460}"/>
    <cellStyle name="Normal 23 3 3 2 2" xfId="11422" xr:uid="{E927C83D-5167-4848-868A-0376EF44086C}"/>
    <cellStyle name="Normal 23 3 3 3" xfId="7508" xr:uid="{0CD1724D-4973-4360-AB61-47ECE293B00F}"/>
    <cellStyle name="Normal 23 3 3 3 2" xfId="12468" xr:uid="{579AFD16-CA6D-49AE-BE5D-4DE7F4F322B5}"/>
    <cellStyle name="Normal 23 3 3 4" xfId="10374" xr:uid="{C76A1F71-A7E3-4413-888B-A98C64A86882}"/>
    <cellStyle name="Normal 23 3 4" xfId="5835" xr:uid="{9B4D7B4A-00CE-4CE2-9B1B-757502C8AC9A}"/>
    <cellStyle name="Normal 23 3 4 2" xfId="10795" xr:uid="{BDC82D00-7FEF-4DC1-8992-D8763B7643FE}"/>
    <cellStyle name="Normal 23 3 5" xfId="6881" xr:uid="{90625B60-606F-4BCC-9979-E7C265DEE3E7}"/>
    <cellStyle name="Normal 23 3 5 2" xfId="11841" xr:uid="{FC9CBD7E-12B0-4A22-9EC8-03BDA4487754}"/>
    <cellStyle name="Normal 23 3 6" xfId="8226" xr:uid="{64E64A5C-D03D-4A96-B2D2-2B1F748A5217}"/>
    <cellStyle name="Normal 23 4" xfId="2838" xr:uid="{FBB80942-0E14-4DDD-901B-B8BD5B97BCD6}"/>
    <cellStyle name="Normal 23 5" xfId="3533" xr:uid="{0A096CE8-D8D5-4E67-80BC-4BE74A62BE4A}"/>
    <cellStyle name="Normal 23 6" xfId="15098" xr:uid="{D6946DC1-1641-4C6F-8FC0-173DA0C66971}"/>
    <cellStyle name="Normal 24" xfId="1213" xr:uid="{21967452-34CB-4A57-86D6-49BDC5C95A81}"/>
    <cellStyle name="Normal 24 2" xfId="1214" xr:uid="{6DA1B158-D5B1-4EA8-9AD6-E320D9F2A7E5}"/>
    <cellStyle name="Normal 24 3" xfId="2192" xr:uid="{A6D3F8F1-CB2D-4448-815A-6903648FED72}"/>
    <cellStyle name="Normal 24 3 2" xfId="5057" xr:uid="{125712E9-C320-42AD-97E9-16FFA4E34473}"/>
    <cellStyle name="Normal 24 3 2 2" xfId="6166" xr:uid="{889917ED-6C8C-4230-85FD-10612AA59DCF}"/>
    <cellStyle name="Normal 24 3 2 2 2" xfId="11126" xr:uid="{D0E24081-57C9-4B80-8EFD-E038F4E854E5}"/>
    <cellStyle name="Normal 24 3 2 3" xfId="7212" xr:uid="{84F22C23-F8F8-48BC-84AC-8E5F3D4A90BB}"/>
    <cellStyle name="Normal 24 3 2 3 2" xfId="12172" xr:uid="{7BA7B3CE-0CA0-42A0-833D-5A6B5E5F5486}"/>
    <cellStyle name="Normal 24 3 2 4" xfId="10069" xr:uid="{ACEFF506-9DD6-45B3-9979-17005EDDFB89}"/>
    <cellStyle name="Normal 24 3 3" xfId="5391" xr:uid="{D67D7B12-2998-4B08-804A-8B17ABE7507F}"/>
    <cellStyle name="Normal 24 3 3 2" xfId="6465" xr:uid="{91081F00-B27B-4E85-8CFF-3FD797592214}"/>
    <cellStyle name="Normal 24 3 3 2 2" xfId="11425" xr:uid="{4C7E81EF-AF81-4FE4-993B-AC65DE20315F}"/>
    <cellStyle name="Normal 24 3 3 3" xfId="7511" xr:uid="{E9D97C2E-413F-4D0B-A142-B0CC51D4DE0D}"/>
    <cellStyle name="Normal 24 3 3 3 2" xfId="12471" xr:uid="{B4EA3F89-CB53-45FA-8B94-A9A43D4E7D12}"/>
    <cellStyle name="Normal 24 3 3 4" xfId="10377" xr:uid="{1F94C5B8-CA44-4839-9319-0A97A330C910}"/>
    <cellStyle name="Normal 24 3 4" xfId="5838" xr:uid="{55DB4604-578C-4B05-BA4C-BF320258C0EE}"/>
    <cellStyle name="Normal 24 3 4 2" xfId="10798" xr:uid="{28D33446-C4CC-4BA7-8524-22D740B27946}"/>
    <cellStyle name="Normal 24 3 5" xfId="6884" xr:uid="{65946A2D-AE71-4264-BA4F-7312961DA33D}"/>
    <cellStyle name="Normal 24 3 5 2" xfId="11844" xr:uid="{1097A78F-24C1-416E-8EB6-3D87E7595766}"/>
    <cellStyle name="Normal 24 3 6" xfId="8229" xr:uid="{3A152447-F460-4F0D-B210-8963F809A39E}"/>
    <cellStyle name="Normal 24 4" xfId="2839" xr:uid="{A7866917-2249-4FA0-A4F1-34A0DE476CBA}"/>
    <cellStyle name="Normal 24 5" xfId="3534" xr:uid="{CB0FDB38-C4B1-4E10-95C1-F91E73E79C2C}"/>
    <cellStyle name="Normal 24 6" xfId="7773" xr:uid="{58914EEA-3EE0-48A1-84F6-A64620652F6D}"/>
    <cellStyle name="Normal 25" xfId="1215" xr:uid="{A855DE28-9FEF-4363-A4C0-24A1C3E910D5}"/>
    <cellStyle name="Normal 25 2" xfId="2195" xr:uid="{DEE22C4F-5BED-4B55-9A60-A0747F654810}"/>
    <cellStyle name="Normal 25 3" xfId="2840" xr:uid="{3377A00E-19AF-46F1-A6AD-18100DE7821C}"/>
    <cellStyle name="Normal 25 4" xfId="3535" xr:uid="{FC0D5F98-DA53-42D7-A526-831E25BBB100}"/>
    <cellStyle name="Normal 25 5" xfId="15099" xr:uid="{AE424B6A-A1F2-4B9A-9A12-773CC73723F9}"/>
    <cellStyle name="Normal 26" xfId="1216" xr:uid="{EF14BD66-A854-4A63-AB1B-BC2DE99141BD}"/>
    <cellStyle name="Normal 26 2" xfId="2841" xr:uid="{D863CF23-4741-4640-824E-B85F9D57C27E}"/>
    <cellStyle name="Normal 26 3" xfId="3536" xr:uid="{18704DF7-C186-4F6E-B83E-F76FE22B74FD}"/>
    <cellStyle name="Normal 27" xfId="1217" xr:uid="{82C3DA0F-BB33-43CB-91A9-CF28F28010E8}"/>
    <cellStyle name="Normal 27 2" xfId="2842" xr:uid="{D31D48B2-13EE-40AC-8038-3586CFE7F3F1}"/>
    <cellStyle name="Normal 27 3" xfId="3537" xr:uid="{85EC56E5-7C97-43F7-A02B-6343B3E416A2}"/>
    <cellStyle name="Normal 270" xfId="3538" xr:uid="{89025C8E-52FD-43B0-A7E2-1B5F32B8ACC6}"/>
    <cellStyle name="Normal 270 2" xfId="5230" xr:uid="{B0CC0368-2B54-48F6-9F58-8C9901C6839F}"/>
    <cellStyle name="Normal 270 2 2" xfId="6321" xr:uid="{8380807D-EC81-43B8-A7AE-CEF648CE3D2E}"/>
    <cellStyle name="Normal 270 2 2 2" xfId="11281" xr:uid="{69E87BD3-2BF5-40B4-8D34-ED55FA86D8A5}"/>
    <cellStyle name="Normal 270 2 3" xfId="7367" xr:uid="{D1FC38BA-1373-4D8A-BC78-2884EACD71E3}"/>
    <cellStyle name="Normal 270 2 3 2" xfId="12327" xr:uid="{3A503239-AD23-42B3-9BDC-082856E90DA0}"/>
    <cellStyle name="Normal 270 2 4" xfId="10227" xr:uid="{B181AED6-EB95-4EFB-AEE7-3B0CADF71D8E}"/>
    <cellStyle name="Normal 270 3" xfId="5565" xr:uid="{0A0426C9-AC8F-4B47-A0BD-1A43A1D87094}"/>
    <cellStyle name="Normal 270 3 2" xfId="6621" xr:uid="{E2FF738D-8A16-46A3-8AA0-7F88163295D3}"/>
    <cellStyle name="Normal 270 3 2 2" xfId="11581" xr:uid="{50F251DA-70EE-4DA1-8292-A71643365BDD}"/>
    <cellStyle name="Normal 270 3 3" xfId="7667" xr:uid="{4BE545F0-26DB-4624-A708-FBA12AD4D940}"/>
    <cellStyle name="Normal 270 3 3 2" xfId="12627" xr:uid="{FAEDE1BD-8BFB-406F-B9E3-B9391EB51460}"/>
    <cellStyle name="Normal 270 3 4" xfId="10535" xr:uid="{99FA4ED2-095F-447E-AFE1-0F53BF447F0E}"/>
    <cellStyle name="Normal 270 4" xfId="5995" xr:uid="{3894A294-65A8-4CB4-8FA1-FF517B79E895}"/>
    <cellStyle name="Normal 270 4 2" xfId="10955" xr:uid="{6D2FF2B2-3052-48AF-9E06-5A325F08F0C7}"/>
    <cellStyle name="Normal 270 5" xfId="7041" xr:uid="{B6C1C358-DCC6-4012-A189-E072CC6EE09E}"/>
    <cellStyle name="Normal 270 5 2" xfId="12001" xr:uid="{EDD63A4B-7048-4F6B-9E5F-D4E6D92810AD}"/>
    <cellStyle name="Normal 270 6" xfId="8859" xr:uid="{92560956-93BC-4A8E-9848-7B2D3AAEC6DB}"/>
    <cellStyle name="Normal 28" xfId="1218" xr:uid="{A6125B02-3A85-4124-8CD0-A4B8EF27837E}"/>
    <cellStyle name="Normal 28 2" xfId="2843" xr:uid="{44B99855-F743-4C6A-AA18-096FF9A66E2B}"/>
    <cellStyle name="Normal 28 3" xfId="3539" xr:uid="{02AF9C79-EDB4-4AE7-BEE4-D64DFBD0B5A6}"/>
    <cellStyle name="Normal 29" xfId="1219" xr:uid="{8BD75A82-4303-4540-BE9B-766853ABABA2}"/>
    <cellStyle name="Normal 29 2" xfId="2844" xr:uid="{DEDD4425-8626-4FAE-8D30-1C0EEB039A18}"/>
    <cellStyle name="Normal 29 3" xfId="3540" xr:uid="{DC025801-583F-4B11-9A94-C066864D5D9D}"/>
    <cellStyle name="Normal 3" xfId="4" xr:uid="{00000000-0005-0000-0000-000040000000}"/>
    <cellStyle name="Normal 3 10" xfId="99" xr:uid="{E7F2C4AC-F36C-4135-AFC3-60E6EDD54EAF}"/>
    <cellStyle name="Normal 3 10 2" xfId="5691" xr:uid="{11BEE3FC-A04C-4840-B517-D7B010CE65B5}"/>
    <cellStyle name="Normal 3 11" xfId="4779" xr:uid="{4A4FA5EB-43C5-441C-934F-9810F3E14B10}"/>
    <cellStyle name="Normal 3 12" xfId="768" xr:uid="{87ED1EB4-CBC5-42D0-9D77-232388D4EF82}"/>
    <cellStyle name="Normal 3 13" xfId="779" xr:uid="{77BF4CBF-E1EF-42EB-8555-EB757435AE25}"/>
    <cellStyle name="Normal 3 2" xfId="17" xr:uid="{00000000-0005-0000-0000-000041000000}"/>
    <cellStyle name="Normal 3 2 10" xfId="4887" xr:uid="{2C165FBC-3DA3-4289-95DA-9F3D4BF35E04}"/>
    <cellStyle name="Normal 3 2 2" xfId="21" xr:uid="{00000000-0005-0000-0000-000042000000}"/>
    <cellStyle name="Normal 3 2 2 2" xfId="700" xr:uid="{4B64859A-B96A-4560-9503-3B3F15C59AD1}"/>
    <cellStyle name="Normal 3 2 2 3" xfId="644" xr:uid="{F03E1828-9140-44E7-BF19-EABC44CF2B00}"/>
    <cellStyle name="Normal 3 2 2 4" xfId="2846" xr:uid="{DE5BC7DC-CE6C-41CD-8032-6EB4B135DAF7}"/>
    <cellStyle name="Normal 3 2 3" xfId="3541" xr:uid="{6548B534-153E-4055-86BF-913DE44E7BB7}"/>
    <cellStyle name="Normal 3 2 5" xfId="22" xr:uid="{00000000-0005-0000-0000-000043000000}"/>
    <cellStyle name="Normal 3 2 8" xfId="4882" xr:uid="{AA6021E3-9BA3-4680-B295-74CCF2E49681}"/>
    <cellStyle name="Normal 3 3" xfId="23" xr:uid="{00000000-0005-0000-0000-000044000000}"/>
    <cellStyle name="Normal 3 3 2" xfId="24" xr:uid="{00000000-0005-0000-0000-000045000000}"/>
    <cellStyle name="Normal 3 3 2 2" xfId="7710" xr:uid="{A3A3ABBC-60E9-4718-AD5B-6346D540D0D7}"/>
    <cellStyle name="Normal 3 3 2 3" xfId="1221" xr:uid="{BA62EA34-54E3-424E-ACD1-84F9B420E503}"/>
    <cellStyle name="Normal 3 3 3" xfId="15149" xr:uid="{F24CBF61-FA9C-42FF-B781-E3B39B003374}"/>
    <cellStyle name="Normal 3 4" xfId="16" xr:uid="{00000000-0005-0000-0000-000046000000}"/>
    <cellStyle name="Normal 3 4 2" xfId="334" xr:uid="{8843AD04-1853-4350-8802-D0DB53904A17}"/>
    <cellStyle name="Normal 3 4 2 2" xfId="5694" xr:uid="{A15F4384-1E99-4D01-A16C-3671031D7883}"/>
    <cellStyle name="Normal 3 4 2 3" xfId="2847" xr:uid="{A8764287-C495-4D58-A75B-82F8D8F2189B}"/>
    <cellStyle name="Normal 3 4 3" xfId="385" xr:uid="{67CE722F-A683-4C89-8C33-0196C7D51787}"/>
    <cellStyle name="Normal 3 4 3 2" xfId="3542" xr:uid="{B20F8649-6AC3-49FC-B2E8-657DF06EB239}"/>
    <cellStyle name="Normal 3 4 4" xfId="598" xr:uid="{7E31561E-628D-4BA8-88E5-38E74986A7AA}"/>
    <cellStyle name="Normal 3 4 4 2" xfId="7741" xr:uid="{508BC6D8-2C2D-41E9-A11C-F0FBD07BCA85}"/>
    <cellStyle name="Normal 3 4 5" xfId="631" xr:uid="{6DFD6346-453F-4AA8-B26B-73102DC9FC5E}"/>
    <cellStyle name="Normal 3 4 6" xfId="15135" xr:uid="{CA35DA7C-88B3-4445-AE4F-8A2289E7AFAC}"/>
    <cellStyle name="Normal 3 5" xfId="156" xr:uid="{E6AB00D1-8E84-416E-A9DE-5948E67B1521}"/>
    <cellStyle name="Normal 3 6" xfId="535" xr:uid="{D08C465F-3DCD-4798-A53B-E0C13621D597}"/>
    <cellStyle name="Normal 3 6 2" xfId="2343" xr:uid="{6D938759-0A3D-427D-B30B-BF2D042BE87E}"/>
    <cellStyle name="Normal 3 6 2 2" xfId="15029" xr:uid="{E0CFB288-E8D9-4882-9615-82D8A6BA5E1D}"/>
    <cellStyle name="Normal 3 6 3" xfId="14057" xr:uid="{127EBCC4-E23A-4632-ADEF-1C7B9E961924}"/>
    <cellStyle name="Normal 3 7" xfId="103" xr:uid="{F2A75F7C-0D34-4459-8077-E763416298C5}"/>
    <cellStyle name="Normal 3 7 2" xfId="810" xr:uid="{09089303-BBA1-494C-ACD4-3CF5D7318566}"/>
    <cellStyle name="Normal 3 8" xfId="553" xr:uid="{EE40A0F4-33A9-42DA-9245-A273160BA048}"/>
    <cellStyle name="Normal 3 8 2" xfId="2845" xr:uid="{78C83AED-A600-4053-9DC3-A874DEE141D7}"/>
    <cellStyle name="Normal 3 9" xfId="582" xr:uid="{4E217D31-DBFB-431C-AD08-A93B3421C03E}"/>
    <cellStyle name="Normal 30" xfId="1222" xr:uid="{23F7265D-CAA8-485E-8D53-CFCA60579609}"/>
    <cellStyle name="Normal 30 2" xfId="2848" xr:uid="{6B23A4C0-D69B-450E-9D0A-D023C5F8AD6A}"/>
    <cellStyle name="Normal 30 3" xfId="3543" xr:uid="{9A39DDE8-9491-4797-BFEE-3F36E3F026D2}"/>
    <cellStyle name="Normal 306" xfId="792" xr:uid="{7320E249-948C-4292-B5AD-50E4532F2FD1}"/>
    <cellStyle name="Normal 307" xfId="795" xr:uid="{4F59D1B2-6EF0-4B59-98D5-D1BD30EF25A6}"/>
    <cellStyle name="Normal 307 2" xfId="5699" xr:uid="{B2729DCA-ACD6-487D-9761-187553AD3871}"/>
    <cellStyle name="Normal 307 2 2" xfId="10659" xr:uid="{1DC35087-86F7-4685-936B-ECD3F88A6687}"/>
    <cellStyle name="Normal 307 3" xfId="6744" xr:uid="{A770E65D-3D65-4B96-85C5-04C6AC3C46CB}"/>
    <cellStyle name="Normal 307 3 2" xfId="11704" xr:uid="{0424A8C4-394F-4414-88E6-B3EDFC6F271B}"/>
    <cellStyle name="Normal 307 4" xfId="7805" xr:uid="{01AA1564-75AD-44B6-96EC-22695A41BF45}"/>
    <cellStyle name="Normal 31" xfId="1223" xr:uid="{728B1F10-6C94-46F6-9959-B7FF5EE9821C}"/>
    <cellStyle name="Normal 31 2" xfId="2525" xr:uid="{AE3C277F-A0F7-43E8-9963-20D9490989ED}"/>
    <cellStyle name="Normal 31 3" xfId="3544" xr:uid="{ECD53642-8044-4579-A06D-5570BC39646C}"/>
    <cellStyle name="Normal 32" xfId="1224" xr:uid="{ABCC6E21-98A4-4560-9E04-B082484C3C62}"/>
    <cellStyle name="Normal 32 2" xfId="3545" xr:uid="{A48B38DC-566B-4861-A4A7-CAB7783E9F9E}"/>
    <cellStyle name="Normal 32 3" xfId="3546" xr:uid="{02BA2BC4-4653-45A3-AEC4-2462758ED2C7}"/>
    <cellStyle name="Normal 33" xfId="1225" xr:uid="{713A3C9B-C5BE-4E66-8E90-10A04B7AC726}"/>
    <cellStyle name="Normal 33 2" xfId="3547" xr:uid="{ED1D501F-9277-423F-8FF6-DB5C4D03D83A}"/>
    <cellStyle name="Normal 33 3" xfId="4883" xr:uid="{CDCD2D9F-292A-4D1C-813A-2FA0AC039F34}"/>
    <cellStyle name="Normal 34" xfId="1226" xr:uid="{3EEBD4AC-0D5D-4F1E-8CD8-370A4075AE39}"/>
    <cellStyle name="Normal 35" xfId="803" xr:uid="{063967B6-5503-413C-ACED-C44C8A6A0C52}"/>
    <cellStyle name="Normal 35 2" xfId="1631" xr:uid="{5BB5ADAD-DB0B-4DB1-BA57-ADA6EEDEB045}"/>
    <cellStyle name="Normal 35 3" xfId="5581" xr:uid="{AC9D9CEE-8679-47E9-868E-767E1B87AD80}"/>
    <cellStyle name="Normal 36" xfId="1650" xr:uid="{4001F620-4A35-448D-8DBA-E15B3E82270C}"/>
    <cellStyle name="Normal 37" xfId="2219" xr:uid="{5A6414EE-8A76-4827-A820-5B86A1370674}"/>
    <cellStyle name="Normal 38" xfId="2252" xr:uid="{D07AA801-CC51-4F5F-BAFA-66D7DA5E2EE5}"/>
    <cellStyle name="Normal 39" xfId="2235" xr:uid="{D8EF0E7D-1944-4B5A-AD0B-6784ABA7C42C}"/>
    <cellStyle name="Normal 4" xfId="7" xr:uid="{00000000-0005-0000-0000-000047000000}"/>
    <cellStyle name="Normal 4 10" xfId="590" xr:uid="{112029AD-1322-4482-BE8E-DCEC02713C12}"/>
    <cellStyle name="Normal 4 11" xfId="113" xr:uid="{02E71211-CEC4-4BA5-A6CC-7A4DC4C3957E}"/>
    <cellStyle name="Normal 4 12" xfId="14072" xr:uid="{3B0BCAD7-9448-464C-9336-D82950A28633}"/>
    <cellStyle name="Normal 4 2" xfId="25" xr:uid="{00000000-0005-0000-0000-000048000000}"/>
    <cellStyle name="Normal 4 2 2" xfId="165" xr:uid="{25A652C1-B223-4877-B830-5BB159116FF2}"/>
    <cellStyle name="Normal 4 2 2 2" xfId="2850" xr:uid="{0C162532-60FB-4010-BF25-7A6C6B29CA9C}"/>
    <cellStyle name="Normal 4 2 2 2 2" xfId="14155" xr:uid="{179F634A-0784-492C-8A06-A4C07541D7B0}"/>
    <cellStyle name="Normal 4 2 2 3" xfId="14258" xr:uid="{E2D3511D-8F36-4BB0-B754-73E13E6A1D7D}"/>
    <cellStyle name="Normal 4 2 2 4" xfId="13673" xr:uid="{72602602-B8CA-4397-9C8A-00ADA2AB5649}"/>
    <cellStyle name="Normal 4 2 2 4 2" xfId="14611" xr:uid="{5DA9842C-082D-4D95-852F-17B16E30A81A}"/>
    <cellStyle name="Normal 4 2 2 5" xfId="14186" xr:uid="{C5EA7762-F8C7-4C49-B5F1-59B0E3790445}"/>
    <cellStyle name="Normal 4 2 3" xfId="271" xr:uid="{726087C6-F512-413F-86A0-DFB20889B6E1}"/>
    <cellStyle name="Normal 4 2 3 2" xfId="3548" xr:uid="{BC4C67CC-9C4D-4987-8C82-E3E5E53271C6}"/>
    <cellStyle name="Normal 4 2 3 2 2" xfId="14344" xr:uid="{07402155-608B-466C-98B7-7D0D87495970}"/>
    <cellStyle name="Normal 4 2 3 2 3" xfId="14165" xr:uid="{F9F352FC-E95B-4298-B5C8-72C90A6EB74D}"/>
    <cellStyle name="Normal 4 2 3 3" xfId="14802" xr:uid="{FCABC849-AAA2-4379-883F-CA980CC2ECF5}"/>
    <cellStyle name="Normal 4 2 3 4" xfId="13822" xr:uid="{F7A1D40C-FF16-4DB2-A708-CF2FC10DC5F4}"/>
    <cellStyle name="Normal 4 2 4" xfId="375" xr:uid="{6B9D6D4E-8BDE-4330-BA72-D35A1B8A5C9B}"/>
    <cellStyle name="Normal 4 2 4 2" xfId="7743" xr:uid="{9DB9760C-7EB2-4C27-B8B7-686F5935C002}"/>
    <cellStyle name="Normal 4 2 4 2 2" xfId="14417" xr:uid="{D02292FE-750F-4057-8C3A-D97D1F1AD6E9}"/>
    <cellStyle name="Normal 4 2 4 2 3" xfId="14133" xr:uid="{B486BEA3-2C99-4F3D-A740-8FDEC392F58C}"/>
    <cellStyle name="Normal 4 2 4 3" xfId="14889" xr:uid="{1DABB6C3-F1E5-4452-AFEC-AA9D647D436B}"/>
    <cellStyle name="Normal 4 2 4 4" xfId="13914" xr:uid="{325ACAF3-58A4-4470-B495-2D7A03EEB49C}"/>
    <cellStyle name="Normal 4 2 5" xfId="151" xr:uid="{80E538DD-CD6D-43D6-9DA6-AD52FD8D935E}"/>
    <cellStyle name="Normal 4 2 5 2" xfId="14181" xr:uid="{9C073362-2C11-40D0-8A5A-29549D744B3B}"/>
    <cellStyle name="Normal 4 2 5 2 2" xfId="13661" xr:uid="{A5A57D08-D86B-4843-9BE6-1CFD3E7924BB}"/>
    <cellStyle name="Normal 4 2 5 2 2 2" xfId="14603" xr:uid="{3A915F00-F110-486F-A758-D0DEA343E70F}"/>
    <cellStyle name="Normal 4 2 5 3" xfId="14164" xr:uid="{CA9C5B61-20A7-416D-914C-FC79C87333AE}"/>
    <cellStyle name="Normal 4 2 6" xfId="682" xr:uid="{521D6795-3C60-4F5D-91E5-E27CCC78E269}"/>
    <cellStyle name="Normal 4 2 6 2" xfId="14250" xr:uid="{5AC24FB2-416F-46D9-90B6-835413910654}"/>
    <cellStyle name="Normal 4 2 6 3" xfId="14137" xr:uid="{08B93B40-E3FC-4B3F-9A43-48B043C91D8C}"/>
    <cellStyle name="Normal 4 2 7" xfId="765" xr:uid="{D43D1639-49E6-4924-9EA2-6F24150239C6}"/>
    <cellStyle name="Normal 4 2 7 2" xfId="14699" xr:uid="{8DFBE4AF-4738-473E-88D1-A74883152009}"/>
    <cellStyle name="Normal 4 2 8" xfId="1228" xr:uid="{BA0001DE-D280-4079-99DA-21711B3A1704}"/>
    <cellStyle name="Normal 4 2 8 2" xfId="15152" xr:uid="{D3B1807E-7FA4-4914-B885-B2F0C59B3A52}"/>
    <cellStyle name="Normal 4 2 9" xfId="13715" xr:uid="{26A1E243-C4F4-4761-85A3-2C2A3D0CB9D7}"/>
    <cellStyle name="Normal 4 3" xfId="45" xr:uid="{00000000-0005-0000-0000-000049000000}"/>
    <cellStyle name="Normal 4 3 2" xfId="3549" xr:uid="{9B2CFA4F-9D77-4566-A93E-34F3BA790769}"/>
    <cellStyle name="Normal 4 3 2 2" xfId="14267" xr:uid="{11ACCE7A-7F20-4E6E-881B-DE812A8BEBE1}"/>
    <cellStyle name="Normal 4 3 2 3" xfId="14128" xr:uid="{614DFC57-8458-4C60-8F00-21BC652CB7AF}"/>
    <cellStyle name="Normal 4 3 3" xfId="7757" xr:uid="{B4FFCD96-50D0-413A-936A-8926917B6F6C}"/>
    <cellStyle name="Normal 4 3 3 2" xfId="14630" xr:uid="{91E0BD0C-7D26-40CD-A46F-C7345BC30582}"/>
    <cellStyle name="Normal 4 3 4" xfId="1229" xr:uid="{7509837C-39CC-4DFD-A5A7-C4F400B93F48}"/>
    <cellStyle name="Normal 4 4" xfId="62" xr:uid="{00000000-0005-0000-0000-00004A000000}"/>
    <cellStyle name="Normal 4 4 2" xfId="298" xr:uid="{C2627FBD-869B-4123-BACF-A0A266E53C99}"/>
    <cellStyle name="Normal 4 4 2 2" xfId="6119" xr:uid="{A6DA1EB4-8A01-479A-AAF5-A4976874DC25}"/>
    <cellStyle name="Normal 4 4 2 2 2" xfId="11079" xr:uid="{4033F9AB-E91C-4585-9B76-9843616571F0}"/>
    <cellStyle name="Normal 4 4 2 2 2 2" xfId="14365" xr:uid="{5D7E3176-1BE5-4282-8E6A-A7CC74380E0D}"/>
    <cellStyle name="Normal 4 4 2 2 3" xfId="14142" xr:uid="{D94BB33C-47FA-46A4-B0FD-963C39AEB564}"/>
    <cellStyle name="Normal 4 4 2 3" xfId="7165" xr:uid="{C9F88AEF-C93C-4F65-9D0F-1F51C3BE059F}"/>
    <cellStyle name="Normal 4 4 2 3 2" xfId="12125" xr:uid="{69AE3A34-5359-4FCB-89F1-376EBCB4F6A6}"/>
    <cellStyle name="Normal 4 4 2 3 3" xfId="14829" xr:uid="{4998A459-3B0E-47AC-A6FD-A049C8B46821}"/>
    <cellStyle name="Normal 4 4 2 4" xfId="10020" xr:uid="{D1131ED3-D9B6-4D9C-9856-B8B7C0AD67AE}"/>
    <cellStyle name="Normal 4 4 2 5" xfId="5006" xr:uid="{5355B296-FD12-4423-82D8-A8CC793C8976}"/>
    <cellStyle name="Normal 4 4 2 6" xfId="13849" xr:uid="{B006D136-6C75-4C83-99A1-8C6F985F1119}"/>
    <cellStyle name="Normal 4 4 3" xfId="191" xr:uid="{B90A75D3-EC86-4CB6-969A-E853BEE4CB90}"/>
    <cellStyle name="Normal 4 4 3 2" xfId="6418" xr:uid="{3292034C-2ECA-4C13-9781-7AAD30BF393E}"/>
    <cellStyle name="Normal 4 4 3 2 2" xfId="11378" xr:uid="{79058241-126F-46A3-8BCF-A5DF33F2C246}"/>
    <cellStyle name="Normal 4 4 3 3" xfId="7464" xr:uid="{B595EE0D-F7ED-4A7D-9E9F-6FF7FA5ED04B}"/>
    <cellStyle name="Normal 4 4 3 3 2" xfId="12424" xr:uid="{E5D9C39F-7B7F-4AEB-8EA5-D2B362AA250B}"/>
    <cellStyle name="Normal 4 4 3 4" xfId="10330" xr:uid="{DB9083EF-1AD6-4404-A531-DCC81B855C39}"/>
    <cellStyle name="Normal 4 4 3 5" xfId="5340" xr:uid="{BBC9DCD8-8A0C-4E80-A706-FA61A2271217}"/>
    <cellStyle name="Normal 4 4 3 6" xfId="14140" xr:uid="{4C257A12-B242-4B5C-AE72-2E87FE378669}"/>
    <cellStyle name="Normal 4 4 4" xfId="5791" xr:uid="{F12803DA-2AEB-4B3E-AA1E-81AD02369802}"/>
    <cellStyle name="Normal 4 4 4 2" xfId="10751" xr:uid="{24F705E6-2723-4439-8BD7-1239CCFF0FAC}"/>
    <cellStyle name="Normal 4 4 4 2 2" xfId="14279" xr:uid="{0F90FFF4-2288-4A30-9F9D-69BDEB48EE54}"/>
    <cellStyle name="Normal 4 4 4 3" xfId="14141" xr:uid="{3EFF4368-C970-4143-B5E7-430DD217E4F5}"/>
    <cellStyle name="Normal 4 4 5" xfId="6837" xr:uid="{53F3EE6D-6519-458F-B135-8A898B9624F5}"/>
    <cellStyle name="Normal 4 4 5 2" xfId="11797" xr:uid="{61F0C3A4-2158-4ADF-99D1-25BA4D7A1D32}"/>
    <cellStyle name="Normal 4 4 5 3" xfId="14727" xr:uid="{7799D095-065A-4D0C-A68C-342C7062C2C6}"/>
    <cellStyle name="Normal 4 4 6" xfId="7735" xr:uid="{B8154727-5A43-4138-9928-157267D489C6}"/>
    <cellStyle name="Normal 4 4 6 2" xfId="12685" xr:uid="{23D6BF63-2766-4C22-94CB-809DBE1DDA76}"/>
    <cellStyle name="Normal 4 4 7" xfId="8071" xr:uid="{813947DF-AA29-42B0-9854-38E19467A152}"/>
    <cellStyle name="Normal 4 4 8" xfId="1656" xr:uid="{45DD3772-EB00-44FE-9D87-656C3266D0D5}"/>
    <cellStyle name="Normal 4 4 9" xfId="13747" xr:uid="{E898D97A-2D16-466F-8151-119B06BFDC86}"/>
    <cellStyle name="Normal 4 5" xfId="157" xr:uid="{F4BAD523-C923-4729-B14C-A5F3AE24184E}"/>
    <cellStyle name="Normal 4 5 2" xfId="7771" xr:uid="{D9D82A54-F546-44F6-9701-B4E1941FC785}"/>
    <cellStyle name="Normal 4 5 2 2" xfId="14703" xr:uid="{DC010E1B-436B-412E-83A8-46DC40CD5087}"/>
    <cellStyle name="Normal 4 5 2 3" xfId="14254" xr:uid="{86536271-C5C2-4D22-904B-128A94020DDF}"/>
    <cellStyle name="Normal 4 5 2 4" xfId="14156" xr:uid="{E8AA877E-59DB-4D39-B8EF-7BD328AE75DC}"/>
    <cellStyle name="Normal 4 5 3" xfId="2849" xr:uid="{C9F9B0B0-4EEF-48F2-947B-EEB3EC8FABCE}"/>
    <cellStyle name="Normal 4 5 3 2" xfId="14664" xr:uid="{1F0E562E-D8AE-48DB-B5B7-C29527ADC6E5}"/>
    <cellStyle name="Normal 4 5 4" xfId="13719" xr:uid="{5613AD97-500F-4F22-8AFC-9147CB70B121}"/>
    <cellStyle name="Normal 4 6" xfId="333" xr:uid="{ECD8832C-914F-4C4C-A3C4-FC962DEB55AE}"/>
    <cellStyle name="Normal 4 6 2" xfId="518" xr:uid="{A54B9690-3EB0-49BF-A73F-07DA7D457AAC}"/>
    <cellStyle name="Normal 4 6 3" xfId="3550" xr:uid="{57F84433-D393-49B4-954A-310F641E5DAE}"/>
    <cellStyle name="Normal 4 6 3 2" xfId="14390" xr:uid="{70C0D24E-3C79-436E-970E-DEC84BE0C972}"/>
    <cellStyle name="Normal 4 6 3 3" xfId="13699" xr:uid="{E991AEA2-415D-4CBE-A289-D398F1B3D8BB}"/>
    <cellStyle name="Normal 4 7" xfId="126" xr:uid="{387644C7-F881-43DF-BA83-D8654BE8946A}"/>
    <cellStyle name="Normal 4 7 2" xfId="3551" xr:uid="{2DFB9CA8-2FF6-4661-92E5-3587173AA3B7}"/>
    <cellStyle name="Normal 4 7 2 2" xfId="14237" xr:uid="{45BED59A-27C2-4B69-B417-ADFF160D1435}"/>
    <cellStyle name="Normal 4 7 2 3" xfId="14136" xr:uid="{12ED190E-65DC-4F36-BD6F-EF17842167C5}"/>
    <cellStyle name="Normal 4 8" xfId="397" xr:uid="{BB690AE7-4D69-4922-9324-8AA9BEA82057}"/>
    <cellStyle name="Normal 4 8 2" xfId="1227" xr:uid="{0C02A85C-CD38-4C37-A573-A9F6F180DF66}"/>
    <cellStyle name="Normal 4 8 2 2" xfId="14429" xr:uid="{430FFB39-9E54-4672-A1E8-6376FABCE86D}"/>
    <cellStyle name="Normal 4 8 2 3" xfId="14171" xr:uid="{54507465-954E-4C94-9F46-5B24BBAA620F}"/>
    <cellStyle name="Normal 4 9" xfId="530" xr:uid="{4F405E8A-A249-400B-945F-2A4CDC5A0182}"/>
    <cellStyle name="Normal 4 9 2" xfId="7711" xr:uid="{9754B46E-978A-4D3C-9B4F-A7B4D0B05DD5}"/>
    <cellStyle name="Normal 4 9 2 2" xfId="14553" xr:uid="{C5C35CC0-F4F8-4200-946B-9191DE5EC2AC}"/>
    <cellStyle name="Normal 4 9 3" xfId="14192" xr:uid="{420DBB60-4C1D-42CE-9D5C-61A14AA7DEEA}"/>
    <cellStyle name="Normal 40" xfId="2268" xr:uid="{40ED3D66-E05E-4045-98DB-9F72F6C0852F}"/>
    <cellStyle name="Normal 41" xfId="2209" xr:uid="{130B2C8F-05FD-4A8E-9B46-B0DC652422D8}"/>
    <cellStyle name="Normal 42" xfId="2257" xr:uid="{41A58C12-3CD3-41C4-AB10-5F5A8EF46FC8}"/>
    <cellStyle name="Normal 43" xfId="2199" xr:uid="{3707AE2F-1FB1-4CAA-A9FE-F469BA0E982B}"/>
    <cellStyle name="Normal 44" xfId="2285" xr:uid="{D09FBF78-4F0A-45AC-B970-D6F5E6D913A3}"/>
    <cellStyle name="Normal 44 2" xfId="5079" xr:uid="{97B51C6B-566D-444E-A1DA-EC62A3E87A9F}"/>
    <cellStyle name="Normal 44 2 2" xfId="6181" xr:uid="{28A3125F-E761-4BCF-BB3F-DAF422F18A92}"/>
    <cellStyle name="Normal 44 2 2 2" xfId="11141" xr:uid="{FD3DA62E-1652-40EA-8985-904CA9A669ED}"/>
    <cellStyle name="Normal 44 2 3" xfId="7227" xr:uid="{6AE556AF-D421-4417-BD28-CCF386987EB0}"/>
    <cellStyle name="Normal 44 2 3 2" xfId="12187" xr:uid="{A7293DE3-9EC3-4026-9435-F5E8BAB9C42A}"/>
    <cellStyle name="Normal 44 2 4" xfId="10086" xr:uid="{5A79CD78-A617-4924-A30F-51E2246D9FCE}"/>
    <cellStyle name="Normal 44 3" xfId="5413" xr:uid="{D8D3FEEC-5DCB-4EB1-B498-301BF42DD621}"/>
    <cellStyle name="Normal 44 3 2" xfId="6480" xr:uid="{B08062BB-F709-47EC-97A1-2CEB4B17711F}"/>
    <cellStyle name="Normal 44 3 2 2" xfId="11440" xr:uid="{5B654084-9060-46F5-94DA-2E7C978C39E1}"/>
    <cellStyle name="Normal 44 3 3" xfId="7526" xr:uid="{2E80E517-2E30-43F8-A260-DE91C37BE56E}"/>
    <cellStyle name="Normal 44 3 3 2" xfId="12486" xr:uid="{57357BE4-A630-467D-B8ED-5CDBC41FFE7E}"/>
    <cellStyle name="Normal 44 3 4" xfId="10392" xr:uid="{31FA2D57-B032-482C-A338-E6E49FAA8351}"/>
    <cellStyle name="Normal 44 4" xfId="5853" xr:uid="{D623CCAC-975D-408D-AEDE-31D2559575B7}"/>
    <cellStyle name="Normal 44 4 2" xfId="10813" xr:uid="{42BE68F1-8578-455D-8D90-1422CAE2229E}"/>
    <cellStyle name="Normal 44 5" xfId="6899" xr:uid="{93642DE2-9004-4B09-93BE-580120F41A61}"/>
    <cellStyle name="Normal 44 5 2" xfId="11859" xr:uid="{60A14533-4200-425F-8C5A-6D132DE6F260}"/>
    <cellStyle name="Normal 44 6" xfId="8293" xr:uid="{7604CB8A-078F-4F44-AC21-5C6EBEA97CD3}"/>
    <cellStyle name="Normal 45" xfId="2286" xr:uid="{B17A6805-A415-43B3-9D5D-C6B3AA1248B7}"/>
    <cellStyle name="Normal 46" xfId="806" xr:uid="{B28F29D8-0DE6-423D-B77B-AB3925F8413F}"/>
    <cellStyle name="Normal 46 2" xfId="4906" xr:uid="{3A662598-BB4F-4609-B02D-216B860A4C06}"/>
    <cellStyle name="Normal 46 2 2" xfId="6030" xr:uid="{18A36DFE-E7B4-4380-8614-569E4A979539}"/>
    <cellStyle name="Normal 46 2 2 2" xfId="10990" xr:uid="{76DE3C86-64CA-417A-BA43-23C99DE97D4B}"/>
    <cellStyle name="Normal 46 2 3" xfId="7076" xr:uid="{7AB8C0FF-3012-475A-9A10-B119D26CEDD6}"/>
    <cellStyle name="Normal 46 2 3 2" xfId="12036" xr:uid="{1961216F-040E-4625-A86E-39AC1B9E0B0D}"/>
    <cellStyle name="Normal 46 2 4" xfId="9928" xr:uid="{D2BFA401-38AB-4193-BEAF-E87ABAD27483}"/>
    <cellStyle name="Normal 46 3" xfId="5240" xr:uid="{91930360-9A84-4A4F-9CE9-0567CED5E784}"/>
    <cellStyle name="Normal 46 3 2" xfId="6329" xr:uid="{A1464CF0-0542-4135-829B-FB2BC19F3329}"/>
    <cellStyle name="Normal 46 3 2 2" xfId="11289" xr:uid="{CEC562F5-88CD-4D91-975A-EDEA46DF375C}"/>
    <cellStyle name="Normal 46 3 3" xfId="7375" xr:uid="{9D7F10FC-DD1C-47F6-88CF-C4C1E349BD23}"/>
    <cellStyle name="Normal 46 3 3 2" xfId="12335" xr:uid="{91C238EE-616B-4DF7-8351-A33AB2A1D7BB}"/>
    <cellStyle name="Normal 46 3 4" xfId="10235" xr:uid="{E79BEAA5-6422-4ABA-B674-D8FE1785106A}"/>
    <cellStyle name="Normal 46 4" xfId="5703" xr:uid="{68A98B55-D428-45CC-A575-D087AF25E8AE}"/>
    <cellStyle name="Normal 46 4 2" xfId="10663" xr:uid="{CFEA7B0F-22CA-4FC9-8485-6CA8A419B939}"/>
    <cellStyle name="Normal 46 5" xfId="6748" xr:uid="{97C54FA9-A49E-4496-9140-FBDF956B9BB4}"/>
    <cellStyle name="Normal 46 5 2" xfId="11708" xr:uid="{9D1982F7-49BD-45E9-9278-ACB77DCF892A}"/>
    <cellStyle name="Normal 46 6" xfId="7809" xr:uid="{C3CC7C89-312F-4594-B7F9-D446CF021BA2}"/>
    <cellStyle name="Normal 47" xfId="2287" xr:uid="{2F53B731-0ABE-4B34-8D7F-8EF49BC196F0}"/>
    <cellStyle name="Normal 47 2" xfId="3552" xr:uid="{23385186-080E-4CF5-A5AE-A490D7F26941}"/>
    <cellStyle name="Normal 47 2 2" xfId="5231" xr:uid="{A7A8B987-40FC-4171-81C4-0CF878E210DD}"/>
    <cellStyle name="Normal 47 2 2 2" xfId="6322" xr:uid="{AB2345C6-6A6A-4B66-A54F-A6DA47DEB956}"/>
    <cellStyle name="Normal 47 2 2 2 2" xfId="11282" xr:uid="{637C96A0-466B-4F58-AF58-8359DF5E7329}"/>
    <cellStyle name="Normal 47 2 2 3" xfId="7368" xr:uid="{6E279061-9A4C-4983-BC66-1BFB1EDCBA12}"/>
    <cellStyle name="Normal 47 2 2 3 2" xfId="12328" xr:uid="{16CAD2B0-9788-4B20-AD27-539A8BAE1137}"/>
    <cellStyle name="Normal 47 2 2 4" xfId="10228" xr:uid="{4CF96076-78EE-41C1-ACB9-C4218B32AEB5}"/>
    <cellStyle name="Normal 47 2 3" xfId="5566" xr:uid="{8D65C2B5-51BF-4841-9741-F83E282CECC8}"/>
    <cellStyle name="Normal 47 2 3 2" xfId="6622" xr:uid="{6925AC81-CBD7-4AB4-B77E-E5860023E01D}"/>
    <cellStyle name="Normal 47 2 3 2 2" xfId="11582" xr:uid="{44498C8A-6B6A-4FCA-A872-C4F2F0E6E1DC}"/>
    <cellStyle name="Normal 47 2 3 3" xfId="7668" xr:uid="{A508AAA6-D4BE-4583-BDD9-7E5902383237}"/>
    <cellStyle name="Normal 47 2 3 3 2" xfId="12628" xr:uid="{C60C20E6-3A30-4217-8C72-6697157D8917}"/>
    <cellStyle name="Normal 47 2 3 4" xfId="10536" xr:uid="{355736C7-A888-4831-ADFC-6CE2EC5A6A8A}"/>
    <cellStyle name="Normal 47 2 4" xfId="5996" xr:uid="{5FBE6BA3-14FB-46D8-8EDB-A5A66C467527}"/>
    <cellStyle name="Normal 47 2 4 2" xfId="10956" xr:uid="{6EC5B985-CCAD-4418-B314-49B21BC32828}"/>
    <cellStyle name="Normal 47 2 5" xfId="7042" xr:uid="{990FCB4A-7CB7-4037-8CE6-675C5176D539}"/>
    <cellStyle name="Normal 47 2 5 2" xfId="12002" xr:uid="{C498143C-BEB5-469C-A46B-3E7E0C84CC25}"/>
    <cellStyle name="Normal 47 2 6" xfId="8860" xr:uid="{A1AC7CF4-D9FD-4259-BB74-5E506213A793}"/>
    <cellStyle name="Normal 47 3" xfId="5080" xr:uid="{50C83C47-8563-4198-87BF-4BB353D7FAE7}"/>
    <cellStyle name="Normal 47 3 2" xfId="6182" xr:uid="{B9328A0E-14EA-4998-9EAC-3C20F784A27F}"/>
    <cellStyle name="Normal 47 3 2 2" xfId="11142" xr:uid="{181FC514-D45A-4D4F-BF7F-C12B4EEC89BA}"/>
    <cellStyle name="Normal 47 3 3" xfId="7228" xr:uid="{B104B4E5-E512-4D2D-90AB-87954B2605F8}"/>
    <cellStyle name="Normal 47 3 3 2" xfId="12188" xr:uid="{EA70C6D7-053A-4430-BE27-C6E527909D1D}"/>
    <cellStyle name="Normal 47 3 4" xfId="10087" xr:uid="{01635953-60B0-4796-88D3-DDB18C67EAF4}"/>
    <cellStyle name="Normal 47 4" xfId="5414" xr:uid="{6AC6E6CE-F502-42B2-A549-EF4CDAD2E4E1}"/>
    <cellStyle name="Normal 47 4 2" xfId="6481" xr:uid="{93AD5925-12B7-459A-A137-7E63FBE37F07}"/>
    <cellStyle name="Normal 47 4 2 2" xfId="11441" xr:uid="{AC70D95F-5FB0-4F77-B31A-88DB2E6D15AA}"/>
    <cellStyle name="Normal 47 4 3" xfId="7527" xr:uid="{C1EAA35A-2B89-439D-8432-24C955D4990C}"/>
    <cellStyle name="Normal 47 4 3 2" xfId="12487" xr:uid="{575372C2-5051-4876-BB6A-CDDEA888013E}"/>
    <cellStyle name="Normal 47 4 4" xfId="10393" xr:uid="{DD18FA0A-E63C-4653-A75B-FE5D72F967F1}"/>
    <cellStyle name="Normal 47 5" xfId="5854" xr:uid="{9FE66743-907D-4AD8-A920-9CD2A9B0B8C2}"/>
    <cellStyle name="Normal 47 5 2" xfId="10814" xr:uid="{C52807C4-DE2F-4020-AE99-A320C47D7555}"/>
    <cellStyle name="Normal 47 6" xfId="6900" xr:uid="{DC4CD395-D600-4120-9A65-ECBA24BBD0EF}"/>
    <cellStyle name="Normal 47 6 2" xfId="11860" xr:uid="{7A13F482-1A30-4F72-A201-07B49FA8AE42}"/>
    <cellStyle name="Normal 47 7" xfId="8294" xr:uid="{3E90CB32-6788-4D0B-B321-6B69BABBE77C}"/>
    <cellStyle name="Normal 48" xfId="564" xr:uid="{9C46EEB2-4EAA-473B-B4BF-5B9BC66505E7}"/>
    <cellStyle name="Normal 48 2" xfId="5089" xr:uid="{94D3DC27-AF3F-44D8-BFB8-2C7EFE9B7C78}"/>
    <cellStyle name="Normal 48 2 2" xfId="6191" xr:uid="{10DF7A95-3DD9-410E-AD1F-4825ABEFCAC3}"/>
    <cellStyle name="Normal 48 2 2 2" xfId="11151" xr:uid="{0EB94CC9-F1DC-4AEE-9727-91D39E288091}"/>
    <cellStyle name="Normal 48 2 3" xfId="7237" xr:uid="{511DE7D6-3006-4B2A-B95D-7B6D618B45A1}"/>
    <cellStyle name="Normal 48 2 3 2" xfId="12197" xr:uid="{E9819E11-AC25-4BB8-83B6-296404B7D96A}"/>
    <cellStyle name="Normal 48 2 4" xfId="10096" xr:uid="{74D7435B-9C04-4B75-B3D8-6308AAB2A300}"/>
    <cellStyle name="Normal 48 3" xfId="5423" xr:uid="{B82D4276-FE00-49D5-9C31-6387DD1DBE44}"/>
    <cellStyle name="Normal 48 3 2" xfId="6490" xr:uid="{1EB14E52-5EBD-4CB5-AF71-65680740EDA6}"/>
    <cellStyle name="Normal 48 3 2 2" xfId="11450" xr:uid="{AE7FA2AB-0369-4BA6-8F5F-F66A53CBB325}"/>
    <cellStyle name="Normal 48 3 3" xfId="7536" xr:uid="{0F033710-5036-4968-A06A-B6694B7BD9B9}"/>
    <cellStyle name="Normal 48 3 3 2" xfId="12496" xr:uid="{E8D213BD-BF79-44FD-B474-3710EA8EC17D}"/>
    <cellStyle name="Normal 48 3 4" xfId="10402" xr:uid="{CB2901AE-1733-4584-8E10-1B6B9D3822D6}"/>
    <cellStyle name="Normal 48 4" xfId="5863" xr:uid="{BDA58827-E353-4694-9650-385C82984C34}"/>
    <cellStyle name="Normal 48 4 2" xfId="10823" xr:uid="{30ED4790-D876-4D61-AC68-397E48A785AA}"/>
    <cellStyle name="Normal 48 5" xfId="6909" xr:uid="{05EA22B7-D64D-4B1C-992F-0EC16F8C3015}"/>
    <cellStyle name="Normal 48 5 2" xfId="11869" xr:uid="{E08F3043-8090-4AB8-B084-C08CC66D9263}"/>
    <cellStyle name="Normal 48 6" xfId="8331" xr:uid="{26D7FE80-2036-435B-9C3F-31710A77AD5E}"/>
    <cellStyle name="Normal 48 7" xfId="2332" xr:uid="{E483B391-DD56-4EEA-97F2-E0250F707AAA}"/>
    <cellStyle name="Normal 49" xfId="794" xr:uid="{37994348-6A37-4D44-A527-501371831354}"/>
    <cellStyle name="Normal 49 2" xfId="2319" xr:uid="{35FA926F-88AE-48B5-A41A-5A1BD3D6C89F}"/>
    <cellStyle name="Normal 49 2 2" xfId="5858" xr:uid="{C2F244A5-8191-4632-83A9-112B15F5C172}"/>
    <cellStyle name="Normal 49 2 2 2" xfId="10818" xr:uid="{6465A2A4-A0E1-4064-AB8A-DF96D71478FA}"/>
    <cellStyle name="Normal 49 2 3" xfId="6904" xr:uid="{EB303B22-77B2-4531-8B2E-74DAA5D2B37D}"/>
    <cellStyle name="Normal 49 2 3 2" xfId="11864" xr:uid="{E0AA2F3E-B270-469B-8E10-2EB2186C7671}"/>
    <cellStyle name="Normal 49 2 4" xfId="8318" xr:uid="{5A531873-F980-413D-95A8-9E63715C031C}"/>
    <cellStyle name="Normal 49 3" xfId="5084" xr:uid="{63777B07-D56D-4E7E-8DB1-8E33B667156A}"/>
    <cellStyle name="Normal 49 3 2" xfId="6186" xr:uid="{9123F492-1ABB-4900-9A53-83E72DC83117}"/>
    <cellStyle name="Normal 49 3 2 2" xfId="11146" xr:uid="{80576BF4-D0EF-40D4-86AE-5DE3332400AE}"/>
    <cellStyle name="Normal 49 3 3" xfId="7232" xr:uid="{6EAB25C4-FFA6-4253-AF7A-584532A83BFB}"/>
    <cellStyle name="Normal 49 3 3 2" xfId="12192" xr:uid="{720307E0-9E45-40F0-AC95-DC891A6AB9D5}"/>
    <cellStyle name="Normal 49 3 4" xfId="10091" xr:uid="{046535DB-024C-43B0-9EAF-75552B123A10}"/>
    <cellStyle name="Normal 49 4" xfId="5418" xr:uid="{9F5DCAEE-01EA-40B1-AE6C-F4EE012EA2BC}"/>
    <cellStyle name="Normal 49 4 2" xfId="6485" xr:uid="{372F0511-3F84-47AA-AD68-70CF37960112}"/>
    <cellStyle name="Normal 49 4 2 2" xfId="11445" xr:uid="{A16ACBB1-AA84-40AB-80FA-90F46B8B2C33}"/>
    <cellStyle name="Normal 49 4 3" xfId="7531" xr:uid="{7CCAE798-64E9-4A69-A2CF-586E835DCA1F}"/>
    <cellStyle name="Normal 49 4 3 2" xfId="12491" xr:uid="{9AD9BEE8-C873-48D7-BA74-3341F453E134}"/>
    <cellStyle name="Normal 49 4 4" xfId="10397" xr:uid="{463F3ED4-7B7D-4679-8214-264D6DBA8961}"/>
    <cellStyle name="Normal 49 5" xfId="5698" xr:uid="{33A0EB36-59CB-46BB-8FBE-D3F6703B27B0}"/>
    <cellStyle name="Normal 49 5 2" xfId="10658" xr:uid="{4F26F2A9-A749-4F57-9D13-16463AA6BEE4}"/>
    <cellStyle name="Normal 49 6" xfId="6743" xr:uid="{C21D3567-A281-40C5-B06A-79E45A90C7C4}"/>
    <cellStyle name="Normal 49 6 2" xfId="11703" xr:uid="{B0619B4E-6626-4144-9F01-B59431A65E9F}"/>
    <cellStyle name="Normal 49 7" xfId="7804" xr:uid="{0EBE42DE-6A52-41B3-B022-6EEFEC18AA9F}"/>
    <cellStyle name="Normal 5" xfId="26" xr:uid="{00000000-0005-0000-0000-00004B000000}"/>
    <cellStyle name="Normal 5 10" xfId="600" xr:uid="{BA23221C-37A7-43EB-87F2-03B99F901E70}"/>
    <cellStyle name="Normal 5 11" xfId="111" xr:uid="{2FFEC917-A833-47B4-8838-46F129CDAEE7}"/>
    <cellStyle name="Normal 5 11 2" xfId="14676" xr:uid="{07BB9A4F-83B7-4C10-B002-394350190F76}"/>
    <cellStyle name="Normal 5 11 3" xfId="13693" xr:uid="{D62ED978-A400-43A3-8930-522D7FDB82CE}"/>
    <cellStyle name="Normal 5 12" xfId="761" xr:uid="{1534B7E6-5BE1-4D32-8514-2126C754299D}"/>
    <cellStyle name="Normal 5 12 2" xfId="14661" xr:uid="{DC88EA34-C8EE-44C8-8ED9-E03F35105EF8}"/>
    <cellStyle name="Normal 5 13" xfId="769" xr:uid="{BF570640-5889-4861-831C-2A15EB335A46}"/>
    <cellStyle name="Normal 5 13 2" xfId="15112" xr:uid="{6A3346FB-20FA-4553-8935-8597DAFAA463}"/>
    <cellStyle name="Normal 5 14" xfId="13632" xr:uid="{3B98F32C-4E41-4B0F-93B0-AC5F8B417E14}"/>
    <cellStyle name="Normal 5 2" xfId="47" xr:uid="{00000000-0005-0000-0000-00004C000000}"/>
    <cellStyle name="Normal 5 2 2" xfId="534" xr:uid="{8DD204E6-75C4-4D9B-B2C6-65FCB6D024A6}"/>
    <cellStyle name="Normal 5 2 2 2" xfId="2852" xr:uid="{2E897553-D963-4D49-9A6F-6A98A9EA80FB}"/>
    <cellStyle name="Normal 5 2 2 2 2" xfId="14557" xr:uid="{CDD17364-1B24-486D-9FB4-BECFA04CEE57}"/>
    <cellStyle name="Normal 5 2 2 3" xfId="14205" xr:uid="{C8252E0F-51B9-4B51-BB7E-8AFF7C30C4E1}"/>
    <cellStyle name="Normal 5 2 3" xfId="685" xr:uid="{6960C887-A927-4278-99AC-8CE7408EE775}"/>
    <cellStyle name="Normal 5 2 3 2" xfId="3553" xr:uid="{CAA4FCE2-5D12-47E1-8BD1-3B2E6FFDDFA0}"/>
    <cellStyle name="Normal 5 2 4" xfId="659" xr:uid="{8A65CE38-FA2F-4B9E-8265-251BAF6C804C}"/>
    <cellStyle name="Normal 5 2 4 2" xfId="7758" xr:uid="{7C258BC2-DEA2-4238-B673-3CD1121BDDB4}"/>
    <cellStyle name="Normal 5 2 5" xfId="1231" xr:uid="{ABE43C64-0B11-4AC0-8BA8-43A073E0FDBB}"/>
    <cellStyle name="Normal 5 2 6" xfId="13670" xr:uid="{E11D74A1-24CB-4357-8D89-873B3BABD273}"/>
    <cellStyle name="Normal 5 3" xfId="67" xr:uid="{00000000-0005-0000-0000-00004D000000}"/>
    <cellStyle name="Normal 5 3 2" xfId="301" xr:uid="{4338B6BD-66A2-4E0C-B535-4A3A7AAA67E6}"/>
    <cellStyle name="Normal 5 3 2 2" xfId="5696" xr:uid="{74DFB242-AB3E-4173-AAE0-002DF0987EF7}"/>
    <cellStyle name="Normal 5 3 2 2 2" xfId="14832" xr:uid="{0D10FA41-568F-4081-B55A-FFDACFF7162E}"/>
    <cellStyle name="Normal 5 3 2 3" xfId="13852" xr:uid="{B05B07DB-B7F2-4834-B9F3-211765DB9448}"/>
    <cellStyle name="Normal 5 3 3" xfId="195" xr:uid="{CD671F23-5C71-41DE-A25F-C0708C5D7FBF}"/>
    <cellStyle name="Normal 5 3 3 2" xfId="12688" xr:uid="{DE834DC5-D42B-488F-87AE-2DE753B596D8}"/>
    <cellStyle name="Normal 5 3 3 2 2" xfId="14282" xr:uid="{898CDC9C-EA33-4619-A105-4109EB909E47}"/>
    <cellStyle name="Normal 5 3 3 3" xfId="7744" xr:uid="{997A444E-1579-49DF-A805-541C443BB32A}"/>
    <cellStyle name="Normal 5 3 3 4" xfId="14124" xr:uid="{E925B88E-5FF8-4CED-BA53-46DC3B04BB7C}"/>
    <cellStyle name="Normal 5 3 4" xfId="2851" xr:uid="{F59E4564-72B4-4FA4-A0A4-60038E4C77F2}"/>
    <cellStyle name="Normal 5 3 4 2" xfId="14730" xr:uid="{3BA1957F-8695-4686-803D-B817C389E0EC}"/>
    <cellStyle name="Normal 5 3 5" xfId="13750" xr:uid="{14C002D0-2A28-4324-A187-AFBE1715CEE1}"/>
    <cellStyle name="Normal 5 4" xfId="166" xr:uid="{A59B28FA-71F1-4D8E-BAE7-6CAE5F7B50E7}"/>
    <cellStyle name="Normal 5 4 2" xfId="7724" xr:uid="{FEB02174-3A8C-4BF4-81A6-304C330ED120}"/>
    <cellStyle name="Normal 5 4 2 2" xfId="12676" xr:uid="{067BF52C-D6FD-47C6-82A1-826523C5D858}"/>
    <cellStyle name="Normal 5 4 2 2 2" xfId="14259" xr:uid="{B4C367C6-E167-482D-8FDD-B1E917762B8B}"/>
    <cellStyle name="Normal 5 4 2 3" xfId="14148" xr:uid="{48FEC090-D3E0-4A4B-B83F-3617A35F4730}"/>
    <cellStyle name="Normal 5 4 3" xfId="3554" xr:uid="{13632971-FE58-43E3-B2B5-7CCBA1DC3742}"/>
    <cellStyle name="Normal 5 4 3 2" xfId="14706" xr:uid="{FDAAE599-E23A-411B-9E8F-C8DC366C4925}"/>
    <cellStyle name="Normal 5 4 4" xfId="13723" xr:uid="{9B8E67A2-9745-4D12-8F5A-C57A1E34FD77}"/>
    <cellStyle name="Normal 5 5" xfId="257" xr:uid="{3A7E805C-DB76-4ABD-8FD4-BC7949D9BA19}"/>
    <cellStyle name="Normal 5 5 2" xfId="5686" xr:uid="{8DFFE4A0-A615-441B-95C7-CD844B685FAC}"/>
    <cellStyle name="Normal 5 5 2 2" xfId="14335" xr:uid="{DEA0F9B5-4FF9-4CA1-B2CA-1C36116F8FD5}"/>
    <cellStyle name="Normal 5 5 2 3" xfId="14173" xr:uid="{B4AE617A-35EC-4D8B-AEEB-A5BFC0347812}"/>
    <cellStyle name="Normal 5 5 3" xfId="14791" xr:uid="{DF6494CA-4338-4759-A03B-4E732D9B3E64}"/>
    <cellStyle name="Normal 5 5 4" xfId="13811" xr:uid="{D5E3F90E-1C82-47C5-B636-A2D43BCCEAFC}"/>
    <cellStyle name="Normal 5 6" xfId="533" xr:uid="{7C3B63BF-173B-46F8-90E9-148684CC34D6}"/>
    <cellStyle name="Normal 5 6 2" xfId="1230" xr:uid="{1ECDDAF8-297D-46CD-875E-19E0EBCAC156}"/>
    <cellStyle name="Normal 5 6 2 2" xfId="14556" xr:uid="{5E973668-8E16-4CDD-899F-455A53750208}"/>
    <cellStyle name="Normal 5 6 3" xfId="14196" xr:uid="{45E476D9-847D-4206-BAF8-FB5763A6AF50}"/>
    <cellStyle name="Normal 5 7" xfId="588" xr:uid="{8FF7A702-A9D0-4B2D-B0C8-8D29900C4984}"/>
    <cellStyle name="Normal 5 7 2" xfId="12667" xr:uid="{DA37C0A0-9BB3-4614-99C1-10F2C9C28A59}"/>
    <cellStyle name="Normal 5 7 2 2" xfId="15064" xr:uid="{DB726EFF-0E30-466B-8770-528B646149CE}"/>
    <cellStyle name="Normal 5 7 3" xfId="7712" xr:uid="{BE8B3D93-89F8-4E3E-8E22-CF636EF93B44}"/>
    <cellStyle name="Normal 5 7 4" xfId="14092" xr:uid="{3CAB726F-87EC-4ED6-81FD-6EEEAF6EBF4D}"/>
    <cellStyle name="Normal 5 8" xfId="602" xr:uid="{3E43B3BB-B000-4955-9B6D-D0ADA810A30F}"/>
    <cellStyle name="Normal 5 8 2" xfId="7780" xr:uid="{027F0D9C-172F-4BBC-B7C2-2E02F09E2CDF}"/>
    <cellStyle name="Normal 5 8 2 2" xfId="15072" xr:uid="{DDC715E5-C9F3-473B-B782-E9B78DD58D37}"/>
    <cellStyle name="Normal 5 8 3" xfId="14100" xr:uid="{93A46BE9-0B2E-4D59-991D-7EC7C4B852EB}"/>
    <cellStyle name="Normal 5 9" xfId="616" xr:uid="{966638FA-0915-4736-BEF0-E346D3550EB8}"/>
    <cellStyle name="Normal 5 9 2" xfId="15084" xr:uid="{663E8FA0-49BB-42D8-ACF1-81F6C6093ED9}"/>
    <cellStyle name="Normal 5 9 3" xfId="14111" xr:uid="{5C9F0539-6A4D-4A42-BBA3-D00F3ADB7992}"/>
    <cellStyle name="Normal 50" xfId="804" xr:uid="{D90E2A26-563D-4728-83F8-ABCD837DE16C}"/>
    <cellStyle name="Normal 51" xfId="2489" xr:uid="{B5F9B0AE-3FE2-4899-9F63-D1EFAB531D62}"/>
    <cellStyle name="Normal 52" xfId="3074" xr:uid="{843B2930-7175-44FE-8C2F-C5EAC09549C4}"/>
    <cellStyle name="Normal 52 2 2" xfId="34" xr:uid="{00000000-0005-0000-0000-00004E000000}"/>
    <cellStyle name="Normal 52 2 2 2" xfId="73" xr:uid="{00000000-0005-0000-0000-00004F000000}"/>
    <cellStyle name="Normal 52 2 2 2 2" xfId="306" xr:uid="{939D04EA-323F-4CB5-B7A0-624B60378B4C}"/>
    <cellStyle name="Normal 52 2 2 2 2 2" xfId="12711" xr:uid="{04A225E0-1FB9-4A54-B81B-764565D4DED3}"/>
    <cellStyle name="Normal 52 2 2 2 2 2 2" xfId="14837" xr:uid="{FD4BB875-AFBE-479C-A492-EC57FA077C95}"/>
    <cellStyle name="Normal 52 2 2 2 2 3" xfId="13857" xr:uid="{DB037F48-4878-4479-B3AF-95B4CFCD592C}"/>
    <cellStyle name="Normal 52 2 2 2 3" xfId="201" xr:uid="{DD07DD0F-1955-429C-A925-970B4E10F4CC}"/>
    <cellStyle name="Normal 52 2 2 2 3 2" xfId="14736" xr:uid="{48FE92FB-76C8-44F4-A90A-A8C0189FBDB5}"/>
    <cellStyle name="Normal 52 2 2 2 4" xfId="7776" xr:uid="{E7F6FDA0-7E47-46DA-A163-F42590DCAC0C}"/>
    <cellStyle name="Normal 52 2 2 2 5" xfId="13756" xr:uid="{2F26807F-6CF7-4D91-B896-33E05DBD5BD7}"/>
    <cellStyle name="Normal 52 2 2 3" xfId="280" xr:uid="{AFEDC9B3-E29E-4A81-B291-96EA50EDD925}"/>
    <cellStyle name="Normal 52 2 2 3 2" xfId="12693" xr:uid="{B4687A62-447C-4A81-964B-DE73A5C47FB2}"/>
    <cellStyle name="Normal 52 2 2 3 2 2" xfId="14811" xr:uid="{4AD39BA2-2E10-42DA-9FC8-EF815FBD1F0F}"/>
    <cellStyle name="Normal 52 2 2 3 3" xfId="7749" xr:uid="{B4DEA8BA-3ADD-494C-A6D5-DB0BA3AD08DE}"/>
    <cellStyle name="Normal 52 2 2 3 4" xfId="13831" xr:uid="{72C0CE9A-77AB-4087-9381-5A8665970C5A}"/>
    <cellStyle name="Normal 52 2 2 4" xfId="609" xr:uid="{3BD3C9DF-23B0-45CC-9F25-A1BE8869DD2C}"/>
    <cellStyle name="Normal 52 2 2 4 2" xfId="7795" xr:uid="{9F2A2535-647E-48B3-B68C-C9D48807C046}"/>
    <cellStyle name="Normal 52 2 2 4 2 2" xfId="15078" xr:uid="{9749C730-EAA8-44E2-8C3E-9009AA84E83D}"/>
    <cellStyle name="Normal 52 2 2 4 3" xfId="14106" xr:uid="{24C52C56-53A2-41F7-9A9A-41B442AA4C8B}"/>
    <cellStyle name="Normal 52 2 2 5" xfId="623" xr:uid="{945BFC7A-1ABC-4DBE-A62C-211BC0958BFC}"/>
    <cellStyle name="Normal 52 2 2 5 2" xfId="15091" xr:uid="{45CA1175-8940-4001-9213-9E2A5915BF1E}"/>
    <cellStyle name="Normal 52 2 2 5 3" xfId="14118" xr:uid="{10AADD07-E19C-47F1-90E1-89D01218D977}"/>
    <cellStyle name="Normal 52 2 2 6" xfId="171" xr:uid="{F54CDC7F-B9BE-4B2C-B27D-980A8043EFDC}"/>
    <cellStyle name="Normal 52 2 2 6 2" xfId="14710" xr:uid="{0DD211A7-12BD-4F21-811C-B19359D4CAC2}"/>
    <cellStyle name="Normal 52 2 2 7" xfId="783" xr:uid="{31938706-297B-4E63-A788-CBCA0558028A}"/>
    <cellStyle name="Normal 52 2 2 8" xfId="13727" xr:uid="{D4615124-8E4D-4EED-BAEC-F769AB23B86D}"/>
    <cellStyle name="Normal 53" xfId="3083" xr:uid="{331C1D72-31E4-4B87-9517-3D9E6E9352A9}"/>
    <cellStyle name="Normal 54" xfId="3084" xr:uid="{82EA47E3-1A64-4C6B-B93C-CD40D1C588DD}"/>
    <cellStyle name="Normal 55" xfId="3085" xr:uid="{F9DF4A1C-51D2-4820-AC21-93DB288DCC05}"/>
    <cellStyle name="Normal 56" xfId="3086" xr:uid="{9E9E77FF-AF3A-4930-BEB6-F7DA326908E1}"/>
    <cellStyle name="Normal 57" xfId="3087" xr:uid="{6DDE8043-5F64-4EEF-91BA-530BEF7F8452}"/>
    <cellStyle name="Normal 58" xfId="3088" xr:uid="{E36D0982-9D2C-406B-91F1-DD54E637CCA2}"/>
    <cellStyle name="Normal 59" xfId="3089" xr:uid="{402C0D19-98BB-447E-BDDA-1E98B889CF8D}"/>
    <cellStyle name="Normal 6" xfId="27" xr:uid="{00000000-0005-0000-0000-000050000000}"/>
    <cellStyle name="Normal 6 10" xfId="116" xr:uid="{6ED150E5-0159-433C-BB44-468F9FBBC46C}"/>
    <cellStyle name="Normal 6 10 2" xfId="7985" xr:uid="{6539A3FE-2174-4E84-BA51-04ADFD4E4FA1}"/>
    <cellStyle name="Normal 6 11" xfId="701" xr:uid="{396A8FE8-F57D-4CF6-AAF6-C0920ADF7564}"/>
    <cellStyle name="Normal 6 11 2" xfId="14617" xr:uid="{3DE85874-53F2-4C7C-B547-CC6CD0DB7EEE}"/>
    <cellStyle name="Normal 6 12" xfId="647" xr:uid="{DDED536B-0C29-45FC-B311-E1149CEB6E16}"/>
    <cellStyle name="Normal 6 12 2" xfId="14662" xr:uid="{0E33BD7B-55DE-43A8-ABCD-E00D494248A0}"/>
    <cellStyle name="Normal 6 13" xfId="1232" xr:uid="{487E25D6-3374-47A7-8E2C-FD63E723D09F}"/>
    <cellStyle name="Normal 6 13 2" xfId="15113" xr:uid="{CF5F7850-F070-47CE-B7CA-459FBB12A979}"/>
    <cellStyle name="Normal 6 14" xfId="13633" xr:uid="{E9DA8967-1F04-4A80-9746-5FEA57BBE8A5}"/>
    <cellStyle name="Normal 6 2" xfId="68" xr:uid="{00000000-0005-0000-0000-000051000000}"/>
    <cellStyle name="Normal 6 2 2" xfId="196" xr:uid="{0EC5A081-C96B-434C-B550-3FF7E21A263F}"/>
    <cellStyle name="Normal 6 2 2 2" xfId="6107" xr:uid="{5DB65D4E-5A11-44B3-90E7-0A25FB6AF443}"/>
    <cellStyle name="Normal 6 2 2 2 2" xfId="11067" xr:uid="{477D4471-D9C7-429B-92CB-74F6015D9F60}"/>
    <cellStyle name="Normal 6 2 2 2 3" xfId="14731" xr:uid="{DFB0CF81-5DC3-4124-BF14-51170BC70468}"/>
    <cellStyle name="Normal 6 2 2 3" xfId="7153" xr:uid="{71C1E0D5-5F9C-49F2-AEA2-D3E2986CC272}"/>
    <cellStyle name="Normal 6 2 2 3 2" xfId="12113" xr:uid="{A7D801B5-2158-47A0-A5DC-E9A813650C3C}"/>
    <cellStyle name="Normal 6 2 2 4" xfId="10008" xr:uid="{BD3914B6-2136-454C-958B-D06245710160}"/>
    <cellStyle name="Normal 6 2 2 5" xfId="4991" xr:uid="{38965137-43AD-411F-B1E2-A1E6CA18FD6A}"/>
    <cellStyle name="Normal 6 2 2 6" xfId="13751" xr:uid="{FF2CE704-00BE-452C-B38F-046E4216B25A}"/>
    <cellStyle name="Normal 6 2 3" xfId="269" xr:uid="{2FCCC947-9E15-403C-A2EB-1D2E623775DF}"/>
    <cellStyle name="Normal 6 2 3 2" xfId="6406" xr:uid="{4C222864-F338-4BEA-AAE0-D08DE6D16288}"/>
    <cellStyle name="Normal 6 2 3 2 2" xfId="11366" xr:uid="{14ED62CD-6ED1-40EC-8961-38902F498C39}"/>
    <cellStyle name="Normal 6 2 3 3" xfId="7452" xr:uid="{FE051625-D631-495E-BF14-A4511426746D}"/>
    <cellStyle name="Normal 6 2 3 3 2" xfId="12412" xr:uid="{CFB11354-B854-4840-A623-F859229869AE}"/>
    <cellStyle name="Normal 6 2 3 4" xfId="10317" xr:uid="{D01E297F-1477-406D-A422-E6629184B1E8}"/>
    <cellStyle name="Normal 6 2 3 5" xfId="5325" xr:uid="{9C0425F9-D6BC-428D-8AA2-D86789E78969}"/>
    <cellStyle name="Normal 6 2 4" xfId="146" xr:uid="{2A75942F-7D52-40E2-940D-19F297D41372}"/>
    <cellStyle name="Normal 6 2 4 2" xfId="10740" xr:uid="{342ACD3B-AE15-4044-A670-BA89610DC5F1}"/>
    <cellStyle name="Normal 6 2 4 2 2" xfId="14247" xr:uid="{4FC6ABBD-742E-4E78-A3FA-347E4390E552}"/>
    <cellStyle name="Normal 6 2 4 3" xfId="5780" xr:uid="{A7649452-D476-4EB6-9A68-2A36C6FB67BB}"/>
    <cellStyle name="Normal 6 2 4 4" xfId="14166" xr:uid="{911AFEEB-740F-46C0-9BFC-2E447E95BD87}"/>
    <cellStyle name="Normal 6 2 5" xfId="6825" xr:uid="{9A7DA838-F4C9-4365-AF4B-38C7D1E3F1D5}"/>
    <cellStyle name="Normal 6 2 5 2" xfId="11785" xr:uid="{3F7ECD33-483E-4AD2-A780-4EC55C31C1C0}"/>
    <cellStyle name="Normal 6 2 6" xfId="7745" xr:uid="{AFBE368B-667B-43B7-89C8-A11BDE101799}"/>
    <cellStyle name="Normal 6 2 6 2" xfId="12689" xr:uid="{79E55A2D-C8F3-411F-9B88-922D42BA06A2}"/>
    <cellStyle name="Normal 6 2 7" xfId="7986" xr:uid="{F975C2A2-A5DA-40DA-8B02-44D2E38EC4C5}"/>
    <cellStyle name="Normal 6 2 8" xfId="1233" xr:uid="{E59B736B-3BD8-49C7-A45A-A9623473ED6B}"/>
    <cellStyle name="Normal 6 3" xfId="140" xr:uid="{A6D9655B-17DC-4E21-914A-171453BD7F01}"/>
    <cellStyle name="Normal 6 3 2" xfId="7725" xr:uid="{DDCFBA08-2189-48A0-B752-738EA19FB558}"/>
    <cellStyle name="Normal 6 3 2 2" xfId="12677" xr:uid="{BD72D210-6A8B-4B38-85D1-267C5FE6E709}"/>
    <cellStyle name="Normal 6 3 2 2 2" xfId="14243" xr:uid="{69A9440C-226E-4D20-80A2-42E69982E9B9}"/>
    <cellStyle name="Normal 6 3 2 3" xfId="14157" xr:uid="{764713FD-D846-4804-9186-27BEE27B613A}"/>
    <cellStyle name="Normal 6 3 3" xfId="2853" xr:uid="{62722B54-C35A-4A7E-993D-89754BCB204E}"/>
    <cellStyle name="Normal 6 3 3 2" xfId="14694" xr:uid="{6869B3EA-F974-4433-A6CF-D52417D6FC36}"/>
    <cellStyle name="Normal 6 3 4" xfId="13710" xr:uid="{E6E590FE-F38D-4874-800B-0F4CB2164664}"/>
    <cellStyle name="Normal 6 4" xfId="167" xr:uid="{B2DD7F15-292B-4C61-8F9A-90484959FA69}"/>
    <cellStyle name="Normal 6 4 2" xfId="5232" xr:uid="{D81173CE-FDAC-4893-8C5E-DDB040D3FF51}"/>
    <cellStyle name="Normal 6 4 2 2" xfId="6323" xr:uid="{8013A284-0BA0-4134-BCCD-7A34B741B5E7}"/>
    <cellStyle name="Normal 6 4 2 2 2" xfId="11283" xr:uid="{5F29C736-C4CE-4C9A-9A8F-535A6E14F7AF}"/>
    <cellStyle name="Normal 6 4 2 2 3" xfId="14260" xr:uid="{72F6CC89-8709-479D-B2E8-12843738AA5B}"/>
    <cellStyle name="Normal 6 4 2 3" xfId="7369" xr:uid="{D872B5CB-8659-49D5-9817-F2A81DFF9D28}"/>
    <cellStyle name="Normal 6 4 2 3 2" xfId="12329" xr:uid="{6E7561BC-B908-4164-89A9-B2FA792A1802}"/>
    <cellStyle name="Normal 6 4 2 4" xfId="10229" xr:uid="{C9A08C00-CEB4-4F37-96E7-C1FCE678C542}"/>
    <cellStyle name="Normal 6 4 2 5" xfId="14146" xr:uid="{F1937004-6822-4E60-B723-FD699477E9A5}"/>
    <cellStyle name="Normal 6 4 3" xfId="5567" xr:uid="{30F594EB-579E-493B-8E39-0A0A4CC2603B}"/>
    <cellStyle name="Normal 6 4 3 2" xfId="6623" xr:uid="{0179B0F7-759E-4DBD-925D-F74830BE8D58}"/>
    <cellStyle name="Normal 6 4 3 2 2" xfId="11583" xr:uid="{AB7B7DDD-CA1F-4320-A84E-13B4CC289BB0}"/>
    <cellStyle name="Normal 6 4 3 3" xfId="7669" xr:uid="{886D7117-DE7D-4BB5-A9FE-F3B61B2C985D}"/>
    <cellStyle name="Normal 6 4 3 3 2" xfId="12629" xr:uid="{55870B59-7635-4852-953C-18E49CFDFD91}"/>
    <cellStyle name="Normal 6 4 3 4" xfId="10537" xr:uid="{C365F34A-E441-43EE-BD53-D3DD09CBC785}"/>
    <cellStyle name="Normal 6 4 3 5" xfId="14707" xr:uid="{3AF441AF-E07E-40C1-A46F-03E9D330DCAA}"/>
    <cellStyle name="Normal 6 4 4" xfId="5997" xr:uid="{7D99D6DD-2F5E-4EA9-8D16-6533349A5896}"/>
    <cellStyle name="Normal 6 4 4 2" xfId="10957" xr:uid="{09683EE6-087C-4D73-A7A0-7AB76DF99737}"/>
    <cellStyle name="Normal 6 4 5" xfId="7043" xr:uid="{B6627B8F-7D78-42C8-9736-308BBEF21AED}"/>
    <cellStyle name="Normal 6 4 5 2" xfId="12003" xr:uid="{7DE7B04F-5EA1-4A88-9E96-2D38857910CF}"/>
    <cellStyle name="Normal 6 4 6" xfId="8861" xr:uid="{7E34D5BD-4943-4F53-980F-88E34BB2CC69}"/>
    <cellStyle name="Normal 6 4 7" xfId="3555" xr:uid="{B10962A2-F656-4C1A-AE9A-5172D18284BE}"/>
    <cellStyle name="Normal 6 4 8" xfId="13724" xr:uid="{27E06370-6266-40C0-9CFB-219E3C4CA0F9}"/>
    <cellStyle name="Normal 6 5" xfId="258" xr:uid="{02E650F3-619F-42D3-A2E3-15C5BFFCC839}"/>
    <cellStyle name="Normal 6 5 2" xfId="6106" xr:uid="{C0A0AA83-72A0-4F28-BDB7-91A6D9F7EA91}"/>
    <cellStyle name="Normal 6 5 2 2" xfId="11066" xr:uid="{E2B801C1-F922-49D4-8B3A-D4CA5E1B5A78}"/>
    <cellStyle name="Normal 6 5 2 2 2" xfId="14336" xr:uid="{CDF18456-B97F-434C-8742-92F2D9F82107}"/>
    <cellStyle name="Normal 6 5 2 3" xfId="14169" xr:uid="{1347185C-B633-4A47-AE48-2A2DDB95ECE4}"/>
    <cellStyle name="Normal 6 5 3" xfId="7152" xr:uid="{B0A7D9B6-588C-458F-BC63-61D1A88A5EDC}"/>
    <cellStyle name="Normal 6 5 3 2" xfId="12112" xr:uid="{8CB6613E-28DC-4EFE-8F99-063384726EB3}"/>
    <cellStyle name="Normal 6 5 3 3" xfId="14792" xr:uid="{9BC059A4-8E13-4139-847A-1FFC025EA647}"/>
    <cellStyle name="Normal 6 5 4" xfId="10007" xr:uid="{11BF88D1-B75F-498C-A216-FED1B8353D9D}"/>
    <cellStyle name="Normal 6 5 5" xfId="4990" xr:uid="{FAFC2437-AF15-4513-B535-CF1E09ABB2C5}"/>
    <cellStyle name="Normal 6 5 6" xfId="13812" xr:uid="{E879C8E2-DD55-47F6-91EA-5C8138AFE571}"/>
    <cellStyle name="Normal 6 6" xfId="127" xr:uid="{882939E1-828E-476C-9A27-9728754C5A81}"/>
    <cellStyle name="Normal 6 6 2" xfId="6405" xr:uid="{A3758A23-FCE3-4BCA-891E-68841628C698}"/>
    <cellStyle name="Normal 6 6 2 2" xfId="11365" xr:uid="{28740D0D-F68F-4511-B799-72DA50A7FAD8}"/>
    <cellStyle name="Normal 6 6 2 2 2" xfId="14238" xr:uid="{48DF2298-2700-4483-9F98-5F5D2EA03102}"/>
    <cellStyle name="Normal 6 6 2 3" xfId="14168" xr:uid="{EDE09478-2120-4FDD-8D93-74D8A2E902D5}"/>
    <cellStyle name="Normal 6 6 3" xfId="7451" xr:uid="{FA8F1DE7-7CBE-4FFE-BA24-6CE6BDF0C9A1}"/>
    <cellStyle name="Normal 6 6 3 2" xfId="12411" xr:uid="{6731C5B6-B0FF-4DDB-AD19-4C58EA7865E9}"/>
    <cellStyle name="Normal 6 6 3 3" xfId="14685" xr:uid="{DBA59192-D736-4D30-BF8B-75D941B59357}"/>
    <cellStyle name="Normal 6 6 4" xfId="10316" xr:uid="{B71CC146-40ED-46A2-BF15-72FB52937356}"/>
    <cellStyle name="Normal 6 6 5" xfId="5324" xr:uid="{4197350E-0BCF-4D7C-96B5-B3E5BBDF8605}"/>
    <cellStyle name="Normal 6 6 6" xfId="13700" xr:uid="{843F6571-49E7-4838-B622-22FB4934CED7}"/>
    <cellStyle name="Normal 6 7" xfId="592" xr:uid="{BBBA27A3-8D2B-4242-8F17-0A4A609D44A7}"/>
    <cellStyle name="Normal 6 7 2" xfId="10739" xr:uid="{54C1880C-4998-4FC4-8E91-4ED234C0F97F}"/>
    <cellStyle name="Normal 6 7 2 2" xfId="14592" xr:uid="{3F230187-46D4-4566-9A34-6A18BFB5D285}"/>
    <cellStyle name="Normal 6 7 3" xfId="5779" xr:uid="{97A0310A-0DC7-42EE-BDA6-19C358F71627}"/>
    <cellStyle name="Normal 6 7 3 2" xfId="14190" xr:uid="{6EA1BA3B-2E33-46A0-BCC5-AFCA1F491ADF}"/>
    <cellStyle name="Normal 6 8" xfId="603" xr:uid="{2A41C9BF-AC98-4F5A-B412-483DE648815B}"/>
    <cellStyle name="Normal 6 8 2" xfId="11784" xr:uid="{1E2F2257-610C-43B9-A2FE-991487476C00}"/>
    <cellStyle name="Normal 6 8 2 2" xfId="15073" xr:uid="{8BAFE54E-2E8F-4DC4-ABFC-6B113773687E}"/>
    <cellStyle name="Normal 6 8 3" xfId="6824" xr:uid="{42E4186F-2374-44D8-AF77-203C0A21B101}"/>
    <cellStyle name="Normal 6 8 4" xfId="14101" xr:uid="{F357B4AD-95D2-46C2-845C-9318AA948834}"/>
    <cellStyle name="Normal 6 9" xfId="617" xr:uid="{9DC7B8C4-E7D4-442F-AE06-AEB6ABA7CFC9}"/>
    <cellStyle name="Normal 6 9 2" xfId="12668" xr:uid="{6502A40A-3865-457B-8D8C-B4BD4110C96D}"/>
    <cellStyle name="Normal 6 9 2 2" xfId="15085" xr:uid="{BA92FD57-1CED-44E4-A131-F5B78919BF24}"/>
    <cellStyle name="Normal 6 9 3" xfId="7713" xr:uid="{84B40E92-99BC-4D22-8D72-680DE83431BC}"/>
    <cellStyle name="Normal 6 9 4" xfId="14112" xr:uid="{27CD98D2-82F0-4C7E-802B-F5BFDC57C656}"/>
    <cellStyle name="Normal 60" xfId="3090" xr:uid="{1CEE6790-33CF-4E2B-9BF7-765426E04031}"/>
    <cellStyle name="Normal 61" xfId="3091" xr:uid="{C55B66C1-68E2-4B66-918F-D34F35BD4B64}"/>
    <cellStyle name="Normal 62" xfId="3092" xr:uid="{FEB217B4-95ED-440A-9701-F98C5F546C45}"/>
    <cellStyle name="Normal 63" xfId="3093" xr:uid="{6C8E1478-42B8-4DC2-A54F-132D379E4B19}"/>
    <cellStyle name="Normal 64" xfId="3094" xr:uid="{9E50B349-D2EC-4577-B9B7-7402DE1D13CD}"/>
    <cellStyle name="Normal 65" xfId="3101" xr:uid="{9832E54E-5EFF-4274-BB2B-EAA3C43B2955}"/>
    <cellStyle name="Normal 66" xfId="3556" xr:uid="{4CE9ED47-9717-4E14-B1E1-084EB620D464}"/>
    <cellStyle name="Normal 67" xfId="3557" xr:uid="{14112393-B5C1-45A8-BC5D-80232B8C09F6}"/>
    <cellStyle name="Normal 68" xfId="3558" xr:uid="{49D0F072-FD64-4B77-B91E-0F39838EA691}"/>
    <cellStyle name="Normal 69" xfId="3559" xr:uid="{75F543A8-0A45-4BE9-9EE7-CCBFB9F12272}"/>
    <cellStyle name="Normal 7" xfId="28" xr:uid="{00000000-0005-0000-0000-000052000000}"/>
    <cellStyle name="Normal 7 2" xfId="149" xr:uid="{19A76F19-11F3-4559-9946-2DC643B0BA7F}"/>
    <cellStyle name="Normal 7 2 2" xfId="2854" xr:uid="{C0A23FBC-16A9-4AD9-89EB-43BF2A63C624}"/>
    <cellStyle name="Normal 7 2 2 2" xfId="14248" xr:uid="{D1D16673-2687-44EE-8082-35ED34666DCD}"/>
    <cellStyle name="Normal 7 2 3" xfId="14198" xr:uid="{AA72C07C-EB8A-4E72-8368-8CDF0A35D729}"/>
    <cellStyle name="Normal 7 3" xfId="634" xr:uid="{CE5A9345-9695-4E93-A0CE-6D526243A84E}"/>
    <cellStyle name="Normal 7 3 2" xfId="3560" xr:uid="{A6226BE2-4D31-48BE-8556-608A17C18BA0}"/>
    <cellStyle name="Normal 7 3 3" xfId="14172" xr:uid="{EB6ED465-BCD1-48F7-B4B1-22B6D8E8508D}"/>
    <cellStyle name="Normal 7 4" xfId="5687" xr:uid="{C3F3D4FB-0530-401C-B92C-7030D38E9745}"/>
    <cellStyle name="Normal 7 5" xfId="1234" xr:uid="{2E3035EF-DE29-41A6-B3CA-2E5FF61E5499}"/>
    <cellStyle name="Normal 7 6" xfId="7714" xr:uid="{1E858B74-25E4-4400-9C13-AC457E9B1EED}"/>
    <cellStyle name="Normal 7 7" xfId="786" xr:uid="{330C9ADF-FA76-460D-B375-4C9BD57B2A7F}"/>
    <cellStyle name="Normal 70" xfId="3561" xr:uid="{4051F0A5-4736-4D61-B9BA-106A7DC1EEED}"/>
    <cellStyle name="Normal 71" xfId="3562" xr:uid="{B822CA4B-CC9D-4805-BCCE-6833F7209795}"/>
    <cellStyle name="Normal 72" xfId="3563" xr:uid="{6F9A010C-51E7-416E-83C2-CA58BF101DB5}"/>
    <cellStyle name="Normal 73" xfId="3564" xr:uid="{D45C4E26-2632-4031-BA5C-B69E7739058A}"/>
    <cellStyle name="Normal 74" xfId="3565" xr:uid="{13831858-01D3-4BE8-A4DB-71B2AC843EAA}"/>
    <cellStyle name="Normal 75" xfId="3566" xr:uid="{4E6D47AA-92CD-443F-AF56-2E5C4336B4B6}"/>
    <cellStyle name="Normal 76" xfId="3567" xr:uid="{396B31A0-AB88-48F8-A957-C446361871DA}"/>
    <cellStyle name="Normal 77" xfId="3568" xr:uid="{19D4FB41-DC16-40E1-8DB5-881CBDD16A06}"/>
    <cellStyle name="Normal 78" xfId="3569" xr:uid="{023A420C-D26D-4476-9F47-873065F0C45C}"/>
    <cellStyle name="Normal 79" xfId="3570" xr:uid="{55D5AC8D-1BC5-4447-ADAA-0DF9B94DCC64}"/>
    <cellStyle name="Normal 8" xfId="35" xr:uid="{00000000-0005-0000-0000-000053000000}"/>
    <cellStyle name="Normal 8 10" xfId="13658" xr:uid="{BCCE1FBB-CAEB-442F-8671-5552E5F7D74C}"/>
    <cellStyle name="Normal 8 11" xfId="13648" xr:uid="{04149BA5-4C4D-417D-8630-449F6A5087BB}"/>
    <cellStyle name="Normal 8 2" xfId="144" xr:uid="{121DF066-650A-4473-9FBC-6D27BA79B21F}"/>
    <cellStyle name="Normal 8 2 2" xfId="147" xr:uid="{DDD1C6FC-EB62-4605-9F7F-7EF06C9B7ED1}"/>
    <cellStyle name="Normal 8 2 2 2" xfId="7728" xr:uid="{53C3158A-5ED6-488B-A9DE-161488A914AE}"/>
    <cellStyle name="Normal 8 2 2 2 2" xfId="14697" xr:uid="{56E42B45-6230-49EA-8DEC-A9A756556894}"/>
    <cellStyle name="Normal 8 2 2 2 2 2" xfId="680" xr:uid="{2013F818-915E-49FB-9948-F2AADA2EACBE}"/>
    <cellStyle name="Normal 8 2 2 3" xfId="13713" xr:uid="{3080EE33-777E-491A-9161-9D9E6A3F32BB}"/>
    <cellStyle name="Normal 8 2 3" xfId="373" xr:uid="{57327DC9-D003-4FDC-BE89-A86776ECC700}"/>
    <cellStyle name="Normal 8 2 4" xfId="605" xr:uid="{5597DCC0-7847-4969-9A61-BB3BAC13291A}"/>
    <cellStyle name="Normal 8 2 4 2" xfId="15075" xr:uid="{098B51E0-54E5-4DDC-A420-811F2AB0E5D7}"/>
    <cellStyle name="Normal 8 2 4 3" xfId="14103" xr:uid="{B6C716E7-6252-4310-BE3A-88D1C4B9AE5A}"/>
    <cellStyle name="Normal 8 2 5" xfId="619" xr:uid="{C071842A-1D2A-40F0-A0EF-7B53DDCF7A30}"/>
    <cellStyle name="Normal 8 2 5 2" xfId="15087" xr:uid="{9D1AFE19-E04A-47B0-8D9C-B04522BFC809}"/>
    <cellStyle name="Normal 8 2 5 3" xfId="14114" xr:uid="{5208B9BA-8FAF-4D8D-B7DB-33009E0DD662}"/>
    <cellStyle name="Normal 8 2 6" xfId="2855" xr:uid="{43F4E02E-DB97-405A-ABF1-7049D96E3B02}"/>
    <cellStyle name="Normal 8 2 6 2" xfId="14246" xr:uid="{ABD11C9C-40B3-4A47-AF29-D118A2311528}"/>
    <cellStyle name="Normal 8 3" xfId="38" xr:uid="{00000000-0005-0000-0000-000054000000}"/>
    <cellStyle name="Normal 8 3 2" xfId="76" xr:uid="{00000000-0005-0000-0000-000055000000}"/>
    <cellStyle name="Normal 8 3 2 2" xfId="309" xr:uid="{88C6D29A-8A08-4707-847C-2072D0D889D7}"/>
    <cellStyle name="Normal 8 3 2 2 2" xfId="12714" xr:uid="{696E20C7-3A85-4179-B7F9-ACB3149245B3}"/>
    <cellStyle name="Normal 8 3 2 2 2 2" xfId="14840" xr:uid="{09D5343C-4B14-4E8C-BEFC-FC30B5046BE0}"/>
    <cellStyle name="Normal 8 3 2 2 3" xfId="7779" xr:uid="{BE52DBDC-70CE-4F8F-8E41-75BD1078F1D7}"/>
    <cellStyle name="Normal 8 3 2 2 4" xfId="13860" xr:uid="{336B9B14-E901-424D-A086-11FBC1242E22}"/>
    <cellStyle name="Normal 8 3 2 3" xfId="204" xr:uid="{BB62D36C-2801-4EC4-83B7-39711897ECFA}"/>
    <cellStyle name="Normal 8 3 2 3 2" xfId="14739" xr:uid="{D9A45F9A-9240-4C88-A37E-7BDEC53E148B}"/>
    <cellStyle name="Normal 8 3 2 4" xfId="3571" xr:uid="{A1EF47BF-B103-4C31-9CAF-CBE1D6774474}"/>
    <cellStyle name="Normal 8 3 2 5" xfId="13759" xr:uid="{DAF80A09-B8C9-4149-AEFC-39CBBDFF4F67}"/>
    <cellStyle name="Normal 8 3 3" xfId="282" xr:uid="{F1BE4A92-D733-4FEF-B70C-79DE3B9DCFD1}"/>
    <cellStyle name="Normal 8 3 3 2" xfId="12696" xr:uid="{EFAD793D-8176-496D-A6B4-ADE559529A56}"/>
    <cellStyle name="Normal 8 3 3 2 2" xfId="14813" xr:uid="{01DC02B5-4DE5-43A8-8CB5-C255A60B8473}"/>
    <cellStyle name="Normal 8 3 3 3" xfId="7753" xr:uid="{909027E3-8FF6-4428-AD8A-B4088E6AA67B}"/>
    <cellStyle name="Normal 8 3 3 4" xfId="13833" xr:uid="{30D0CED1-8746-4EF9-BCDA-1DD5E131A3CE}"/>
    <cellStyle name="Normal 8 3 4" xfId="175" xr:uid="{8B00B9E4-C700-4401-BB19-17AF4EC6CDAB}"/>
    <cellStyle name="Normal 8 3 4 2" xfId="7798" xr:uid="{A368CB57-8FE4-4A32-A2C6-4CD12559FB4E}"/>
    <cellStyle name="Normal 8 3 4 3" xfId="14713" xr:uid="{3CC223F0-4F04-47FC-B1FC-7ADFCDE479EB}"/>
    <cellStyle name="Normal 8 3 5" xfId="13616" xr:uid="{652238A6-FFF0-45BA-B058-6C099BF3A02C}"/>
    <cellStyle name="Normal 8 3 5 2" xfId="15103" xr:uid="{3570EBFE-0D9C-4B7D-9D53-039FC6746013}"/>
    <cellStyle name="Normal 8 3 6" xfId="787" xr:uid="{CF447D98-3795-471E-8C45-3F96260C2FF1}"/>
    <cellStyle name="Normal 8 3 7" xfId="13621" xr:uid="{8DD33CE3-8509-4CCE-9A64-0A7E31436B7D}"/>
    <cellStyle name="Normal 8 4" xfId="172" xr:uid="{D99E67F8-9BD5-4FFD-A077-0D78CEF02F67}"/>
    <cellStyle name="Normal 8 4 2" xfId="7750" xr:uid="{861AA469-9C04-40A6-B801-4CF33C62B18F}"/>
    <cellStyle name="Normal 8 4 3" xfId="5688" xr:uid="{96C2E265-EE4D-4B02-9648-E3B1230FBDF6}"/>
    <cellStyle name="Normal 8 5" xfId="259" xr:uid="{47081B0A-3596-4FEA-A5B4-4481FEC2D7BF}"/>
    <cellStyle name="Normal 8 5 2" xfId="7727" xr:uid="{DF6630F4-5190-4C55-A36D-FDC1CCB1DC32}"/>
    <cellStyle name="Normal 8 5 2 2" xfId="12679" xr:uid="{54DEE469-3AB4-4DAC-A4F4-BBDC81215AFE}"/>
    <cellStyle name="Normal 8 5 2 3" xfId="14793" xr:uid="{C9D86A2E-CE16-469D-9EA3-6372CF26A6E0}"/>
    <cellStyle name="Normal 8 5 3" xfId="1235" xr:uid="{BAD2FA2E-A218-497D-B0C0-CB8DAF325524}"/>
    <cellStyle name="Normal 8 5 4" xfId="13813" xr:uid="{6B1B9606-283A-4EE6-9BC6-22A14055CDC2}"/>
    <cellStyle name="Normal 8 6" xfId="606" xr:uid="{836D462D-6713-4950-BE6F-AF8C335729E8}"/>
    <cellStyle name="Normal 8 6 2" xfId="777" xr:uid="{E6C64776-DE4F-43D0-9BE2-E126CAB6E02D}"/>
    <cellStyle name="Normal 8 7" xfId="130" xr:uid="{3C969C5E-5C58-495A-9BCF-70BCD411A695}"/>
    <cellStyle name="Normal 8 7 2" xfId="12669" xr:uid="{9C3DFC6D-BCA6-4616-826C-97CABB812BD9}"/>
    <cellStyle name="Normal 8 7 3" xfId="7715" xr:uid="{63A49663-064E-47B9-B9F0-EB7D25D8FDA9}"/>
    <cellStyle name="Normal 8 7 4" xfId="13702" xr:uid="{B8D1753F-D0D3-420A-BF60-160AAA547AAE}"/>
    <cellStyle name="Normal 8 8" xfId="14686" xr:uid="{7B0FF3AE-5E53-4624-801E-7FE19FACFECB}"/>
    <cellStyle name="Normal 8 9" xfId="15127" xr:uid="{F68BD226-A8F4-4F0A-845B-E5B597B16F8F}"/>
    <cellStyle name="Normal 80" xfId="3572" xr:uid="{056BDB12-1CC3-453B-91AB-CFCD808ADA58}"/>
    <cellStyle name="Normal 81" xfId="3573" xr:uid="{40A8B3CB-5FCF-4867-9187-ED0555867CBF}"/>
    <cellStyle name="Normal 82" xfId="3574" xr:uid="{0F4FBC12-D9B1-4A66-89C5-61504DF964D5}"/>
    <cellStyle name="Normal 83" xfId="3575" xr:uid="{A4712BDE-BADF-4C5D-B0EE-E5A3A80AD22B}"/>
    <cellStyle name="Normal 84" xfId="3576" xr:uid="{0E14EFFE-5867-4D42-9BA5-9CDE1BF4E957}"/>
    <cellStyle name="Normal 85" xfId="3577" xr:uid="{DCABD4AF-049A-4BA2-9E42-507E068F5851}"/>
    <cellStyle name="Normal 86" xfId="3099" xr:uid="{5ACBFA9D-ED49-45A3-848F-BD4694930555}"/>
    <cellStyle name="Normal 86 2" xfId="5478" xr:uid="{8A5D66CA-DE87-416A-966F-F5738C0CFCE0}"/>
    <cellStyle name="Normal 86 2 2" xfId="6541" xr:uid="{C2064E2E-8477-4768-A973-3D7CFCFC00A4}"/>
    <cellStyle name="Normal 86 2 2 2" xfId="11501" xr:uid="{418448D5-9FC3-4376-9654-30264DF7C608}"/>
    <cellStyle name="Normal 86 2 3" xfId="7587" xr:uid="{1C34AC87-0281-4B91-B4D4-13033F0DF503}"/>
    <cellStyle name="Normal 86 2 3 2" xfId="12547" xr:uid="{65ADFE5E-8628-4A4B-AA16-1D3828E9B1C7}"/>
    <cellStyle name="Normal 86 2 4" xfId="10454" xr:uid="{ED8045EA-1690-4A8C-80B1-50546610D3D0}"/>
    <cellStyle name="Normal 86 3" xfId="5915" xr:uid="{897F2540-20D8-4639-AF18-3DB31DDDFFBA}"/>
    <cellStyle name="Normal 86 3 2" xfId="10875" xr:uid="{6DAD3F72-8DF9-4CDE-A9AB-878CC0628AB6}"/>
    <cellStyle name="Normal 86 4" xfId="6961" xr:uid="{2DDDD86E-5794-43A2-8A41-2FD1BAF08AEF}"/>
    <cellStyle name="Normal 86 4 2" xfId="11921" xr:uid="{5EC97EC2-2D3F-4CF7-AE02-ADC387002756}"/>
    <cellStyle name="Normal 86 5" xfId="4877" xr:uid="{23C27917-52A8-49D5-8EBD-62CE31C84799}"/>
    <cellStyle name="Normal 86 5 2" xfId="4895" xr:uid="{E01D68D7-7838-48E2-A6C9-64693D449EEE}"/>
    <cellStyle name="Normal 86 5 2 2" xfId="6021" xr:uid="{E17B8236-B36B-404D-8F5A-4E5223D64CCD}"/>
    <cellStyle name="Normal 86 5 2 2 2" xfId="10981" xr:uid="{462F3761-E116-4CC1-892A-D81502B1B03E}"/>
    <cellStyle name="Normal 86 5 2 3" xfId="7067" xr:uid="{5093761F-96F4-4FB0-A740-3FE786A57314}"/>
    <cellStyle name="Normal 86 5 2 3 2" xfId="12027" xr:uid="{A922B9F5-04FA-4929-934C-C4AD0D457DDE}"/>
    <cellStyle name="Normal 86 5 2 4" xfId="9919" xr:uid="{83D53D8F-B61A-4FBE-BFA0-19C0FB4A4824}"/>
    <cellStyle name="Normal 86 5 3" xfId="5573" xr:uid="{F3681412-053D-4E7F-A981-4F399870AC21}"/>
    <cellStyle name="Normal 86 5 3 2" xfId="6629" xr:uid="{3DC8E989-7C54-47BA-9F7C-53B765932102}"/>
    <cellStyle name="Normal 86 5 3 2 2" xfId="11589" xr:uid="{87335334-E8FE-4889-9F0B-E9565E05CAD0}"/>
    <cellStyle name="Normal 86 5 3 3" xfId="7675" xr:uid="{B3E3B489-44B0-4CD8-94E3-AEA1FA0B03C0}"/>
    <cellStyle name="Normal 86 5 3 3 2" xfId="12635" xr:uid="{AF609ADE-ACFD-4D41-A96C-87A8418E3157}"/>
    <cellStyle name="Normal 86 5 3 4" xfId="10543" xr:uid="{EA5BAD47-B741-4395-A94F-3B65FD553513}"/>
    <cellStyle name="Normal 86 5 4" xfId="5584" xr:uid="{E765D9B7-43A2-4CD9-8B48-9A09C6B98C2E}"/>
    <cellStyle name="Normal 86 5 4 2" xfId="6638" xr:uid="{75A730D8-3158-4EE5-BFC1-C2E28FCE5602}"/>
    <cellStyle name="Normal 86 5 4 2 2" xfId="11598" xr:uid="{F5BF3BAA-CAD5-4838-A8C0-918706B6F4F1}"/>
    <cellStyle name="Normal 86 5 4 3" xfId="7684" xr:uid="{971EA4CF-6B0B-4906-918D-EC90F9AB5906}"/>
    <cellStyle name="Normal 86 5 4 3 2" xfId="12644" xr:uid="{497EC718-C7FE-431A-86DF-3D1F178A1CE7}"/>
    <cellStyle name="Normal 86 5 4 4" xfId="10554" xr:uid="{C5C4D2F2-1066-45E2-BD63-53B57327EC24}"/>
    <cellStyle name="Normal 86 5 5" xfId="6010" xr:uid="{B5AB9320-C049-4954-9BDD-93B20AF49F0C}"/>
    <cellStyle name="Normal 86 5 5 2" xfId="10970" xr:uid="{9D6CE329-F25D-46F6-AD67-84452702D1B7}"/>
    <cellStyle name="Normal 86 5 6" xfId="7056" xr:uid="{7E14A6F3-4745-4334-84B6-53F039A147AD}"/>
    <cellStyle name="Normal 86 5 6 2" xfId="12016" xr:uid="{9CE82259-3D37-4AA5-8E97-D5754904DF8B}"/>
    <cellStyle name="Normal 86 5 7" xfId="9907" xr:uid="{2BF53992-E561-46DA-A1C9-7AAFD58A938E}"/>
    <cellStyle name="Normal 86 6" xfId="8618" xr:uid="{E80DA8D1-3F7B-40F4-9226-C5BDDBD9E56E}"/>
    <cellStyle name="Normal 87" xfId="3578" xr:uid="{8AB32399-8EF2-4869-86C6-334BB3F25A6A}"/>
    <cellStyle name="Normal 88" xfId="802" xr:uid="{C989E7A6-BDBF-46EA-AC96-D56475C0FDC6}"/>
    <cellStyle name="Normal 89" xfId="4769" xr:uid="{6442E73C-9BBE-4666-AD52-92344614A394}"/>
    <cellStyle name="Normal 9" xfId="9" xr:uid="{00000000-0005-0000-0000-000056000000}"/>
    <cellStyle name="Normal 9 10" xfId="6826" xr:uid="{915FA2D7-4E9B-4518-A9C3-441D24ED0A93}"/>
    <cellStyle name="Normal 9 10 2" xfId="11786" xr:uid="{FECAB0A7-0A34-4732-BAA0-2B5A3244FCA3}"/>
    <cellStyle name="Normal 9 10 2 2" xfId="14609" xr:uid="{46C30300-0813-420C-9A19-38412708EB19}"/>
    <cellStyle name="Normal 9 10 3" xfId="13669" xr:uid="{F6E11063-1F2B-48BF-9F23-B4F35963F2D1}"/>
    <cellStyle name="Normal 9 11" xfId="7717" xr:uid="{B1BED588-E5CC-430E-A889-FC4E47EA162F}"/>
    <cellStyle name="Normal 9 11 2" xfId="14701" xr:uid="{881F99B5-6585-4EBA-9DCB-71FA3AD5AD0D}"/>
    <cellStyle name="Normal 9 12" xfId="757" xr:uid="{01DBECB5-E428-4BA9-9A5B-A66F51AF8B8D}"/>
    <cellStyle name="Normal 9 13" xfId="13717" xr:uid="{9E4CB015-5CDF-476D-ABA5-2A1BCA760B49}"/>
    <cellStyle name="Normal 9 2" xfId="33" xr:uid="{00000000-0005-0000-0000-000057000000}"/>
    <cellStyle name="Normal 9 2 10" xfId="776" xr:uid="{50DC8084-04F2-4F30-876F-8C95D35E9EFD}"/>
    <cellStyle name="Normal 9 2 11" xfId="13623" xr:uid="{DA8D663B-0EED-49F2-AE73-75A96E116EF0}"/>
    <cellStyle name="Normal 9 2 2" xfId="72" xr:uid="{00000000-0005-0000-0000-000058000000}"/>
    <cellStyle name="Normal 9 2 2 2" xfId="305" xr:uid="{8CF093D1-F2BD-44E6-8E67-CC49ADECC51E}"/>
    <cellStyle name="Normal 9 2 2 2 2" xfId="11069" xr:uid="{A3233233-9827-4851-A36F-0E951EE322C1}"/>
    <cellStyle name="Normal 9 2 2 2 2 2" xfId="14836" xr:uid="{611F3262-C2B1-492B-B36A-9A101E812968}"/>
    <cellStyle name="Normal 9 2 2 2 3" xfId="6109" xr:uid="{13826E33-839F-416A-9F50-BF47E7AD9D39}"/>
    <cellStyle name="Normal 9 2 2 2 4" xfId="13856" xr:uid="{D9039609-203C-4558-9527-4AA87BF38160}"/>
    <cellStyle name="Normal 9 2 2 3" xfId="607" xr:uid="{082A19FD-0C37-4056-8D1E-D53C751E200C}"/>
    <cellStyle name="Normal 9 2 2 3 2" xfId="12115" xr:uid="{D14FEDA7-FEB3-41A4-A1A0-F84816CD01E5}"/>
    <cellStyle name="Normal 9 2 2 3 2 2" xfId="15076" xr:uid="{645BA51C-D744-4D93-A930-B5EF08DA97F7}"/>
    <cellStyle name="Normal 9 2 2 3 3" xfId="7155" xr:uid="{950E7822-1045-4864-B482-EA8C1F12DEE7}"/>
    <cellStyle name="Normal 9 2 2 3 4" xfId="14104" xr:uid="{4401C63F-1783-4072-9601-36D2415C4379}"/>
    <cellStyle name="Normal 9 2 2 4" xfId="620" xr:uid="{B686AAE6-C8E6-43E9-9D8A-3922101735B2}"/>
    <cellStyle name="Normal 9 2 2 4 2" xfId="12710" xr:uid="{68C8027E-21F3-44FE-B85A-1C24FD4B2EF9}"/>
    <cellStyle name="Normal 9 2 2 4 2 2" xfId="15088" xr:uid="{0A590A67-FE48-43E9-9331-3EEED908866C}"/>
    <cellStyle name="Normal 9 2 2 4 3" xfId="7775" xr:uid="{5AE7D7DB-7CB6-46C5-8613-C30CB56A8DB0}"/>
    <cellStyle name="Normal 9 2 2 4 4" xfId="14115" xr:uid="{E608702D-4F45-40FB-BBAB-4762D7ACB26B}"/>
    <cellStyle name="Normal 9 2 2 5" xfId="200" xr:uid="{16B6D159-9FF7-4978-AE81-2285AAB8F5AA}"/>
    <cellStyle name="Normal 9 2 2 5 2" xfId="10010" xr:uid="{64CCD905-E1BE-4226-B56A-EB24AA6F49DA}"/>
    <cellStyle name="Normal 9 2 2 5 3" xfId="14735" xr:uid="{1C47EA91-2D08-41ED-8834-4D801C3F0FD7}"/>
    <cellStyle name="Normal 9 2 2 6" xfId="4993" xr:uid="{82C26ECF-F238-47A5-AD50-15B103F6976E}"/>
    <cellStyle name="Normal 9 2 2 7" xfId="13755" xr:uid="{26170B52-1881-4F62-8DAA-3B162F17EEE4}"/>
    <cellStyle name="Normal 9 2 3" xfId="279" xr:uid="{3C75FC2B-6A76-487D-B4CC-C9246166F91E}"/>
    <cellStyle name="Normal 9 2 3 2" xfId="6408" xr:uid="{4AFC14D0-7F76-4F68-836B-E262FA26A50A}"/>
    <cellStyle name="Normal 9 2 3 2 2" xfId="11368" xr:uid="{A568130B-9725-4E82-851D-22670D169556}"/>
    <cellStyle name="Normal 9 2 3 2 3" xfId="14810" xr:uid="{9E1DDC42-5FE1-4EFA-8AB3-B0A275A754DB}"/>
    <cellStyle name="Normal 9 2 3 3" xfId="7454" xr:uid="{FD378432-D2CB-444B-8332-CA4A483D37D6}"/>
    <cellStyle name="Normal 9 2 3 3 2" xfId="12414" xr:uid="{28C8251A-D2E3-4952-B86F-6F81064FF58B}"/>
    <cellStyle name="Normal 9 2 3 4" xfId="10319" xr:uid="{B9252629-15EA-4ADB-B78D-4DE39DC910D8}"/>
    <cellStyle name="Normal 9 2 3 5" xfId="5327" xr:uid="{AF790E02-41E7-4B87-AB3C-5768CBDB00BD}"/>
    <cellStyle name="Normal 9 2 3 6" xfId="13830" xr:uid="{2C780DE1-21F6-40DD-B24A-3DDD91E97732}"/>
    <cellStyle name="Normal 9 2 4" xfId="388" xr:uid="{24BDE75B-9C1F-4507-8A19-B4ADC804BE76}"/>
    <cellStyle name="Normal 9 2 4 2" xfId="10741" xr:uid="{AE5D035C-8ADB-4F7F-B98D-D4238F952216}"/>
    <cellStyle name="Normal 9 2 4 2 2" xfId="14897" xr:uid="{DEA70252-0EA5-435A-956A-2A6BE911BADD}"/>
    <cellStyle name="Normal 9 2 4 3" xfId="5781" xr:uid="{80AD4BED-F3D5-4D6B-891C-1DE0453F5968}"/>
    <cellStyle name="Normal 9 2 4 4" xfId="13923" xr:uid="{7F2166EE-508A-482D-9C76-B5DEEBF7593F}"/>
    <cellStyle name="Normal 9 2 5" xfId="117" xr:uid="{C1A2DD78-88B5-49C1-9711-0FA7E5A9D689}"/>
    <cellStyle name="Normal 9 2 5 2" xfId="11787" xr:uid="{42F7E23A-9648-4586-A00E-EF98CD05C328}"/>
    <cellStyle name="Normal 9 2 5 3" xfId="6827" xr:uid="{498DAB25-A21E-4F37-82A1-588213BDEDEF}"/>
    <cellStyle name="Normal 9 2 5 4" xfId="14680" xr:uid="{C4BFC330-4F99-468E-B1BC-0E4318BBE22F}"/>
    <cellStyle name="Normal 9 2 6" xfId="1237" xr:uid="{F484E119-5D03-49CE-8720-E65BA5562BCE}"/>
    <cellStyle name="Normal 9 2 6 2" xfId="7988" xr:uid="{2489D90B-9BCA-4BB1-A2F0-77645125BB8F}"/>
    <cellStyle name="Normal 9 2 6 3" xfId="15105" xr:uid="{798B0075-6A23-4A43-921D-860F2D1D3D1F}"/>
    <cellStyle name="Normal 9 2 7" xfId="7748" xr:uid="{D277F5EB-C836-49D3-ACC2-D06105A863AD}"/>
    <cellStyle name="Normal 9 2 7 2" xfId="12692" xr:uid="{B283136B-DA20-4396-BAEB-32760D9F5E2B}"/>
    <cellStyle name="Normal 9 2 8" xfId="7794" xr:uid="{FFF45DAB-7630-4B8A-B62D-FCB010778E09}"/>
    <cellStyle name="Normal 9 2 9" xfId="13614" xr:uid="{1A7B1D23-CBE6-40D8-9A29-C130D1D22F7D}"/>
    <cellStyle name="Normal 9 3" xfId="160" xr:uid="{9DC93709-8573-4474-9D44-3B5E7E0C7829}"/>
    <cellStyle name="Normal 9 3 2" xfId="7738" xr:uid="{A82F2F0D-D449-4120-83D7-A7068C445006}"/>
    <cellStyle name="Normal 9 3 3" xfId="2856" xr:uid="{7940276B-7247-4481-A946-DA8E82E8F0E1}"/>
    <cellStyle name="Normal 9 4" xfId="273" xr:uid="{88D2FB11-AD5E-4030-9FF1-040B340577B6}"/>
    <cellStyle name="Normal 9 4 2" xfId="5233" xr:uid="{F0280C8B-A872-42D2-A1E6-6F087CB2E7D0}"/>
    <cellStyle name="Normal 9 4 2 2" xfId="6324" xr:uid="{15497C09-39E1-45D6-9400-A109C381F206}"/>
    <cellStyle name="Normal 9 4 2 2 2" xfId="11284" xr:uid="{BAD2961A-E7D0-4E2D-8922-1F5C3E6FD6FB}"/>
    <cellStyle name="Normal 9 4 2 3" xfId="7370" xr:uid="{38BB3E37-D2D3-4600-A496-8F14F5815B7D}"/>
    <cellStyle name="Normal 9 4 2 3 2" xfId="12330" xr:uid="{CCFD55A1-9C87-4EF2-B979-225B57E71C74}"/>
    <cellStyle name="Normal 9 4 2 4" xfId="10230" xr:uid="{0AE543F3-DBAF-4E97-9093-010C561B4A57}"/>
    <cellStyle name="Normal 9 4 2 5" xfId="14804" xr:uid="{AF2C9371-2C07-43DD-97DC-DD472840F399}"/>
    <cellStyle name="Normal 9 4 3" xfId="5568" xr:uid="{E5B90A1A-9AEB-4DB0-BA96-04EB98767A63}"/>
    <cellStyle name="Normal 9 4 3 2" xfId="6624" xr:uid="{27A1E107-C372-402B-9C6E-CE5F6C15CAF6}"/>
    <cellStyle name="Normal 9 4 3 2 2" xfId="11584" xr:uid="{A363C2C1-71C9-454D-82C2-9D6B3B620CCE}"/>
    <cellStyle name="Normal 9 4 3 3" xfId="7670" xr:uid="{C1D94274-DE05-4206-81EA-36BD232514AD}"/>
    <cellStyle name="Normal 9 4 3 3 2" xfId="12630" xr:uid="{804285E2-D295-4B70-93AC-9C32C1E27B89}"/>
    <cellStyle name="Normal 9 4 3 4" xfId="10538" xr:uid="{9807E3EE-3441-4EAF-9964-DE2F205F6408}"/>
    <cellStyle name="Normal 9 4 4" xfId="5998" xr:uid="{50A6D7B5-4079-43A4-9FA3-C8F0560AD334}"/>
    <cellStyle name="Normal 9 4 4 2" xfId="10958" xr:uid="{E0CE9254-4CD1-4232-B425-16F0A68F5555}"/>
    <cellStyle name="Normal 9 4 5" xfId="7044" xr:uid="{2D9DEC1B-F435-4240-BC4A-B6326C1D9CF3}"/>
    <cellStyle name="Normal 9 4 5 2" xfId="12004" xr:uid="{9FE70856-A8F3-4A58-AFF3-836AF407604E}"/>
    <cellStyle name="Normal 9 4 6" xfId="7731" xr:uid="{C1E93FE4-7FAD-48F3-A8A3-B3195AF0358B}"/>
    <cellStyle name="Normal 9 4 6 2" xfId="12682" xr:uid="{EB79DEED-BACC-4A49-AB4C-0C64B67C0EAC}"/>
    <cellStyle name="Normal 9 4 7" xfId="8862" xr:uid="{DA9AA365-5FEA-4296-9758-D5602724DCFF}"/>
    <cellStyle name="Normal 9 4 8" xfId="3579" xr:uid="{DDBEC216-3BC1-412B-8CFD-E8A6D125940C}"/>
    <cellStyle name="Normal 9 4 9" xfId="13824" xr:uid="{F0B1D70E-16BE-4F9A-945E-1159CC85E703}"/>
    <cellStyle name="Normal 9 5" xfId="324" xr:uid="{41D8C1EF-F500-4250-A0A9-655FA8D9146E}"/>
    <cellStyle name="Normal 9 5 2" xfId="511" xr:uid="{382EE42E-6E62-407F-B9F0-823245D0E281}"/>
    <cellStyle name="Normal 9 5 2 2" xfId="11068" xr:uid="{31EB4C05-F8D6-494B-BBC2-768C6883DB29}"/>
    <cellStyle name="Normal 9 5 2 3" xfId="6108" xr:uid="{D4A98131-FE01-45EF-8DE7-CD23605E6EE4}"/>
    <cellStyle name="Normal 9 5 3" xfId="7154" xr:uid="{61054ABE-53BB-465A-A444-9D3DB3ABA720}"/>
    <cellStyle name="Normal 9 5 3 2" xfId="12114" xr:uid="{0305C9DB-2673-4780-B645-2AF5AA70A3B0}"/>
    <cellStyle name="Normal 9 5 4" xfId="10009" xr:uid="{5B6FD95E-A0D4-40AA-B5E0-945B36496693}"/>
    <cellStyle name="Normal 9 5 5" xfId="4992" xr:uid="{55FCE81C-F763-4449-B6FB-F0154AC9D4EF}"/>
    <cellStyle name="Normal 9 6" xfId="377" xr:uid="{91EBBBF8-4A41-4FB7-937F-3C1CB65752B6}"/>
    <cellStyle name="Normal 9 6 2" xfId="6407" xr:uid="{BA23050A-46B0-4683-B8FD-1B779BB74ECE}"/>
    <cellStyle name="Normal 9 6 2 2" xfId="11367" xr:uid="{8686EB58-034D-425D-8D23-CC2AEFDAFC3E}"/>
    <cellStyle name="Normal 9 6 2 3" xfId="14891" xr:uid="{F21B3415-628A-4C86-9DD9-6DA6798CEF95}"/>
    <cellStyle name="Normal 9 6 3" xfId="7453" xr:uid="{4B0249CE-CD2E-42F1-93A4-120A9B3B2260}"/>
    <cellStyle name="Normal 9 6 3 2" xfId="12413" xr:uid="{109859FC-B7A8-4472-8198-7EBB578C06C8}"/>
    <cellStyle name="Normal 9 6 4" xfId="10318" xr:uid="{D5E0D0AF-D41E-4881-900B-7778FD650990}"/>
    <cellStyle name="Normal 9 6 5" xfId="5326" xr:uid="{68ED3677-022D-4F66-96E5-20BE3FD315E4}"/>
    <cellStyle name="Normal 9 6 6" xfId="13916" xr:uid="{1BA617F3-902C-448D-A95C-39913EF57732}"/>
    <cellStyle name="Normal 9 7" xfId="601" xr:uid="{8E57CA68-FCBF-4CAC-BB10-7C28D73F88EB}"/>
    <cellStyle name="Normal 9 7 2" xfId="5690" xr:uid="{0212CF28-3E3C-4589-BC93-933BE30D2F4E}"/>
    <cellStyle name="Normal 9 8" xfId="153" xr:uid="{65075507-A537-49A6-AC86-35FEE84BA84D}"/>
    <cellStyle name="Normal 9 8 2" xfId="7987" xr:uid="{36BD96CB-6CFC-4427-A69B-A8E2C90353BC}"/>
    <cellStyle name="Normal 9 8 3" xfId="1236" xr:uid="{50352E3D-DCBE-4F48-8F94-5F22C5F72751}"/>
    <cellStyle name="Normal 9 8 4" xfId="14252" xr:uid="{B865DD0D-D8E0-4252-B98E-ACBE7D39A492}"/>
    <cellStyle name="Normal 9 9" xfId="347" xr:uid="{E1D8DC37-6A6B-4BFB-825A-0346DC976DF1}"/>
    <cellStyle name="Normal 9 9 2" xfId="766" xr:uid="{534B2462-945C-4BC0-B272-ADB8D4214A87}"/>
    <cellStyle name="Normal 9 9 2 2" xfId="14869" xr:uid="{AD758269-1DCE-407B-B71D-7AB1D26FBF98}"/>
    <cellStyle name="Normal 9 9 3" xfId="13893" xr:uid="{8767A91D-0720-46A8-A32E-90249F00223F}"/>
    <cellStyle name="Normal 90" xfId="4776" xr:uid="{9B07FC99-3C72-4835-87E4-9F29C0269500}"/>
    <cellStyle name="Normal 91" xfId="4892" xr:uid="{3029211A-8248-48CE-9D29-F9104C653F60}"/>
    <cellStyle name="Normal 91 2" xfId="6018" xr:uid="{A9446F22-F6AB-4F23-B310-1011185F2F18}"/>
    <cellStyle name="Normal 91 2 2" xfId="10978" xr:uid="{8F0220EE-056D-4CD8-AACC-6C36941E652C}"/>
    <cellStyle name="Normal 91 3" xfId="7064" xr:uid="{AC6060F9-4CE6-4C55-85B9-7844938C8D49}"/>
    <cellStyle name="Normal 91 3 2" xfId="12024" xr:uid="{E7D8C982-B638-4E72-A888-861D00BD0ADD}"/>
    <cellStyle name="Normal 91 4" xfId="9916" xr:uid="{4A54F085-8712-485B-9A98-B571FFA94B27}"/>
    <cellStyle name="Normal 92" xfId="4900" xr:uid="{AEA61DDC-6BEE-46F5-B9C0-5AC4C9771CA3}"/>
    <cellStyle name="Normal 92 2" xfId="6026" xr:uid="{80470DBF-3A57-4EFD-B766-A9580A78BBBE}"/>
    <cellStyle name="Normal 92 2 2" xfId="10986" xr:uid="{64762EF7-CC61-47E1-B049-E38B637F8A9F}"/>
    <cellStyle name="Normal 92 3" xfId="7072" xr:uid="{915E66F0-E1C1-4F26-8369-AAE1BC989FD7}"/>
    <cellStyle name="Normal 92 3 2" xfId="12032" xr:uid="{A1D8BBA8-4E97-4913-A8A0-9D4041CED686}"/>
    <cellStyle name="Normal 92 4" xfId="9924" xr:uid="{707AB2B9-E532-4AF1-98C1-7E801D10044E}"/>
    <cellStyle name="Normal 93" xfId="4904" xr:uid="{BE558F2F-401A-4B5A-B4B2-7A8BCD786FAA}"/>
    <cellStyle name="Normal 94" xfId="4995" xr:uid="{3164FE1E-399B-48FD-BF10-23B4147BD6D8}"/>
    <cellStyle name="Normal 95" xfId="5234" xr:uid="{089C708A-5278-4889-83C0-75D5D24BD808}"/>
    <cellStyle name="Normal 96" xfId="5238" xr:uid="{7E616F5C-2BB1-49AF-86D1-DC6091715B89}"/>
    <cellStyle name="Normal 97" xfId="5329" xr:uid="{9A447431-8BF5-4ED3-9856-EC5F2BC0A1CC}"/>
    <cellStyle name="Normal 98" xfId="5684" xr:uid="{B85DF7EF-755F-4D98-A6F2-59110D93F9BA}"/>
    <cellStyle name="Normal 98 2" xfId="6739" xr:uid="{003C49E5-7132-4B98-9DD6-707974F92E34}"/>
    <cellStyle name="Normal 98 2 2" xfId="11699" xr:uid="{1C7E84B7-8004-4534-9D44-15502068989E}"/>
    <cellStyle name="Normal 98 3" xfId="7691" xr:uid="{A62AF36C-624A-4BFD-A783-E82F043D78B7}"/>
    <cellStyle name="Normal 98 3 2" xfId="12651" xr:uid="{57EDF9FE-0338-4E95-BA38-D0372EFDF1F6}"/>
    <cellStyle name="Normal 98 4" xfId="10654" xr:uid="{C10FAE3E-2C9A-446A-8DFC-47699637D8F9}"/>
    <cellStyle name="Normal 99" xfId="5685" xr:uid="{42353A5D-9910-4954-B8B6-968C2490C293}"/>
    <cellStyle name="Normal_California Wow 310308_1" xfId="5" xr:uid="{00000000-0005-0000-0000-000059000000}"/>
    <cellStyle name="Output 2" xfId="1238" xr:uid="{B447C9C3-7E93-4673-8A1D-33FADFDDA651}"/>
    <cellStyle name="Output 3" xfId="2494" xr:uid="{169125A7-BA9C-490C-B068-33B31C0336A8}"/>
    <cellStyle name="Output Amounts" xfId="1239" xr:uid="{BEEFC09E-0536-4F1B-9486-45AAC2618608}"/>
    <cellStyle name="Output Amounts 2" xfId="1240" xr:uid="{AA8B5BC7-A04F-4885-ADD0-70DA070C17D7}"/>
    <cellStyle name="Output Amounts 2 2" xfId="2858" xr:uid="{8C4544C9-4BB0-4984-94BB-0579B4B68D74}"/>
    <cellStyle name="Output Amounts 2 3" xfId="3580" xr:uid="{C8DC8B41-2DBF-4F9D-BFAF-89CC7390B9D9}"/>
    <cellStyle name="Output Amounts 3" xfId="2857" xr:uid="{2FAF9EC2-EDFA-4D99-BB4E-CB625F286838}"/>
    <cellStyle name="Output Amounts 4" xfId="3581" xr:uid="{4D980FF7-ABFF-44B8-A948-E15E7078030D}"/>
    <cellStyle name="Output Line Items" xfId="1241" xr:uid="{FD8A5109-7AF0-4844-9D92-7FA9EDA3B136}"/>
    <cellStyle name="Output Line Items 2" xfId="1242" xr:uid="{6D9CB320-DB4B-408C-8E4C-0110FF9DDF9E}"/>
    <cellStyle name="Output Line Items 2 2" xfId="2860" xr:uid="{8B56BEAC-5912-4AA6-A848-66FBC94966C4}"/>
    <cellStyle name="Output Line Items 2 3" xfId="3582" xr:uid="{2FB1CD13-0B25-4A89-8CA1-DDC9DB4A7487}"/>
    <cellStyle name="Output Line Items 3" xfId="2859" xr:uid="{CDC8534A-B169-4C53-8C0F-A36FD119251C}"/>
    <cellStyle name="Output Line Items 4" xfId="3583" xr:uid="{7D56B83B-EE3D-4132-BF4C-D5DC4E114CC2}"/>
    <cellStyle name="Percent" xfId="91" builtinId="5"/>
    <cellStyle name="Percent [0]" xfId="1243" xr:uid="{896959EB-F2C2-4159-B411-6A54B1AEAF17}"/>
    <cellStyle name="Percent [0] 10" xfId="1244" xr:uid="{D49C1CBE-55B2-4EBB-BCF0-A536222D5C5A}"/>
    <cellStyle name="Percent [0] 10 2" xfId="1865" xr:uid="{2E457CEC-594C-4610-9E94-A6F1F3CC899C}"/>
    <cellStyle name="Percent [0] 10 3" xfId="2863" xr:uid="{8B725E2B-7449-4054-A92A-9AF274B3923B}"/>
    <cellStyle name="Percent [0] 10 4" xfId="3584" xr:uid="{4A5E843E-2D1A-49CB-8F37-B8E7E59D0165}"/>
    <cellStyle name="Percent [0] 11" xfId="1245" xr:uid="{8C90CE50-6A26-4E8C-B0B1-97263C1D3AAC}"/>
    <cellStyle name="Percent [0] 11 2" xfId="1866" xr:uid="{794153BB-6EFF-4A2F-9AA2-591894D95623}"/>
    <cellStyle name="Percent [0] 11 3" xfId="2864" xr:uid="{AA0C16BD-EBF4-4AC5-929B-0C93F6A0C1A1}"/>
    <cellStyle name="Percent [0] 11 4" xfId="3585" xr:uid="{456F0D6C-7608-4BA4-8472-C6448148DB73}"/>
    <cellStyle name="Percent [0] 12" xfId="1246" xr:uid="{B29D5177-435F-4F73-9A0D-0BF1A426C950}"/>
    <cellStyle name="Percent [0] 12 2" xfId="1867" xr:uid="{FC00AAD2-CC6F-4F2D-B2B7-54C4FF4A57D7}"/>
    <cellStyle name="Percent [0] 12 3" xfId="2865" xr:uid="{A26FECC5-F49C-4A7B-8599-5094239BFC6E}"/>
    <cellStyle name="Percent [0] 12 4" xfId="3586" xr:uid="{18FBE9D7-AB91-4B1E-A631-3F971829629F}"/>
    <cellStyle name="Percent [0] 13" xfId="1247" xr:uid="{B7A8076B-239B-45C1-9BFE-153A9019D9F3}"/>
    <cellStyle name="Percent [0] 13 2" xfId="1868" xr:uid="{E6ED7F87-20E6-410D-AD0E-D0A0B3E75806}"/>
    <cellStyle name="Percent [0] 13 3" xfId="2866" xr:uid="{77CB4EDB-CD14-4432-9897-C99864218760}"/>
    <cellStyle name="Percent [0] 13 4" xfId="3587" xr:uid="{D6AC9CDF-C906-462C-B0AB-297349085578}"/>
    <cellStyle name="Percent [0] 14" xfId="1248" xr:uid="{BCE555C9-54D2-472B-BC62-D4DA76ECA1BD}"/>
    <cellStyle name="Percent [0] 14 2" xfId="1869" xr:uid="{EE2F7747-93E1-4499-A28A-51E88BAFFFE2}"/>
    <cellStyle name="Percent [0] 14 3" xfId="2867" xr:uid="{E10203C6-0A64-4378-9E8A-58007DB10B1B}"/>
    <cellStyle name="Percent [0] 14 4" xfId="3588" xr:uid="{FE713260-F2ED-479D-AC3C-017768FAB3D1}"/>
    <cellStyle name="Percent [0] 15" xfId="1249" xr:uid="{9459F9A2-88C5-49EC-B5E4-2951FF9EEBC0}"/>
    <cellStyle name="Percent [0] 15 2" xfId="1870" xr:uid="{10888EB0-CCE2-4764-8EB2-3438F31B13A0}"/>
    <cellStyle name="Percent [0] 15 3" xfId="2868" xr:uid="{FC85B3CC-5B2C-4F7F-A3A8-48A97A380CD2}"/>
    <cellStyle name="Percent [0] 15 4" xfId="3589" xr:uid="{58E94071-15EE-48FD-B15C-09A318BD28D1}"/>
    <cellStyle name="Percent [0] 16" xfId="1250" xr:uid="{81119BE8-B3AE-4E0B-8067-15EDBFD6A53E}"/>
    <cellStyle name="Percent [0] 16 2" xfId="1871" xr:uid="{67FDFD13-4409-4D25-AA0C-9426EE280186}"/>
    <cellStyle name="Percent [0] 16 3" xfId="2869" xr:uid="{39F01D27-F708-466C-9301-22F6F6113C2A}"/>
    <cellStyle name="Percent [0] 16 4" xfId="3590" xr:uid="{C96C9409-4E17-4C7D-A4DE-9103CBF1691E}"/>
    <cellStyle name="Percent [0] 17" xfId="1251" xr:uid="{69772267-CEC5-4CF6-8063-A9893418A3BD}"/>
    <cellStyle name="Percent [0] 17 2" xfId="1872" xr:uid="{EDACC553-2313-42EE-8D2E-24EF3487C31D}"/>
    <cellStyle name="Percent [0] 17 3" xfId="2870" xr:uid="{7A8FF1BF-0AC6-4821-91A2-6D793B790EE6}"/>
    <cellStyle name="Percent [0] 17 4" xfId="3591" xr:uid="{FC59DEC2-3F9B-43A1-8BEB-6790D73E3D9A}"/>
    <cellStyle name="Percent [0] 18" xfId="1252" xr:uid="{B6962C36-3246-4391-8218-2D1874C176F3}"/>
    <cellStyle name="Percent [0] 18 2" xfId="1873" xr:uid="{F5F59444-6922-4184-B9CA-63753998FDD8}"/>
    <cellStyle name="Percent [0] 18 3" xfId="2871" xr:uid="{4881E5DA-385B-410D-980E-88A059581535}"/>
    <cellStyle name="Percent [0] 18 4" xfId="3592" xr:uid="{ED9ED478-268C-4B68-8CF8-FE4345FF6484}"/>
    <cellStyle name="Percent [0] 19" xfId="1253" xr:uid="{3717F25A-03BB-4B0C-A820-903F21C7E0D7}"/>
    <cellStyle name="Percent [0] 19 2" xfId="1874" xr:uid="{E2578691-7346-49AD-A7E8-8C25E4AB82EB}"/>
    <cellStyle name="Percent [0] 19 3" xfId="2872" xr:uid="{2DE33543-272D-4BB3-96BD-B75A11FCF77B}"/>
    <cellStyle name="Percent [0] 19 4" xfId="3593" xr:uid="{1BAC199B-B264-4C04-A2C2-2D80CE1EE17B}"/>
    <cellStyle name="Percent [0] 2" xfId="1254" xr:uid="{74A9342B-7F1E-4139-92E8-81EB743A3B32}"/>
    <cellStyle name="Percent [0] 2 2" xfId="1875" xr:uid="{9D295AB7-6968-40B0-9283-FA05F3C2DA1E}"/>
    <cellStyle name="Percent [0] 2 3" xfId="2873" xr:uid="{2F64C14C-4421-4917-8710-0F730F1851B7}"/>
    <cellStyle name="Percent [0] 2 4" xfId="3594" xr:uid="{E1221F29-E7A6-4707-901C-E004369D19FB}"/>
    <cellStyle name="Percent [0] 20" xfId="1255" xr:uid="{2B4F632E-0228-432B-ABD5-EE016805612E}"/>
    <cellStyle name="Percent [0] 20 2" xfId="1876" xr:uid="{EE4A8E2A-9D86-4CFB-9D9C-8D3A39C3F8EB}"/>
    <cellStyle name="Percent [0] 20 3" xfId="2874" xr:uid="{679FCC51-7523-4E57-A423-E3A343A0877F}"/>
    <cellStyle name="Percent [0] 20 4" xfId="3595" xr:uid="{426D3C33-0CEC-4072-910B-37CF22818298}"/>
    <cellStyle name="Percent [0] 21" xfId="1256" xr:uid="{A53DEC61-1B54-42B7-97A4-AE7079F1ADA5}"/>
    <cellStyle name="Percent [0] 21 2" xfId="1877" xr:uid="{5EB0637B-DDA2-48BB-88B3-8CEC72334600}"/>
    <cellStyle name="Percent [0] 21 3" xfId="2875" xr:uid="{26C9B482-94FC-442B-8F2F-7C1A1FBD8F86}"/>
    <cellStyle name="Percent [0] 21 4" xfId="3596" xr:uid="{C568E4BC-7C4C-4DD8-9347-4F68AC979422}"/>
    <cellStyle name="Percent [0] 22" xfId="1257" xr:uid="{420228D6-AA91-42AF-AD2E-8D64E128C626}"/>
    <cellStyle name="Percent [0] 22 2" xfId="1878" xr:uid="{F9EA31AF-70FA-47D6-BBF3-B350967B5E4A}"/>
    <cellStyle name="Percent [0] 22 3" xfId="2876" xr:uid="{7A8CD16E-2736-4AE1-99FB-098699530A39}"/>
    <cellStyle name="Percent [0] 22 4" xfId="3597" xr:uid="{D520650A-B4CC-4D9A-B5F7-6D95B88B6471}"/>
    <cellStyle name="Percent [0] 23" xfId="1258" xr:uid="{BC500BF9-58F0-4634-BA43-6B0875384DAD}"/>
    <cellStyle name="Percent [0] 23 2" xfId="1879" xr:uid="{B563F9B8-D8E9-493F-93D8-2BCC2A9E30D2}"/>
    <cellStyle name="Percent [0] 23 3" xfId="2877" xr:uid="{DF07F8B1-84DA-4020-88A7-944C69C7CC73}"/>
    <cellStyle name="Percent [0] 23 4" xfId="3598" xr:uid="{D695840F-E7C2-4034-93B1-328628A80797}"/>
    <cellStyle name="Percent [0] 24" xfId="1259" xr:uid="{ED4BC3CE-A5AF-4332-B9B2-C4299271F7C1}"/>
    <cellStyle name="Percent [0] 24 2" xfId="1880" xr:uid="{EDC90BD9-40DE-4C90-9201-627A32DB97F3}"/>
    <cellStyle name="Percent [0] 24 3" xfId="2878" xr:uid="{C22751B4-06FF-4BD4-BE76-C9D5C4F084E8}"/>
    <cellStyle name="Percent [0] 24 4" xfId="3599" xr:uid="{63F88F73-044B-43BB-A9C0-EFF64FC8E389}"/>
    <cellStyle name="Percent [0] 25" xfId="1260" xr:uid="{4C4E6719-7926-4678-8D49-EFEC6466B009}"/>
    <cellStyle name="Percent [0] 25 2" xfId="1881" xr:uid="{BC564F48-437F-4B81-A816-2CDCDCC46096}"/>
    <cellStyle name="Percent [0] 25 3" xfId="2879" xr:uid="{17A278A8-927E-4D6D-8B55-975FAADC754B}"/>
    <cellStyle name="Percent [0] 25 4" xfId="3600" xr:uid="{B7548A97-2C94-41BB-BC11-AE2F242CF931}"/>
    <cellStyle name="Percent [0] 26" xfId="1261" xr:uid="{6F2059FA-471A-4A74-9CF9-31EA0136FF36}"/>
    <cellStyle name="Percent [0] 26 2" xfId="1882" xr:uid="{088C9377-AF57-432A-A84B-47D700A12B5F}"/>
    <cellStyle name="Percent [0] 26 3" xfId="2880" xr:uid="{176FB8E8-D124-4D87-B9E1-267266645989}"/>
    <cellStyle name="Percent [0] 26 4" xfId="3601" xr:uid="{80069541-3806-44E1-ABCB-3EFF3DE0F70B}"/>
    <cellStyle name="Percent [0] 27" xfId="1262" xr:uid="{A17165D9-E8C8-4C37-9334-AE5103797A5C}"/>
    <cellStyle name="Percent [0] 27 2" xfId="1883" xr:uid="{27C9415B-A1CB-4D1C-9F50-E126FEC88B86}"/>
    <cellStyle name="Percent [0] 27 3" xfId="2881" xr:uid="{53157909-FE4F-4A32-B2F2-AD1E921EB3BE}"/>
    <cellStyle name="Percent [0] 27 4" xfId="3602" xr:uid="{AD9FFB52-83A1-4319-A7C5-34F641A6222B}"/>
    <cellStyle name="Percent [0] 28" xfId="1263" xr:uid="{49ED3C4F-5BE5-4AB2-85F5-CC610EDB1D7C}"/>
    <cellStyle name="Percent [0] 28 2" xfId="2882" xr:uid="{BE23279C-A5D9-4177-805B-0EAC8B7E69DB}"/>
    <cellStyle name="Percent [0] 28 3" xfId="3603" xr:uid="{6E19B2F5-A9B4-407E-9083-C719424A1916}"/>
    <cellStyle name="Percent [0] 29" xfId="1864" xr:uid="{94D0B5B4-CE46-4E88-9F7B-40EAA4D0D6BF}"/>
    <cellStyle name="Percent [0] 3" xfId="1264" xr:uid="{6C5367E9-A69C-42ED-9F69-E327C7ECB276}"/>
    <cellStyle name="Percent [0] 3 2" xfId="1884" xr:uid="{4A7F21A6-80AA-4F6E-AAB3-8114CFA60E24}"/>
    <cellStyle name="Percent [0] 3 3" xfId="2883" xr:uid="{0F04399B-D72C-4BA8-8B2B-766995ADA131}"/>
    <cellStyle name="Percent [0] 3 4" xfId="3604" xr:uid="{3F70F98B-23D0-4196-97F1-3E82C9919766}"/>
    <cellStyle name="Percent [0] 30" xfId="2862" xr:uid="{BC16DE4A-8EE9-43A7-9BFC-041FCFA2771D}"/>
    <cellStyle name="Percent [0] 31" xfId="3605" xr:uid="{A1EAEEE6-8A00-4017-A900-27BA53B7CDA2}"/>
    <cellStyle name="Percent [0] 4" xfId="1265" xr:uid="{4B39C050-258E-4B21-9994-60DF28051456}"/>
    <cellStyle name="Percent [0] 4 2" xfId="1885" xr:uid="{05D76B1B-B028-426D-AEDB-F15E12EF301A}"/>
    <cellStyle name="Percent [0] 4 3" xfId="2884" xr:uid="{A7E75F36-EACD-4417-9BE0-D38CD0B2672A}"/>
    <cellStyle name="Percent [0] 4 4" xfId="3606" xr:uid="{A1EE7ECF-5DB8-4901-9D2F-E40656D01599}"/>
    <cellStyle name="Percent [0] 5" xfId="1266" xr:uid="{A0AE0DD0-5644-424D-AE3B-CADA8C1EF6FF}"/>
    <cellStyle name="Percent [0] 5 2" xfId="1886" xr:uid="{D41AD87B-C250-4A09-944C-56AE4515FA41}"/>
    <cellStyle name="Percent [0] 5 3" xfId="2885" xr:uid="{681DCC47-934E-4686-8149-B13D139C48BF}"/>
    <cellStyle name="Percent [0] 5 4" xfId="3607" xr:uid="{46380F99-8FFB-4F7B-BAD5-25595E765EDC}"/>
    <cellStyle name="Percent [0] 6" xfId="1267" xr:uid="{03377539-F564-4BCD-9133-2601F3E9D8AB}"/>
    <cellStyle name="Percent [0] 6 2" xfId="1887" xr:uid="{016F5E92-EB85-4770-8CF4-7B0F6CE700CC}"/>
    <cellStyle name="Percent [0] 6 3" xfId="2886" xr:uid="{F6BBAB89-F400-4928-AB29-48604670A145}"/>
    <cellStyle name="Percent [0] 6 4" xfId="3608" xr:uid="{5690DF77-C64D-435F-A392-C277510F3116}"/>
    <cellStyle name="Percent [0] 7" xfId="1268" xr:uid="{69829E1F-BDD5-442A-A02A-E170D38701B7}"/>
    <cellStyle name="Percent [0] 7 2" xfId="1888" xr:uid="{81D7A1EA-DDF7-43F5-A600-CD7F168EE35E}"/>
    <cellStyle name="Percent [0] 7 3" xfId="2887" xr:uid="{CC5CD8CD-5C9B-48B3-A7BF-588A6FEE1C8B}"/>
    <cellStyle name="Percent [0] 7 4" xfId="3609" xr:uid="{E561814B-C160-4A23-AD01-B0DFC17232C1}"/>
    <cellStyle name="Percent [0] 8" xfId="1269" xr:uid="{EE969181-E3E1-4CE2-A6FB-5975D5A719B5}"/>
    <cellStyle name="Percent [0] 8 2" xfId="1889" xr:uid="{262F2EB4-6147-49C4-A783-901C08AF1669}"/>
    <cellStyle name="Percent [0] 8 3" xfId="2888" xr:uid="{1E6E2765-21E2-4505-95A7-BD23C173CC7D}"/>
    <cellStyle name="Percent [0] 8 4" xfId="3610" xr:uid="{79A3EC40-C29C-4B54-B424-740A6F839847}"/>
    <cellStyle name="Percent [0] 9" xfId="1270" xr:uid="{937EB838-823A-4601-BD01-2742490B5190}"/>
    <cellStyle name="Percent [0] 9 2" xfId="1890" xr:uid="{393763B6-8167-47ED-90B7-A9D0B4E6ED51}"/>
    <cellStyle name="Percent [0] 9 3" xfId="2889" xr:uid="{6D575A9F-CD9B-46C7-A88A-D874538A8170}"/>
    <cellStyle name="Percent [0] 9 4" xfId="3611" xr:uid="{7684A6D4-ABEB-48A1-BDBF-8B9ED367A772}"/>
    <cellStyle name="Percent [00]" xfId="1271" xr:uid="{731EA178-EDCE-4788-8D1C-4693954DECBD}"/>
    <cellStyle name="Percent [00] 2" xfId="1272" xr:uid="{B7918B58-7499-4C2A-8C04-FE383E3EEF4A}"/>
    <cellStyle name="Percent [00] 2 2" xfId="2891" xr:uid="{1C7BC000-96A6-4A17-99DA-B5B42964A3CA}"/>
    <cellStyle name="Percent [00] 2 3" xfId="3612" xr:uid="{1F9F389C-DB63-4218-BBED-462061BDF30C}"/>
    <cellStyle name="Percent [00] 3" xfId="1891" xr:uid="{948D77D9-541F-4855-A67E-DF51B5D047EB}"/>
    <cellStyle name="Percent [00] 4" xfId="2890" xr:uid="{322F1E4E-845A-48D3-83ED-C9D6C2DCDF16}"/>
    <cellStyle name="Percent [00] 5" xfId="3613" xr:uid="{B4029C4F-1550-495B-A994-90207C4F3CA6}"/>
    <cellStyle name="Percent [2]" xfId="1273" xr:uid="{32993994-9B81-4379-BC40-3D91D98AD0EC}"/>
    <cellStyle name="Percent [2] 10" xfId="1274" xr:uid="{45E10C3D-5E26-4735-99AD-25DA934F3A56}"/>
    <cellStyle name="Percent [2] 10 2" xfId="1893" xr:uid="{4A5F9967-5F1D-422D-83C1-339D68BDC4D6}"/>
    <cellStyle name="Percent [2] 10 3" xfId="2893" xr:uid="{8D541B80-9548-42E7-94E3-A77503810265}"/>
    <cellStyle name="Percent [2] 10 4" xfId="3614" xr:uid="{CE7C2285-F4C4-4969-9AEE-D81AA31A024E}"/>
    <cellStyle name="Percent [2] 11" xfId="1275" xr:uid="{7D4302B2-B37F-4A4D-A7F3-1D9FBC6DC709}"/>
    <cellStyle name="Percent [2] 11 2" xfId="1894" xr:uid="{223EB277-AC6C-401C-A650-2CE8475718C9}"/>
    <cellStyle name="Percent [2] 11 3" xfId="2894" xr:uid="{0200A689-8747-4BA9-B023-2DEB9F5D119B}"/>
    <cellStyle name="Percent [2] 11 4" xfId="3615" xr:uid="{A9D132D0-6D01-4DFA-BFBA-1A8D0E990890}"/>
    <cellStyle name="Percent [2] 12" xfId="1276" xr:uid="{58A9C7E5-F980-4CE2-9685-4A22A33EE130}"/>
    <cellStyle name="Percent [2] 12 2" xfId="1895" xr:uid="{37343143-6E68-4EE9-B9D6-BB14A9C2E491}"/>
    <cellStyle name="Percent [2] 12 3" xfId="2895" xr:uid="{136D5428-7670-4CBB-A61C-C859C7099B9D}"/>
    <cellStyle name="Percent [2] 12 4" xfId="3616" xr:uid="{A48F2C41-C963-4907-8AAA-244A21B1AED0}"/>
    <cellStyle name="Percent [2] 13" xfId="1277" xr:uid="{32D46873-9FCB-4D76-AB2E-A639608E25DB}"/>
    <cellStyle name="Percent [2] 13 2" xfId="1896" xr:uid="{50EF2DE5-3075-46E1-BA11-D52367CECA52}"/>
    <cellStyle name="Percent [2] 13 3" xfId="2896" xr:uid="{3EECDABF-D5B1-451B-8372-2ABC64308E12}"/>
    <cellStyle name="Percent [2] 13 4" xfId="3617" xr:uid="{9C957254-4057-429B-851B-37A26DF9B644}"/>
    <cellStyle name="Percent [2] 14" xfId="1278" xr:uid="{3F9D93C3-2AE6-4BCD-8C0D-F0ED0973A4CE}"/>
    <cellStyle name="Percent [2] 14 2" xfId="1897" xr:uid="{70AD7D8D-30AA-4367-B174-8B67540998B4}"/>
    <cellStyle name="Percent [2] 14 3" xfId="2897" xr:uid="{81FEE8A8-72C7-4A67-863D-DFBE7C7C5691}"/>
    <cellStyle name="Percent [2] 14 4" xfId="3618" xr:uid="{325A7294-92FD-418B-B36A-D9802D176A16}"/>
    <cellStyle name="Percent [2] 15" xfId="1279" xr:uid="{ABB3DCD2-0024-427F-B4A3-AD26B419BB10}"/>
    <cellStyle name="Percent [2] 15 2" xfId="1898" xr:uid="{544801BC-401D-4D05-8585-341C772F8FA4}"/>
    <cellStyle name="Percent [2] 15 3" xfId="2898" xr:uid="{82EB7289-28B3-4564-A4AA-D268A0CF8A2A}"/>
    <cellStyle name="Percent [2] 15 4" xfId="3619" xr:uid="{CB387894-85E2-45D5-92E8-F759E6BBDDCD}"/>
    <cellStyle name="Percent [2] 16" xfId="1280" xr:uid="{04C442A4-0C98-47E5-9DC0-571A190B7E9A}"/>
    <cellStyle name="Percent [2] 16 2" xfId="1899" xr:uid="{9901BB91-AF82-4424-A029-89B99A33483E}"/>
    <cellStyle name="Percent [2] 16 3" xfId="2899" xr:uid="{5AC8AD55-B68E-4C99-ADBB-22B186E72ABA}"/>
    <cellStyle name="Percent [2] 16 4" xfId="3620" xr:uid="{B30F8507-D119-4A0F-AB3B-0E794A0F3BBA}"/>
    <cellStyle name="Percent [2] 17" xfId="1281" xr:uid="{24C87947-094B-4E2F-8E37-BF1012989C0F}"/>
    <cellStyle name="Percent [2] 17 2" xfId="1900" xr:uid="{37F47AA9-A17C-4BC6-BA6C-06E4B9533653}"/>
    <cellStyle name="Percent [2] 17 3" xfId="2900" xr:uid="{D4016E6F-E319-4255-937A-C8F522369343}"/>
    <cellStyle name="Percent [2] 17 4" xfId="3621" xr:uid="{894F8E41-63AC-42BD-AB80-89F6E69A1923}"/>
    <cellStyle name="Percent [2] 18" xfId="1282" xr:uid="{DAC63AF0-BE64-4202-B94D-6F79B17D3329}"/>
    <cellStyle name="Percent [2] 18 2" xfId="1901" xr:uid="{7FCA784C-1DCD-4F6D-823E-023E8A8EC2A2}"/>
    <cellStyle name="Percent [2] 18 3" xfId="2901" xr:uid="{B122AB1D-5A38-42D9-9A66-265532108440}"/>
    <cellStyle name="Percent [2] 18 4" xfId="3622" xr:uid="{4C90A531-B857-4674-8697-906D68523198}"/>
    <cellStyle name="Percent [2] 19" xfId="1283" xr:uid="{45F9B18A-0675-4C05-922B-7F562C0E5945}"/>
    <cellStyle name="Percent [2] 19 2" xfId="1902" xr:uid="{B59A5423-7680-4A9D-9CC3-A7DF896A2412}"/>
    <cellStyle name="Percent [2] 19 3" xfId="2902" xr:uid="{ABF48254-BB60-43BD-ADE0-14A4A8C18D7D}"/>
    <cellStyle name="Percent [2] 19 4" xfId="3623" xr:uid="{527211CE-9B16-48FB-8288-43E2AA47AA26}"/>
    <cellStyle name="Percent [2] 2" xfId="1284" xr:uid="{EC9311CF-C105-4ABB-9EBA-2EDC57929417}"/>
    <cellStyle name="Percent [2] 2 2" xfId="1903" xr:uid="{2756C2FC-9737-44DC-B782-E23D4EACD85B}"/>
    <cellStyle name="Percent [2] 2 3" xfId="2903" xr:uid="{3F858503-2B56-41F9-8F53-D95FE38D6371}"/>
    <cellStyle name="Percent [2] 2 4" xfId="3624" xr:uid="{F974FD47-4F75-47FC-A524-A25F98A5A633}"/>
    <cellStyle name="Percent [2] 20" xfId="1285" xr:uid="{0C3DBB77-28DD-44A1-8D73-154E897D2CDC}"/>
    <cellStyle name="Percent [2] 20 2" xfId="1904" xr:uid="{90617809-6147-487E-B405-2EA5CB0E044B}"/>
    <cellStyle name="Percent [2] 20 3" xfId="2904" xr:uid="{D5B8D560-06D9-4E21-B420-03E0F1FC1E6A}"/>
    <cellStyle name="Percent [2] 20 4" xfId="3625" xr:uid="{D8959B05-8013-43D0-9672-B848DBBC6111}"/>
    <cellStyle name="Percent [2] 21" xfId="1286" xr:uid="{49B6A016-2EA0-45EF-8527-A8B2D745FD54}"/>
    <cellStyle name="Percent [2] 21 2" xfId="1905" xr:uid="{1B510A00-BF94-4AAC-8257-F23C265066DF}"/>
    <cellStyle name="Percent [2] 21 3" xfId="2905" xr:uid="{DFE915B1-5D15-4F0B-AC99-1D3C34AA4D98}"/>
    <cellStyle name="Percent [2] 21 4" xfId="3626" xr:uid="{9DB1C22F-8244-472B-9D32-B092AEED7362}"/>
    <cellStyle name="Percent [2] 22" xfId="1287" xr:uid="{0CF51BD0-2782-4023-B3AF-4655FB553FD4}"/>
    <cellStyle name="Percent [2] 22 2" xfId="1906" xr:uid="{2F1FE0AF-2A72-4F25-A85F-B4CF9FCC5C61}"/>
    <cellStyle name="Percent [2] 22 3" xfId="2906" xr:uid="{87D68C98-F7F4-4DF6-BBC8-35A885D13BB9}"/>
    <cellStyle name="Percent [2] 22 4" xfId="3627" xr:uid="{7A4248B9-A2E1-48A1-97CB-3AC7E2690FD8}"/>
    <cellStyle name="Percent [2] 23" xfId="1288" xr:uid="{C677AFB3-E131-4DF9-9355-423A07EE4C52}"/>
    <cellStyle name="Percent [2] 23 2" xfId="1907" xr:uid="{D30DCD29-F70F-44FD-AEB8-A6DAEF6E383D}"/>
    <cellStyle name="Percent [2] 23 3" xfId="2907" xr:uid="{0B5EC4EA-CDAB-412D-A3F3-D7F8A5D3373A}"/>
    <cellStyle name="Percent [2] 23 4" xfId="3628" xr:uid="{BC446EF5-B07B-4B5B-985A-F9D4FFC51486}"/>
    <cellStyle name="Percent [2] 24" xfId="1289" xr:uid="{F4631984-34FE-4AA8-8167-43948B772B18}"/>
    <cellStyle name="Percent [2] 24 2" xfId="1908" xr:uid="{ABDFB78F-0961-47F3-87C4-F1C02741FF90}"/>
    <cellStyle name="Percent [2] 24 3" xfId="2908" xr:uid="{59E98EE9-DE76-4B86-92AD-0C8A290B2EB4}"/>
    <cellStyle name="Percent [2] 24 4" xfId="3629" xr:uid="{BDEF64F7-A4DB-42DE-81B2-F1A916FDCE50}"/>
    <cellStyle name="Percent [2] 25" xfId="1290" xr:uid="{DA8A05FB-B08B-43AA-8B06-D2BCD91BD77A}"/>
    <cellStyle name="Percent [2] 25 2" xfId="1909" xr:uid="{81E3B30E-AFA2-4423-82F1-8D65BB7EB4C8}"/>
    <cellStyle name="Percent [2] 25 3" xfId="2909" xr:uid="{A9F4194C-13B0-4C34-AAF6-F166D00765E3}"/>
    <cellStyle name="Percent [2] 25 4" xfId="3630" xr:uid="{F2398FFA-C5C9-4A00-9529-AE73F11E6832}"/>
    <cellStyle name="Percent [2] 26" xfId="1291" xr:uid="{B8C413AD-B1A6-4C70-B9CF-2E96E0F14067}"/>
    <cellStyle name="Percent [2] 26 2" xfId="1910" xr:uid="{7147827E-C02E-4A45-B323-269112F80B50}"/>
    <cellStyle name="Percent [2] 26 3" xfId="2910" xr:uid="{95093EBC-2C4F-485E-A05F-5A66AFED3A63}"/>
    <cellStyle name="Percent [2] 26 4" xfId="3631" xr:uid="{B4616FA0-7B1C-400C-ACB5-7D82B050FD86}"/>
    <cellStyle name="Percent [2] 27" xfId="1292" xr:uid="{DA386D60-181B-4C4A-B502-117B67D34859}"/>
    <cellStyle name="Percent [2] 27 2" xfId="1911" xr:uid="{30F9BF52-8B9E-4408-A189-B2D9B15EEB2B}"/>
    <cellStyle name="Percent [2] 27 3" xfId="2911" xr:uid="{8625799C-FE79-4D94-88B8-DD63DD163F5F}"/>
    <cellStyle name="Percent [2] 27 4" xfId="3632" xr:uid="{9C6DFB45-4CA1-4188-8774-397AEB8EC5E3}"/>
    <cellStyle name="Percent [2] 28" xfId="1293" xr:uid="{C1B035A2-D7CC-4180-A664-E8FF7E9BB0B9}"/>
    <cellStyle name="Percent [2] 28 2" xfId="2912" xr:uid="{E96B6B59-BF5A-4FE9-A420-3C0DF3F40C24}"/>
    <cellStyle name="Percent [2] 28 3" xfId="3633" xr:uid="{BBDB1D9A-772C-408D-98F6-E41A7EED8450}"/>
    <cellStyle name="Percent [2] 29" xfId="1892" xr:uid="{5D62901C-7A11-4D73-89E6-B39A12C80933}"/>
    <cellStyle name="Percent [2] 3" xfId="1294" xr:uid="{25B46682-A696-4C7A-A174-9C29D915918F}"/>
    <cellStyle name="Percent [2] 3 2" xfId="1912" xr:uid="{CA547381-A353-46D5-AD1D-3CC0BE047FD5}"/>
    <cellStyle name="Percent [2] 3 3" xfId="2913" xr:uid="{845B5E66-BC26-4E5E-84B6-E120EDF3D11F}"/>
    <cellStyle name="Percent [2] 3 4" xfId="3634" xr:uid="{E0C337D2-C7E7-4C5B-BACF-D32BD19C3A53}"/>
    <cellStyle name="Percent [2] 30" xfId="2892" xr:uid="{936A02AE-D780-4471-957A-8C16AD4273A5}"/>
    <cellStyle name="Percent [2] 31" xfId="3635" xr:uid="{BC28FAAD-8B24-4438-886B-8DAEA73EB474}"/>
    <cellStyle name="Percent [2] 4" xfId="1295" xr:uid="{9A1B1DA5-1C50-40BA-A1B7-63C73F61A901}"/>
    <cellStyle name="Percent [2] 4 2" xfId="1913" xr:uid="{00829A8F-6621-4577-8C63-706A5841B20F}"/>
    <cellStyle name="Percent [2] 4 3" xfId="2914" xr:uid="{4F90B52B-277B-4484-A95F-D9983E4902E9}"/>
    <cellStyle name="Percent [2] 4 4" xfId="3636" xr:uid="{BDE4806B-D4B2-4E99-96BE-8BDBEC76B4EC}"/>
    <cellStyle name="Percent [2] 5" xfId="1296" xr:uid="{2FDEC5E8-62BC-4DDE-873B-89DCB1E67E92}"/>
    <cellStyle name="Percent [2] 5 2" xfId="1914" xr:uid="{FFA8F70D-54D9-425C-84EF-0D3B144B274A}"/>
    <cellStyle name="Percent [2] 5 3" xfId="2915" xr:uid="{6F83F07F-12A4-487C-B04F-41B663B54553}"/>
    <cellStyle name="Percent [2] 5 4" xfId="3637" xr:uid="{688F5480-9036-4D6E-BC62-01071AD0D3A7}"/>
    <cellStyle name="Percent [2] 6" xfId="1297" xr:uid="{64F71978-3C6F-4D7A-8E5D-C1A16A1BF9DD}"/>
    <cellStyle name="Percent [2] 6 2" xfId="1915" xr:uid="{396854EB-7F5C-40F4-A766-4838C2F5D2FB}"/>
    <cellStyle name="Percent [2] 6 3" xfId="2916" xr:uid="{A641C044-B37A-4A67-B24F-8D721B3E2082}"/>
    <cellStyle name="Percent [2] 6 4" xfId="3638" xr:uid="{CFC26508-2695-48AE-BDE0-EC4B406D763D}"/>
    <cellStyle name="Percent [2] 7" xfId="1298" xr:uid="{C1B22039-E9BC-4408-B151-888FDD4635F0}"/>
    <cellStyle name="Percent [2] 7 2" xfId="1916" xr:uid="{A9BE69B9-F342-4555-AA8B-D1449BE975FE}"/>
    <cellStyle name="Percent [2] 7 3" xfId="2917" xr:uid="{79B441A1-9771-4DCF-B1FA-61A3E63AB8E5}"/>
    <cellStyle name="Percent [2] 7 4" xfId="3639" xr:uid="{2B27D0FB-04F8-4967-906E-DA266D3D1CBE}"/>
    <cellStyle name="Percent [2] 8" xfId="1299" xr:uid="{2C42761E-B73F-484F-8A3D-5291F918C566}"/>
    <cellStyle name="Percent [2] 8 2" xfId="1917" xr:uid="{F37AAE35-4F14-4AE9-A6BA-73157F8490B3}"/>
    <cellStyle name="Percent [2] 8 3" xfId="2918" xr:uid="{04674A56-AA39-42EF-86BE-56DCBDAB9C25}"/>
    <cellStyle name="Percent [2] 8 4" xfId="3640" xr:uid="{C3D0806F-6E75-4999-ABF5-B1DFA48C6EE4}"/>
    <cellStyle name="Percent [2] 9" xfId="1300" xr:uid="{891E5376-75B7-4F43-A429-6346027D6E82}"/>
    <cellStyle name="Percent [2] 9 2" xfId="1918" xr:uid="{E688887D-44A0-4AB6-819F-AA9753CCBC67}"/>
    <cellStyle name="Percent [2] 9 3" xfId="2919" xr:uid="{6D0F69B3-AE12-445C-8312-F050C6DBB2D7}"/>
    <cellStyle name="Percent [2] 9 4" xfId="3641" xr:uid="{A47258AA-4C11-4817-9A69-B93495DBD691}"/>
    <cellStyle name="Percent 10" xfId="1301" xr:uid="{FF7DBCF5-2196-4048-9460-3611F891937C}"/>
    <cellStyle name="Percent 10 2" xfId="2190" xr:uid="{3C838E01-9A2F-4F51-B54F-47A93BEEA900}"/>
    <cellStyle name="Percent 10 2 2" xfId="5055" xr:uid="{5CB15BA5-5542-4066-949E-A088D2DAE2FA}"/>
    <cellStyle name="Percent 10 2 2 2" xfId="6164" xr:uid="{13BFCB40-12B5-47EC-B052-7727C6990300}"/>
    <cellStyle name="Percent 10 2 2 2 2" xfId="11124" xr:uid="{2300A23A-A141-488D-8CDC-39453F383B64}"/>
    <cellStyle name="Percent 10 2 2 3" xfId="7210" xr:uid="{7A53A206-4485-4D12-8F9B-16E764BDBAE6}"/>
    <cellStyle name="Percent 10 2 2 3 2" xfId="12170" xr:uid="{39AD1497-09AC-4E31-A34F-1FFA69D5DBD4}"/>
    <cellStyle name="Percent 10 2 2 4" xfId="10067" xr:uid="{7AFE4861-95BD-407D-B3D4-924059023FB4}"/>
    <cellStyle name="Percent 10 2 3" xfId="5389" xr:uid="{0AF887E2-D8C5-405A-BBEC-8C3EDE91BE6D}"/>
    <cellStyle name="Percent 10 2 3 2" xfId="6463" xr:uid="{1494C1BA-53DF-41E4-93F2-DE1D0BBCBC78}"/>
    <cellStyle name="Percent 10 2 3 2 2" xfId="11423" xr:uid="{447A44D9-B47F-4BCD-8606-4558216C556F}"/>
    <cellStyle name="Percent 10 2 3 3" xfId="7509" xr:uid="{3DA9DBAF-6AE3-4964-831B-027BEC595A3C}"/>
    <cellStyle name="Percent 10 2 3 3 2" xfId="12469" xr:uid="{2F966733-73EE-476D-B9D9-E74FEB16FFE1}"/>
    <cellStyle name="Percent 10 2 3 4" xfId="10375" xr:uid="{BC9EECF7-5EDB-4882-831F-74B4A9502628}"/>
    <cellStyle name="Percent 10 2 4" xfId="5836" xr:uid="{75AF4624-1FBC-4BDB-B829-74D5A1A0E038}"/>
    <cellStyle name="Percent 10 2 4 2" xfId="10796" xr:uid="{D752F733-CAE9-4FB9-A6FF-6B8D89AECC35}"/>
    <cellStyle name="Percent 10 2 5" xfId="6882" xr:uid="{3F36E4C3-EBC4-490E-8F8B-5161DAF99ECB}"/>
    <cellStyle name="Percent 10 2 5 2" xfId="11842" xr:uid="{A28240D8-39FE-4E0B-8880-37BF2D32C036}"/>
    <cellStyle name="Percent 10 2 6" xfId="8227" xr:uid="{BBD74EA6-2EA6-4AB1-961E-0F4F98CB91D2}"/>
    <cellStyle name="Percent 10 3" xfId="2861" xr:uid="{15EA32ED-3A7F-43CC-85AB-26BC7736F067}"/>
    <cellStyle name="Percent 10 4" xfId="3642" xr:uid="{4961C38C-F62E-4591-A0D0-F0442B067B57}"/>
    <cellStyle name="Percent 11" xfId="1302" xr:uid="{4756623B-AD05-4051-AEC9-0B05635E40FA}"/>
    <cellStyle name="Percent 11 2" xfId="2193" xr:uid="{4DF45939-878D-4BD2-88AE-38B5E549BC5D}"/>
    <cellStyle name="Percent 11 2 2" xfId="5058" xr:uid="{C2B6D1B0-6DDE-4F65-8828-21E67725EE08}"/>
    <cellStyle name="Percent 11 2 2 2" xfId="6167" xr:uid="{D1E0A157-6384-4A63-9881-DF526A79E04B}"/>
    <cellStyle name="Percent 11 2 2 2 2" xfId="11127" xr:uid="{F758EB4B-C113-49DB-8CE7-9750797A7F37}"/>
    <cellStyle name="Percent 11 2 2 3" xfId="7213" xr:uid="{5FE07EB9-3FA0-4457-A674-25416EF06A0F}"/>
    <cellStyle name="Percent 11 2 2 3 2" xfId="12173" xr:uid="{1394A670-38BF-4ADA-84CB-B128A11EF25E}"/>
    <cellStyle name="Percent 11 2 2 4" xfId="10070" xr:uid="{0A2E7007-E31B-4218-B00D-DECCD9DB2C54}"/>
    <cellStyle name="Percent 11 2 3" xfId="5392" xr:uid="{4AA16642-7B52-4F42-8400-AFFA2538B97D}"/>
    <cellStyle name="Percent 11 2 3 2" xfId="6466" xr:uid="{17A871AA-9F7C-45AB-8D76-CCA5CCCF808B}"/>
    <cellStyle name="Percent 11 2 3 2 2" xfId="11426" xr:uid="{B7E13A0E-3976-4A8F-B390-E8E1F07E8BAB}"/>
    <cellStyle name="Percent 11 2 3 3" xfId="7512" xr:uid="{00174A09-FCCC-4FAE-A003-0BB4DC5206CD}"/>
    <cellStyle name="Percent 11 2 3 3 2" xfId="12472" xr:uid="{AE106B57-478D-4220-9D57-30047C9C6529}"/>
    <cellStyle name="Percent 11 2 3 4" xfId="10378" xr:uid="{64807688-2888-41CD-990C-768A30F27DA5}"/>
    <cellStyle name="Percent 11 2 4" xfId="5839" xr:uid="{B8C0209E-EB88-4C36-B979-408B8489E8E9}"/>
    <cellStyle name="Percent 11 2 4 2" xfId="10799" xr:uid="{320E6904-0BDE-42C3-86F5-2788AD27A299}"/>
    <cellStyle name="Percent 11 2 5" xfId="6885" xr:uid="{B806D6FF-38A0-4539-AD4A-624EB6F8E46A}"/>
    <cellStyle name="Percent 11 2 5 2" xfId="11845" xr:uid="{1B6B8237-FA47-424D-83AB-9BF8BA930104}"/>
    <cellStyle name="Percent 11 2 6" xfId="8230" xr:uid="{12FC8CB0-1D29-48BA-9D9E-F7B8E3AE880C}"/>
    <cellStyle name="Percent 12" xfId="1303" xr:uid="{45BB69AA-3976-4882-A005-6032CB76C6F2}"/>
    <cellStyle name="Percent 12 2" xfId="2197" xr:uid="{9A80FA6C-2BD1-4CF5-85F9-A9887513EF63}"/>
    <cellStyle name="Percent 13" xfId="1304" xr:uid="{1261C1EF-75D6-4F33-9FE8-2528225D2ED7}"/>
    <cellStyle name="Percent 14" xfId="1305" xr:uid="{3DB20CAE-72EB-4E4F-9BC7-6B996CCEB8CA}"/>
    <cellStyle name="Percent 15" xfId="1306" xr:uid="{4D4D2A30-C970-492D-8367-E7767B705BA2}"/>
    <cellStyle name="Percent 16" xfId="1307" xr:uid="{922C762C-79A6-4CDE-A370-6AEBB1719A3A}"/>
    <cellStyle name="Percent 17" xfId="1308" xr:uid="{AA02BA77-94D9-473D-94C7-360A163BA7E7}"/>
    <cellStyle name="Percent 18" xfId="1309" xr:uid="{FF1D6850-DCC9-4228-961C-8F607B45B253}"/>
    <cellStyle name="Percent 19" xfId="1651" xr:uid="{E19F0C74-3A3B-44F9-94CD-A8D1CD921CB4}"/>
    <cellStyle name="Percent 2" xfId="11" xr:uid="{00000000-0005-0000-0000-00005B000000}"/>
    <cellStyle name="Percent 2 10" xfId="3643" xr:uid="{C485F551-AE94-41DE-A60E-93071509B216}"/>
    <cellStyle name="Percent 2 11" xfId="1310" xr:uid="{648CA591-B03A-4C98-9A66-33A90C2753E9}"/>
    <cellStyle name="Percent 2 12" xfId="13617" xr:uid="{8D81BBFD-D8A1-41DA-8B86-F319E2AB5BCC}"/>
    <cellStyle name="Percent 2 2" xfId="135" xr:uid="{8ACBC23F-455A-45FA-A7DC-4F3852CCA081}"/>
    <cellStyle name="Percent 2 2 2" xfId="543" xr:uid="{177F1410-AE31-4EF6-AE24-46B6B404AA5A}"/>
    <cellStyle name="Percent 2 2 2 2" xfId="611" xr:uid="{7893A376-752D-4EC0-9CF9-393C7AC98D3E}"/>
    <cellStyle name="Percent 2 2 2 2 2" xfId="15080" xr:uid="{3C692750-47FA-4F82-A877-D86CBAA353B3}"/>
    <cellStyle name="Percent 2 2 2 2 3" xfId="14108" xr:uid="{31C7B28C-E7F1-419F-99DC-6332369A5713}"/>
    <cellStyle name="Percent 2 2 2 3" xfId="625" xr:uid="{8765BB57-702C-4A69-BC19-0E3D46844541}"/>
    <cellStyle name="Percent 2 2 2 3 2" xfId="15093" xr:uid="{1DC8789E-2DBF-4108-AE3D-D971B74CE57A}"/>
    <cellStyle name="Percent 2 2 2 3 3" xfId="14120" xr:uid="{CC07E78D-CA1E-46E1-98E0-2215CA3BF4FA}"/>
    <cellStyle name="Percent 2 2 2 4" xfId="1919" xr:uid="{334DE021-F443-4F00-9CD1-CB4191417658}"/>
    <cellStyle name="Percent 2 2 3" xfId="668" xr:uid="{D37151EB-C82F-4EF0-B0D5-7DAF86CF8020}"/>
    <cellStyle name="Percent 2 2 3 2" xfId="2921" xr:uid="{5D517EA1-2F7C-400E-A9A0-26419D67A460}"/>
    <cellStyle name="Percent 2 2 3 3" xfId="14690" xr:uid="{D5CBEF71-2EB2-44DD-9622-FE632851C890}"/>
    <cellStyle name="Percent 2 2 4" xfId="687" xr:uid="{ACD8BA3F-4230-4C20-8918-4592C2602E61}"/>
    <cellStyle name="Percent 2 2 4 2" xfId="3644" xr:uid="{5D08D6AA-16C2-4A34-9DB4-6DEB462752AD}"/>
    <cellStyle name="Percent 2 2 4 3" xfId="15129" xr:uid="{FFD28543-FCD7-4393-AEC4-10E36289CB27}"/>
    <cellStyle name="Percent 2 2 5" xfId="1311" xr:uid="{2269A634-BD0C-42EC-8CE1-BFD083301DCE}"/>
    <cellStyle name="Percent 2 2 5 2" xfId="13706" xr:uid="{96E84E9C-E642-4890-8E8E-E92AF7F59170}"/>
    <cellStyle name="Percent 2 2 6" xfId="13650" xr:uid="{FF930DB6-7BD0-4A64-B7AF-80B29F8F9951}"/>
    <cellStyle name="Percent 2 3" xfId="108" xr:uid="{BD2B633F-4FBA-4022-B218-266C53B21097}"/>
    <cellStyle name="Percent 2 3 2" xfId="1920" xr:uid="{A2762B98-89C2-419B-9CF6-B3C9B82C9277}"/>
    <cellStyle name="Percent 2 3 3" xfId="2922" xr:uid="{5537860B-858B-4C81-AF22-5CED70381C9B}"/>
    <cellStyle name="Percent 2 3 4" xfId="3645" xr:uid="{0C56C33E-9686-4AEC-B17D-4455388D2788}"/>
    <cellStyle name="Percent 2 3 5" xfId="1312" xr:uid="{3EF6E605-565D-4757-9339-42E9AAAF576C}"/>
    <cellStyle name="Percent 2 4" xfId="584" xr:uid="{DEDDBA24-7ACE-4277-BCD7-FB944F299DEC}"/>
    <cellStyle name="Percent 2 4 2" xfId="1921" xr:uid="{71CA4C90-9802-4C54-ADD8-EDAF6E2EE827}"/>
    <cellStyle name="Percent 2 4 3" xfId="2923" xr:uid="{55B8D49D-B9DE-45EB-A7CA-57FC4385E366}"/>
    <cellStyle name="Percent 2 4 4" xfId="3646" xr:uid="{0CD0DD23-032B-4435-A708-04AC754B1172}"/>
    <cellStyle name="Percent 2 4 5" xfId="1313" xr:uid="{7E9FFA0C-63B0-40BC-B6CB-AF0267614596}"/>
    <cellStyle name="Percent 2 5" xfId="101" xr:uid="{E1126816-9381-407D-BC96-AB70AF7C4F96}"/>
    <cellStyle name="Percent 2 5 2" xfId="1922" xr:uid="{6621770D-EDFC-4882-8CCD-45C91CAEC134}"/>
    <cellStyle name="Percent 2 5 3" xfId="2924" xr:uid="{E961CBD8-F12F-43F6-8345-AA6BB6A3D2B8}"/>
    <cellStyle name="Percent 2 5 4" xfId="3647" xr:uid="{7E33250D-BFCF-4984-80E8-4929832FE692}"/>
    <cellStyle name="Percent 2 5 5" xfId="1314" xr:uid="{DC7A4668-542C-4AD4-8C3D-F412249789E1}"/>
    <cellStyle name="Percent 2 6" xfId="1315" xr:uid="{DE8B71F7-D002-48CB-981D-87CBEEC645A5}"/>
    <cellStyle name="Percent 2 6 2" xfId="4994" xr:uid="{84FDD961-8B64-422A-9F22-2330C4AD0FB9}"/>
    <cellStyle name="Percent 2 6 2 2" xfId="6110" xr:uid="{6B5F7852-1F87-4242-8FD6-9E2206C8F5DD}"/>
    <cellStyle name="Percent 2 6 2 2 2" xfId="11070" xr:uid="{77316F07-5C23-49F9-917C-4B77BE91DA85}"/>
    <cellStyle name="Percent 2 6 2 3" xfId="7156" xr:uid="{CD1264A4-94ED-4A1E-B95C-1E2A0743A0E7}"/>
    <cellStyle name="Percent 2 6 2 3 2" xfId="12116" xr:uid="{4DE04120-0705-4D40-ABDA-51EEB35262C6}"/>
    <cellStyle name="Percent 2 6 2 4" xfId="10011" xr:uid="{E11C39ED-708F-4002-8D6C-571A56188348}"/>
    <cellStyle name="Percent 2 6 3" xfId="5328" xr:uid="{805516AE-4C35-447F-8840-06994B017165}"/>
    <cellStyle name="Percent 2 6 3 2" xfId="6409" xr:uid="{BB1E78CC-F284-45F6-A551-389823A91E0A}"/>
    <cellStyle name="Percent 2 6 3 2 2" xfId="11369" xr:uid="{9A1AC504-0E84-4672-BCFD-55BAFD0D7479}"/>
    <cellStyle name="Percent 2 6 3 3" xfId="7455" xr:uid="{27FA234E-9BA7-4AE0-9B3E-8D73C520F5E3}"/>
    <cellStyle name="Percent 2 6 3 3 2" xfId="12415" xr:uid="{15EB37C3-F95A-4C6D-9A4B-EF1C38B89D86}"/>
    <cellStyle name="Percent 2 6 3 4" xfId="10320" xr:uid="{501613AD-9149-4E99-8F4B-BFD1C7D6C8FB}"/>
    <cellStyle name="Percent 2 6 4" xfId="5782" xr:uid="{5A2F49EC-06A7-47F2-9937-8D68D6F548A4}"/>
    <cellStyle name="Percent 2 6 4 2" xfId="10742" xr:uid="{DFF42F5A-3EDC-4BB1-B738-6498ECAFEE2A}"/>
    <cellStyle name="Percent 2 6 5" xfId="6828" xr:uid="{50EF44EA-2FC3-4421-B398-25773CA5B68F}"/>
    <cellStyle name="Percent 2 6 5 2" xfId="11788" xr:uid="{E16C8B84-E4AB-4393-A568-1A0C355FFAC2}"/>
    <cellStyle name="Percent 2 6 6" xfId="8004" xr:uid="{DB9C7E0A-FB09-4A57-A249-9FE9D217A0DA}"/>
    <cellStyle name="Percent 2 6 7" xfId="15101" xr:uid="{E6681CE1-3F54-4CEE-BDF1-515C633ACAFF}"/>
    <cellStyle name="Percent 2 7" xfId="1316" xr:uid="{DAD8E2A6-5CED-4912-8A99-3D2192EB504D}"/>
    <cellStyle name="Percent 2 7 2" xfId="13631" xr:uid="{237457D6-5491-424A-901D-18E201F74C79}"/>
    <cellStyle name="Percent 2 8" xfId="1657" xr:uid="{4799BD89-2FDF-4BC7-8B07-9C839B125D06}"/>
    <cellStyle name="Percent 2 8 2" xfId="5007" xr:uid="{FB7359A4-7ED2-481F-8FBC-F064E491B18E}"/>
    <cellStyle name="Percent 2 8 2 2" xfId="6120" xr:uid="{330A1C9D-9999-42E4-9C09-AE7AF0C62C37}"/>
    <cellStyle name="Percent 2 8 2 2 2" xfId="11080" xr:uid="{43DCD644-9AA6-4747-9DFC-F0D5A4B7D4D6}"/>
    <cellStyle name="Percent 2 8 2 3" xfId="7166" xr:uid="{E5870412-F050-4220-A542-3F30E5F6FEB3}"/>
    <cellStyle name="Percent 2 8 2 3 2" xfId="12126" xr:uid="{4D22CBD1-DF9C-495A-86A5-46115EB7EB73}"/>
    <cellStyle name="Percent 2 8 2 4" xfId="10021" xr:uid="{519580E9-9B4A-40BB-8A83-96BA30ACB4AC}"/>
    <cellStyle name="Percent 2 8 3" xfId="5341" xr:uid="{1D190B29-A4B6-4651-884A-1A132FB95A60}"/>
    <cellStyle name="Percent 2 8 3 2" xfId="6419" xr:uid="{8EC9ABAC-7A1E-4C0C-894E-3BFAA1F5FD36}"/>
    <cellStyle name="Percent 2 8 3 2 2" xfId="11379" xr:uid="{BE6FCE02-E779-4D7A-80D8-358F87402ACA}"/>
    <cellStyle name="Percent 2 8 3 3" xfId="7465" xr:uid="{26333CC9-CEF8-4451-BD58-F7AE17D93DA3}"/>
    <cellStyle name="Percent 2 8 3 3 2" xfId="12425" xr:uid="{9056F8E6-3624-4F18-A644-EA5EDD3D935C}"/>
    <cellStyle name="Percent 2 8 3 4" xfId="10331" xr:uid="{93FF1FCA-CBA9-4BAC-B70D-CFBED7FDF8EC}"/>
    <cellStyle name="Percent 2 8 4" xfId="5792" xr:uid="{C83D867B-A18E-4998-A075-77CE3B8A569D}"/>
    <cellStyle name="Percent 2 8 4 2" xfId="10752" xr:uid="{D2826979-A4AB-46CD-B54D-52D9E2F4E777}"/>
    <cellStyle name="Percent 2 8 5" xfId="6838" xr:uid="{E5F2B68C-B96E-4085-973F-D9B09A159670}"/>
    <cellStyle name="Percent 2 8 5 2" xfId="11798" xr:uid="{19F8F006-E186-4A33-B358-A217D2EF1B40}"/>
    <cellStyle name="Percent 2 8 6" xfId="8072" xr:uid="{9BF588D8-DB6F-43EB-A5B1-42C51F8D5F5A}"/>
    <cellStyle name="Percent 2 8 7" xfId="15153" xr:uid="{F521AD14-AEF3-4127-9C1E-891B80F07C30}"/>
    <cellStyle name="Percent 2 9" xfId="2920" xr:uid="{32BFFF08-F860-45E0-86EA-8F5548D84839}"/>
    <cellStyle name="Percent 20" xfId="2218" xr:uid="{01D3071E-0124-4F15-B759-BFA9CE98242A}"/>
    <cellStyle name="Percent 21" xfId="2251" xr:uid="{46609495-EEB7-4CBB-917C-FBA4BECE6E99}"/>
    <cellStyle name="Percent 22" xfId="2258" xr:uid="{174B56D0-0C30-4162-BEAF-4DE912BCEE62}"/>
    <cellStyle name="Percent 23" xfId="2267" xr:uid="{801B5A4E-4576-410E-A8F8-97F997D28B4B}"/>
    <cellStyle name="Percent 24" xfId="1794" xr:uid="{4E7244B2-0D7E-4856-BA91-18D3DA612CBF}"/>
    <cellStyle name="Percent 25" xfId="2220" xr:uid="{106282E1-C3F1-4D06-96FE-25A1F4620BAC}"/>
    <cellStyle name="Percent 26" xfId="2272" xr:uid="{A45218B7-FAD9-4318-9026-35737712F1D8}"/>
    <cellStyle name="Percent 27" xfId="2279" xr:uid="{7BFB0103-877D-429A-94F4-E0A711AC64F2}"/>
    <cellStyle name="Percent 28" xfId="808" xr:uid="{45C8856D-0CD7-42E7-9DD0-864501489CF7}"/>
    <cellStyle name="Percent 28 2" xfId="4905" xr:uid="{60F07639-D0BB-4951-956A-E24E99586B9E}"/>
    <cellStyle name="Percent 28 2 2" xfId="6029" xr:uid="{32F6C1EC-4C27-414D-ACDF-336666F066CC}"/>
    <cellStyle name="Percent 28 2 2 2" xfId="10989" xr:uid="{A293EB74-9F6E-4F44-838A-8337ABB117C6}"/>
    <cellStyle name="Percent 28 2 3" xfId="7075" xr:uid="{127CE5B6-D270-499C-9346-90645AD2F3CD}"/>
    <cellStyle name="Percent 28 2 3 2" xfId="12035" xr:uid="{DB54289C-FCF2-47DB-8241-459EB822BECA}"/>
    <cellStyle name="Percent 28 2 4" xfId="9927" xr:uid="{AE6AB6D1-E7E4-4950-9400-EB90D97212B3}"/>
    <cellStyle name="Percent 28 3" xfId="5242" xr:uid="{479D7984-296A-4EA7-9395-DBD5118FB12C}"/>
    <cellStyle name="Percent 28 3 2" xfId="6331" xr:uid="{357ABB31-EF1E-4453-824D-8A0172BA8810}"/>
    <cellStyle name="Percent 28 3 2 2" xfId="11291" xr:uid="{8D8846BA-9046-4E5A-97CF-5E29EF515433}"/>
    <cellStyle name="Percent 28 3 3" xfId="7377" xr:uid="{07E0DFF6-99C7-4264-BEDB-C34CA8640CCB}"/>
    <cellStyle name="Percent 28 3 3 2" xfId="12337" xr:uid="{B83E554A-02A9-49E3-AE16-0B5958F7EA05}"/>
    <cellStyle name="Percent 28 3 4" xfId="10237" xr:uid="{EE210D6D-7158-431C-9B46-43C1E4C2C749}"/>
    <cellStyle name="Percent 28 4" xfId="5705" xr:uid="{E6DCF41E-4EF0-457D-9C07-80D6D44254C3}"/>
    <cellStyle name="Percent 28 4 2" xfId="10665" xr:uid="{614DA0A7-E506-4E5A-86A8-B838AAE47295}"/>
    <cellStyle name="Percent 28 5" xfId="6750" xr:uid="{267CB2A6-0986-465D-A6DB-3EEEAC5110F8}"/>
    <cellStyle name="Percent 28 5 2" xfId="11710" xr:uid="{F119567F-C182-4542-B46F-127FBEAA64FF}"/>
    <cellStyle name="Percent 28 6" xfId="7811" xr:uid="{51343084-6837-4991-9307-BAE91811D8C1}"/>
    <cellStyle name="Percent 29" xfId="2289" xr:uid="{37B4E151-56BE-477D-B993-E729FF2224C6}"/>
    <cellStyle name="Percent 29 2" xfId="5082" xr:uid="{9EF984BA-E936-4AA9-848D-8FF163A4A75C}"/>
    <cellStyle name="Percent 29 2 2" xfId="6184" xr:uid="{4F55B6CD-6145-4F0E-B5D4-83D52E4CE0DE}"/>
    <cellStyle name="Percent 29 2 2 2" xfId="11144" xr:uid="{0F274D6B-5E1E-483E-837A-D3BAB8028419}"/>
    <cellStyle name="Percent 29 2 3" xfId="7230" xr:uid="{917E71A6-A7CA-4675-A5F8-785BB7D72926}"/>
    <cellStyle name="Percent 29 2 3 2" xfId="12190" xr:uid="{30DC7200-06C2-4F77-8A5C-6BC5342B7CFD}"/>
    <cellStyle name="Percent 29 2 4" xfId="10089" xr:uid="{A3B827C8-6182-4D76-9C7E-6C68D4533776}"/>
    <cellStyle name="Percent 29 3" xfId="5416" xr:uid="{F908B0EB-1214-4853-BBA9-3D45121B75EF}"/>
    <cellStyle name="Percent 29 3 2" xfId="6483" xr:uid="{3E081C87-2229-4B61-88AF-6DADFBBEDFB2}"/>
    <cellStyle name="Percent 29 3 2 2" xfId="11443" xr:uid="{1A3A8D58-F840-414A-AD61-B0E5FFA538C1}"/>
    <cellStyle name="Percent 29 3 3" xfId="7529" xr:uid="{0523BAFE-8841-4D39-B7C3-112A3DA19529}"/>
    <cellStyle name="Percent 29 3 3 2" xfId="12489" xr:uid="{E4EC7178-82C6-4B86-A408-84B2756EDC4C}"/>
    <cellStyle name="Percent 29 3 4" xfId="10395" xr:uid="{9E92AA8C-3375-47E4-BCAD-EEEB7D9A1DCD}"/>
    <cellStyle name="Percent 29 4" xfId="5856" xr:uid="{ABF59AB1-984F-49C3-AFBB-0199A54371BD}"/>
    <cellStyle name="Percent 29 4 2" xfId="10816" xr:uid="{15AC88EF-5039-4782-94DF-2816684762A3}"/>
    <cellStyle name="Percent 29 5" xfId="6902" xr:uid="{B3F78184-90EA-4EEC-B29B-241B1A835284}"/>
    <cellStyle name="Percent 29 5 2" xfId="11862" xr:uid="{47132B86-3984-49B8-AAE0-10E09B917B2B}"/>
    <cellStyle name="Percent 29 6" xfId="8296" xr:uid="{DA27DB7B-DA3B-4404-AECF-4F5F3A626C83}"/>
    <cellStyle name="Percent 3" xfId="115" xr:uid="{7076C263-BA59-448B-B8F6-E4207A508294}"/>
    <cellStyle name="Percent 3 10" xfId="7783" xr:uid="{ADC27FBB-576A-4D5A-8900-F6027717000B}"/>
    <cellStyle name="Percent 3 2" xfId="323" xr:uid="{ADD0B8FC-0820-4327-B05F-03458370339F}"/>
    <cellStyle name="Percent 3 2 2" xfId="657" xr:uid="{AE3E5636-18B3-4ED7-BFEE-4BDFDBABE3F1}"/>
    <cellStyle name="Percent 3 2 2 2" xfId="1319" xr:uid="{C072E0D3-3D3F-4BC5-86C3-3FD4C0836FAC}"/>
    <cellStyle name="Percent 3 2 3" xfId="698" xr:uid="{A5968190-7C98-4B21-A19B-BF8DE2A83195}"/>
    <cellStyle name="Percent 3 2 3 2" xfId="2926" xr:uid="{29055871-65D2-4EBC-B543-75E6278BD8BE}"/>
    <cellStyle name="Percent 3 2 4" xfId="3648" xr:uid="{CC20C3A3-51CC-4CEB-BFAC-06FAA8DE3B91}"/>
    <cellStyle name="Percent 3 2 5" xfId="1318" xr:uid="{3D470371-D392-47F6-98C9-DFF7CA4B3E4C}"/>
    <cellStyle name="Percent 3 3" xfId="356" xr:uid="{84F6F4DF-E986-4D5F-8124-CA513E8FBAC1}"/>
    <cellStyle name="Percent 3 3 2" xfId="1320" xr:uid="{0D4DE079-9882-440C-824B-C420E0C8809E}"/>
    <cellStyle name="Percent 3 3 2 2" xfId="14876" xr:uid="{E6C09369-1A83-4BBB-9321-C948A2833EFD}"/>
    <cellStyle name="Percent 3 3 3" xfId="714" xr:uid="{80CBB420-8C0F-4DA7-9537-86EEF8D626B1}"/>
    <cellStyle name="Percent 3 3 4" xfId="13901" xr:uid="{F56499B7-FFFD-4914-80BD-0C7D765A88B9}"/>
    <cellStyle name="Percent 3 4" xfId="1923" xr:uid="{B800251A-A9E7-4319-A07A-AEF81F166FBB}"/>
    <cellStyle name="Percent 3 4 2" xfId="14679" xr:uid="{B657083C-A9D0-416C-8E4E-0F6FAEBAEF86}"/>
    <cellStyle name="Percent 3 5" xfId="2925" xr:uid="{5D371200-6E99-4BCF-9EA0-277D8EB20A6D}"/>
    <cellStyle name="Percent 3 5 2" xfId="14667" xr:uid="{3D1DFECB-EB47-4CE6-A232-96A35C90A63E}"/>
    <cellStyle name="Percent 3 6" xfId="3649" xr:uid="{0A41A97E-0DE7-4F77-A698-021AF4ACBC1E}"/>
    <cellStyle name="Percent 3 7" xfId="3650" xr:uid="{3DDC0CCC-EF6F-427F-9B75-D6A69217B1E8}"/>
    <cellStyle name="Percent 3 8" xfId="1317" xr:uid="{9045AF04-C3E5-42C5-950C-89A91C3892DE}"/>
    <cellStyle name="Percent 3 9" xfId="7774" xr:uid="{9441E001-AAFC-4465-AF06-9E7D5D184E0E}"/>
    <cellStyle name="Percent 30" xfId="2330" xr:uid="{41B4E8FE-9FA1-47AC-88D4-A384E3AF058A}"/>
    <cellStyle name="Percent 30 2" xfId="5087" xr:uid="{ABFC5929-5B6E-457C-A7F1-ECA99F66F0BB}"/>
    <cellStyle name="Percent 30 2 2" xfId="6189" xr:uid="{EC1C0B34-B9F1-427A-B276-57D98DA5F233}"/>
    <cellStyle name="Percent 30 2 2 2" xfId="11149" xr:uid="{CE909F5B-C606-4208-87C0-15E83D987BDC}"/>
    <cellStyle name="Percent 30 2 3" xfId="7235" xr:uid="{5B46394D-DAF9-48CA-9D7F-C31C250800C3}"/>
    <cellStyle name="Percent 30 2 3 2" xfId="12195" xr:uid="{5DDF11C5-7BFB-42A8-A732-1CD0BB62B5E9}"/>
    <cellStyle name="Percent 30 2 4" xfId="10094" xr:uid="{FEF0CB65-1BE9-4D98-AA9A-2BB8D902331C}"/>
    <cellStyle name="Percent 30 3" xfId="5421" xr:uid="{4D51E46B-7541-4CAE-971C-926AB507E732}"/>
    <cellStyle name="Percent 30 3 2" xfId="6488" xr:uid="{9B86CC12-C19B-4B4D-96DE-BC9BC1F626EE}"/>
    <cellStyle name="Percent 30 3 2 2" xfId="11448" xr:uid="{8BA16340-5781-446B-989A-D9369F20E623}"/>
    <cellStyle name="Percent 30 3 3" xfId="7534" xr:uid="{69075160-6DBF-429B-8684-9E0ACBE96C3A}"/>
    <cellStyle name="Percent 30 3 3 2" xfId="12494" xr:uid="{11DF4121-F2E0-4AD7-9E03-18DCB5590191}"/>
    <cellStyle name="Percent 30 3 4" xfId="10400" xr:uid="{EB7767D4-5BEF-4CAD-8F1A-D1E83A70AF6E}"/>
    <cellStyle name="Percent 30 4" xfId="5861" xr:uid="{0FAEA159-4B90-415C-82BC-C06F15492BEC}"/>
    <cellStyle name="Percent 30 4 2" xfId="10821" xr:uid="{BECC52F1-BAAB-4D08-B79B-21B45C2ACCD6}"/>
    <cellStyle name="Percent 30 5" xfId="6907" xr:uid="{7C23A820-25E1-4F10-BE5B-C599A01D412E}"/>
    <cellStyle name="Percent 30 5 2" xfId="11867" xr:uid="{69D9E082-4430-4AFE-8A32-6BFB757EA2B6}"/>
    <cellStyle name="Percent 30 6" xfId="8329" xr:uid="{1A41380C-6F57-43A2-84C0-4F8280A3A88A}"/>
    <cellStyle name="Percent 31" xfId="2320" xr:uid="{ACB629EA-08F1-4203-8FBF-B6F39E178DF4}"/>
    <cellStyle name="Percent 31 2" xfId="5085" xr:uid="{E5B805A7-68D1-4B08-BFC8-5A5C926D9052}"/>
    <cellStyle name="Percent 31 2 2" xfId="6187" xr:uid="{DC66FB8D-CC4D-477C-904A-1D42F9091524}"/>
    <cellStyle name="Percent 31 2 2 2" xfId="11147" xr:uid="{405A6DAF-C5EB-42B6-B6B9-E75162D6848B}"/>
    <cellStyle name="Percent 31 2 3" xfId="7233" xr:uid="{8B9BCC57-004A-4010-A342-F43337BEC834}"/>
    <cellStyle name="Percent 31 2 3 2" xfId="12193" xr:uid="{415834BB-0F0C-47C9-8A14-FAC6044AC11B}"/>
    <cellStyle name="Percent 31 2 4" xfId="10092" xr:uid="{859F5ED7-5771-4300-9599-BC9483D5EDF2}"/>
    <cellStyle name="Percent 31 3" xfId="5419" xr:uid="{AD93A6F4-4143-4E25-AFD8-B4AD2AE8777E}"/>
    <cellStyle name="Percent 31 3 2" xfId="6486" xr:uid="{92EC3240-E08A-48A6-86E9-C562948B5DD5}"/>
    <cellStyle name="Percent 31 3 2 2" xfId="11446" xr:uid="{1B266B32-A5F2-4B79-A6B0-3B803F3F3398}"/>
    <cellStyle name="Percent 31 3 3" xfId="7532" xr:uid="{0BBBBF38-E57E-4C38-B119-1FB1155EAD42}"/>
    <cellStyle name="Percent 31 3 3 2" xfId="12492" xr:uid="{FBA27FF3-4F86-4F2B-8860-5E8408348DEE}"/>
    <cellStyle name="Percent 31 3 4" xfId="10398" xr:uid="{08B4398E-D9BA-4526-9096-7A20C731D14D}"/>
    <cellStyle name="Percent 31 4" xfId="5859" xr:uid="{37BBB3EE-EC40-44FF-9526-BD16834E9769}"/>
    <cellStyle name="Percent 31 4 2" xfId="10819" xr:uid="{05271C60-3284-41DF-9682-3B7EED4F2FF8}"/>
    <cellStyle name="Percent 31 5" xfId="6905" xr:uid="{22365D6E-70A2-451E-B357-03976FD7FD4F}"/>
    <cellStyle name="Percent 31 5 2" xfId="11865" xr:uid="{B83D2A1D-929A-4AF1-9C4D-EA3D543AF963}"/>
    <cellStyle name="Percent 31 6" xfId="8319" xr:uid="{575BE43A-651A-4E89-BF3D-0848A8C76345}"/>
    <cellStyle name="Percent 32" xfId="4894" xr:uid="{FF58B7C3-88B6-4EF5-BB65-7EDA19512205}"/>
    <cellStyle name="Percent 32 2" xfId="6020" xr:uid="{7CD5294A-180E-4276-A008-6FFA20D6157F}"/>
    <cellStyle name="Percent 32 2 2" xfId="10980" xr:uid="{BC48229B-FE60-44E6-AE5C-3CE92AA5D9A1}"/>
    <cellStyle name="Percent 32 3" xfId="7066" xr:uid="{3DB1AEDE-7854-4409-B244-82C762D4256A}"/>
    <cellStyle name="Percent 32 3 2" xfId="12026" xr:uid="{ACEB6893-440A-461E-BD42-75764C714CA2}"/>
    <cellStyle name="Percent 32 4" xfId="9918" xr:uid="{B20384EF-093F-4717-905E-0BAF566324FF}"/>
    <cellStyle name="Percent 33" xfId="4896" xr:uid="{217C2FDD-F179-4788-ACBA-BF735F43E1C2}"/>
    <cellStyle name="Percent 33 2" xfId="6022" xr:uid="{2ADE422E-7DF9-4108-BBD8-148957BFDA9E}"/>
    <cellStyle name="Percent 33 2 2" xfId="10982" xr:uid="{0DDC438A-E269-4380-A569-23CD5C17D356}"/>
    <cellStyle name="Percent 33 3" xfId="7068" xr:uid="{3BD0A1A9-F2CB-449A-B630-3EFDAD73B5C6}"/>
    <cellStyle name="Percent 33 3 2" xfId="12028" xr:uid="{08803D6D-C9BD-40C1-8755-A0D20EA033FD}"/>
    <cellStyle name="Percent 33 4" xfId="9920" xr:uid="{5B267BAE-F3DA-49A3-910B-6356FD7C3DC4}"/>
    <cellStyle name="Percent 34" xfId="5575" xr:uid="{E5669CD5-7E9B-45F9-A633-725854273C6D}"/>
    <cellStyle name="Percent 34 2" xfId="6631" xr:uid="{E37207BE-DC67-4B40-9A9F-25E7A79039AC}"/>
    <cellStyle name="Percent 34 2 2" xfId="11591" xr:uid="{19292636-2EE5-4693-88DC-0253E9CA6D04}"/>
    <cellStyle name="Percent 34 3" xfId="7677" xr:uid="{27DD4FAC-9DDD-4806-BB1A-0574F63B993C}"/>
    <cellStyle name="Percent 34 3 2" xfId="12637" xr:uid="{60B47901-EC06-4709-8B5B-7B4E3E8ECB04}"/>
    <cellStyle name="Percent 34 4" xfId="10545" xr:uid="{095D95EF-AEB4-46C8-BADB-16AB1C7E0F25}"/>
    <cellStyle name="Percent 35" xfId="7703" xr:uid="{F65CCE73-D7D4-4850-BAA5-F41F7635D182}"/>
    <cellStyle name="Percent 35 2" xfId="12661" xr:uid="{F1805631-AE0A-447E-B604-F50164F9F8F1}"/>
    <cellStyle name="Percent 36" xfId="7721" xr:uid="{2E811A1C-D5DF-4E91-B6C8-31426D8A7C4F}"/>
    <cellStyle name="Percent 37" xfId="7784" xr:uid="{BBB27980-7C9A-4C1F-ABEC-5EF2BE9FA6B8}"/>
    <cellStyle name="Percent 4" xfId="509" xr:uid="{1F3C7FF3-3B6A-4521-9972-4629D11E73F9}"/>
    <cellStyle name="Percent 4 2" xfId="717" xr:uid="{56010BB9-5CA8-4EC3-8FCC-3AFA71D3ED2B}"/>
    <cellStyle name="Percent 4 2 2" xfId="1322" xr:uid="{6E8EC1FB-19D9-43FE-AF74-C522267FB2D9}"/>
    <cellStyle name="Percent 4 2 3" xfId="14668" xr:uid="{A15AF693-77FA-45C2-994F-757FC3EAA41B}"/>
    <cellStyle name="Percent 4 3" xfId="630" xr:uid="{708886A6-07FF-40D5-AB7C-258DA8E3E50D}"/>
    <cellStyle name="Percent 4 3 2" xfId="1924" xr:uid="{D1CE13DB-B85A-4671-8BF3-1BB7518BC728}"/>
    <cellStyle name="Percent 4 3 3" xfId="15142" xr:uid="{63E41F21-DF9A-4D5F-9B97-42245CACF4A1}"/>
    <cellStyle name="Percent 4 4" xfId="2927" xr:uid="{556B0ED1-466E-4159-B79C-C8A13FF41EE3}"/>
    <cellStyle name="Percent 4 5" xfId="3651" xr:uid="{718BAAC0-0863-434E-9C3C-31ACDC2EDD2F}"/>
    <cellStyle name="Percent 4 6" xfId="7770" xr:uid="{9AB11500-D2FE-46A5-8340-A8F3A805D98A}"/>
    <cellStyle name="Percent 4 6 2" xfId="12709" xr:uid="{0C579003-18C1-4BE5-92CD-0930B3F5F190}"/>
    <cellStyle name="Percent 4 7" xfId="1321" xr:uid="{773AA763-9936-4365-AB59-6EA2E213F0CF}"/>
    <cellStyle name="Percent 4 8" xfId="14037" xr:uid="{52CEEAD2-989E-4059-929C-5E3F7118404C}"/>
    <cellStyle name="Percent 5" xfId="528" xr:uid="{2948FD6A-1100-4D0F-A67F-6231C1DDD340}"/>
    <cellStyle name="Percent 5 2" xfId="1324" xr:uid="{79E754F0-8292-4E82-92D6-C6A5EC819383}"/>
    <cellStyle name="Percent 5 3" xfId="1925" xr:uid="{44C158F3-673E-450A-BE1A-A3144415AAA6}"/>
    <cellStyle name="Percent 5 4" xfId="2928" xr:uid="{2AA05337-4DB7-476B-96A3-F1C8E0824557}"/>
    <cellStyle name="Percent 5 5" xfId="3652" xr:uid="{CE7EBEC6-17CE-4E1F-9B64-4ACA862E0A7E}"/>
    <cellStyle name="Percent 5 6" xfId="1323" xr:uid="{7EF40013-71C9-4866-93C3-CFC0B1D22481}"/>
    <cellStyle name="Percent 6" xfId="580" xr:uid="{DB45FCA4-A23D-4E8E-995D-165FEBECAEC3}"/>
    <cellStyle name="Percent 6 2" xfId="1326" xr:uid="{5D352D46-378C-4CFF-896F-D7A7CE659B6A}"/>
    <cellStyle name="Percent 6 2 2" xfId="15061" xr:uid="{427DC7FD-DD5D-4C94-A342-47058F276D67}"/>
    <cellStyle name="Percent 6 3" xfId="1926" xr:uid="{3ABDBD06-4EE6-418A-A4D8-218CC4329D0C}"/>
    <cellStyle name="Percent 6 4" xfId="2929" xr:uid="{0132D4AA-52CE-4C72-8133-5E64526E9DC2}"/>
    <cellStyle name="Percent 6 5" xfId="3653" xr:uid="{EFD16EAF-2025-4A2F-B78E-7501689CEAAC}"/>
    <cellStyle name="Percent 6 6" xfId="1325" xr:uid="{E6E5903D-ED06-422A-9B46-6AF14EAE7575}"/>
    <cellStyle name="Percent 6 7" xfId="14089" xr:uid="{42BAB873-8058-4827-A549-C4B4A7F5B084}"/>
    <cellStyle name="Percent 61" xfId="4889" xr:uid="{CA048A60-8266-4C34-92DC-CA0E1E23726D}"/>
    <cellStyle name="Percent 61 2" xfId="5578" xr:uid="{44E08B7D-3E16-43B7-BC91-2EB94E934D05}"/>
    <cellStyle name="Percent 61 2 2" xfId="6633" xr:uid="{C2E4239F-EE40-4020-B54D-C20A0DE495EB}"/>
    <cellStyle name="Percent 61 2 2 2" xfId="11593" xr:uid="{1ECE0CF3-3B53-4CCC-BBD0-00E1C8125441}"/>
    <cellStyle name="Percent 61 2 3" xfId="7679" xr:uid="{1FF9B2B4-D0B5-4A18-90DE-4E69E886212C}"/>
    <cellStyle name="Percent 61 2 3 2" xfId="12639" xr:uid="{A072B6FA-40DE-4802-B7F8-F61AB019549B}"/>
    <cellStyle name="Percent 61 2 4" xfId="10548" xr:uid="{A606F8BA-80CB-45DC-9749-E441A86AEA31}"/>
    <cellStyle name="Percent 61 3" xfId="5587" xr:uid="{1346398F-BC38-49A0-AB4D-A11A23914E99}"/>
    <cellStyle name="Percent 61 3 2" xfId="6641" xr:uid="{B5DC9342-C78F-4B16-B77F-9331D4A58785}"/>
    <cellStyle name="Percent 61 3 2 2" xfId="11601" xr:uid="{A8BE4BAB-DFEF-4B58-8AA5-65830759B628}"/>
    <cellStyle name="Percent 61 3 3" xfId="7687" xr:uid="{4A5629B8-EF78-4141-9DD6-B8798FB8FA58}"/>
    <cellStyle name="Percent 61 3 3 2" xfId="12647" xr:uid="{267262A0-A600-4781-9B11-CFD1B707E823}"/>
    <cellStyle name="Percent 61 3 4" xfId="10557" xr:uid="{72314BAA-38F5-467E-8D46-66FBDC7AC5DE}"/>
    <cellStyle name="Percent 7" xfId="95" xr:uid="{DD0D7276-8B72-46E3-96C5-32431F884E36}"/>
    <cellStyle name="Percent 7 2" xfId="1328" xr:uid="{346B76C6-2BF2-4303-806A-2C8FCEF120B6}"/>
    <cellStyle name="Percent 7 3" xfId="1927" xr:uid="{57490709-BC4F-4738-9BD1-DE5F91F9D223}"/>
    <cellStyle name="Percent 7 4" xfId="2930" xr:uid="{42D2315E-B2FC-4F40-A49C-8A9379A8DA27}"/>
    <cellStyle name="Percent 7 5" xfId="3654" xr:uid="{24A880B7-27FE-4426-A3E2-4301243242F0}"/>
    <cellStyle name="Percent 7 6" xfId="1327" xr:uid="{D1AC42B5-BD2A-46FD-8F7C-A1CB424F3B34}"/>
    <cellStyle name="Percent 7 7" xfId="14226" xr:uid="{A8D04232-E134-404D-BB6A-F24EB03ABF83}"/>
    <cellStyle name="Percent 8" xfId="1329" xr:uid="{F8F30B0F-1C7B-4394-9EAE-64BC57312035}"/>
    <cellStyle name="Percent 8 2" xfId="1928" xr:uid="{27230448-ADD4-42F3-8782-99CC8788865C}"/>
    <cellStyle name="Percent 8 3" xfId="2931" xr:uid="{6CADCAAC-4B2F-4197-B4B6-18BFB54D7B72}"/>
    <cellStyle name="Percent 8 4" xfId="3655" xr:uid="{8CD24916-3D37-4353-895A-DAF8D825AD9E}"/>
    <cellStyle name="Percent 9" xfId="1330" xr:uid="{DF4BFE4B-1592-4416-BFC1-E5406798A496}"/>
    <cellStyle name="Percent 9 2" xfId="1929" xr:uid="{F6721A5C-B68F-4F28-9290-6EE065A7FE28}"/>
    <cellStyle name="Percent 9 3" xfId="2932" xr:uid="{D3D19127-A297-4F36-AC56-10351E26C029}"/>
    <cellStyle name="Percent 9 4" xfId="3656" xr:uid="{6436F087-77A6-4010-B976-49BB25173CEF}"/>
    <cellStyle name="PrePop Currency (0)" xfId="1331" xr:uid="{D7EE7B1A-E1B5-4566-AD8A-8F22F6FB9605}"/>
    <cellStyle name="PrePop Currency (0) 2" xfId="1332" xr:uid="{32D4B36C-0361-4677-A88C-DB578E8A57C5}"/>
    <cellStyle name="PrePop Currency (0) 2 2" xfId="2934" xr:uid="{3574E8D4-B710-4DB1-A169-6AFA47474C1F}"/>
    <cellStyle name="PrePop Currency (0) 2 3" xfId="3657" xr:uid="{0E3B0556-F748-4F60-A69F-D78A93C09A5E}"/>
    <cellStyle name="PrePop Currency (0) 3" xfId="1930" xr:uid="{A9762F2C-A159-4023-B1CF-F4979F1F90E0}"/>
    <cellStyle name="PrePop Currency (0) 4" xfId="2933" xr:uid="{13162AB3-BF09-43BC-8768-3F8D6FEB2652}"/>
    <cellStyle name="PrePop Currency (0) 5" xfId="3658" xr:uid="{AF87AA8B-9171-492F-A012-242CA4A6AE76}"/>
    <cellStyle name="PrePop Currency (2)" xfId="1333" xr:uid="{6033D591-A933-429D-88E7-459829983F2D}"/>
    <cellStyle name="PrePop Currency (2) 2" xfId="1334" xr:uid="{434FAF33-913C-4FF8-888B-A3B2D5770EA1}"/>
    <cellStyle name="PrePop Currency (2) 2 2" xfId="2936" xr:uid="{4DE18DE3-72CF-47DD-8682-A45727B08C3E}"/>
    <cellStyle name="PrePop Currency (2) 2 3" xfId="3659" xr:uid="{5C62CC1F-A9BD-4E46-9F21-EF597D7EA268}"/>
    <cellStyle name="PrePop Currency (2) 3" xfId="1931" xr:uid="{2C583273-E8DB-4170-92F7-863D3265171B}"/>
    <cellStyle name="PrePop Currency (2) 4" xfId="2935" xr:uid="{AFDDC4D7-1493-4074-9DD6-29196E3573F5}"/>
    <cellStyle name="PrePop Currency (2) 5" xfId="3660" xr:uid="{F2613801-A65B-4D71-8279-75A431691947}"/>
    <cellStyle name="PrePop Units (0)" xfId="1335" xr:uid="{BB87830E-AACB-4CAD-A9A7-3A21BCD2B14C}"/>
    <cellStyle name="PrePop Units (0) 2" xfId="1336" xr:uid="{BB315754-EC0D-4381-8C83-777B31482327}"/>
    <cellStyle name="PrePop Units (0) 2 2" xfId="2938" xr:uid="{99EA8B3E-9DBC-46CF-9B0A-3FB56969B2D4}"/>
    <cellStyle name="PrePop Units (0) 2 3" xfId="3661" xr:uid="{4B1FB7EA-41ED-407F-8CD8-50DC059724FC}"/>
    <cellStyle name="PrePop Units (0) 3" xfId="1932" xr:uid="{6862122F-29B1-45B0-970D-EDF337DAC618}"/>
    <cellStyle name="PrePop Units (0) 4" xfId="2937" xr:uid="{15DE2480-64D8-43C8-8BCF-5F4C9AFD2D7B}"/>
    <cellStyle name="PrePop Units (0) 5" xfId="3662" xr:uid="{1AD28F4C-C27D-4F3F-95F2-4DCE84231FEE}"/>
    <cellStyle name="PrePop Units (1)" xfId="1337" xr:uid="{B5CD39D8-8104-4D26-9CC0-7358E81383FA}"/>
    <cellStyle name="PrePop Units (1) 10" xfId="1338" xr:uid="{EE198AAE-157D-41DD-B106-15A950FF413E}"/>
    <cellStyle name="PrePop Units (1) 10 2" xfId="1934" xr:uid="{C79C6111-F748-4A0C-939E-652B1F470A43}"/>
    <cellStyle name="PrePop Units (1) 10 3" xfId="2940" xr:uid="{3DE6915A-B42A-4E08-B00E-5D80783C8AD6}"/>
    <cellStyle name="PrePop Units (1) 10 4" xfId="3663" xr:uid="{0383E177-4781-4AB9-90DB-1128669B6BAA}"/>
    <cellStyle name="PrePop Units (1) 11" xfId="1339" xr:uid="{16EE802A-193B-49BD-9E6E-5EC660D4DD94}"/>
    <cellStyle name="PrePop Units (1) 11 2" xfId="1935" xr:uid="{2B2C2CFE-047A-415C-877B-ADEDFA23A8C3}"/>
    <cellStyle name="PrePop Units (1) 11 3" xfId="2941" xr:uid="{857A2DD1-7E85-4CB8-B9DB-03901F502AF6}"/>
    <cellStyle name="PrePop Units (1) 11 4" xfId="3664" xr:uid="{3EF751FC-75B2-49F1-BB41-667C6CD1F831}"/>
    <cellStyle name="PrePop Units (1) 12" xfId="1340" xr:uid="{9FE5BC70-FA96-4521-87A8-F248F6DAE357}"/>
    <cellStyle name="PrePop Units (1) 12 2" xfId="1936" xr:uid="{032DB64B-C578-4346-94F0-CF018E3A8834}"/>
    <cellStyle name="PrePop Units (1) 12 3" xfId="2942" xr:uid="{A65D6DE1-FB76-4F29-B43E-736DC43ED234}"/>
    <cellStyle name="PrePop Units (1) 12 4" xfId="3665" xr:uid="{DE49D858-BAE3-4601-8D39-47422C883F49}"/>
    <cellStyle name="PrePop Units (1) 13" xfId="1341" xr:uid="{7A42732F-31E7-480F-9BA4-81DA705F2A10}"/>
    <cellStyle name="PrePop Units (1) 13 2" xfId="1937" xr:uid="{1BAA1A3B-0AE1-4726-9222-F736B37F8FF9}"/>
    <cellStyle name="PrePop Units (1) 13 3" xfId="2943" xr:uid="{23D5E2A0-CFE7-480D-9168-91DAA2CE9279}"/>
    <cellStyle name="PrePop Units (1) 13 4" xfId="3666" xr:uid="{F65E1E15-2B89-4969-A155-E107BD97FE5B}"/>
    <cellStyle name="PrePop Units (1) 14" xfId="1342" xr:uid="{9ED34542-ADCA-4543-B2F9-AD3E57821E23}"/>
    <cellStyle name="PrePop Units (1) 14 2" xfId="1938" xr:uid="{08BBE4D3-02AA-4896-8DF5-B77FA19302AB}"/>
    <cellStyle name="PrePop Units (1) 14 3" xfId="2944" xr:uid="{302A8AAD-84B2-4E2B-AA86-B5E8AD5DEFF8}"/>
    <cellStyle name="PrePop Units (1) 14 4" xfId="3667" xr:uid="{444400EB-ED74-41B6-B5AA-48297DDEA5A7}"/>
    <cellStyle name="PrePop Units (1) 15" xfId="1343" xr:uid="{58247859-CF14-4F6D-B0F9-A17F2272D033}"/>
    <cellStyle name="PrePop Units (1) 15 2" xfId="1939" xr:uid="{B1519165-1313-44A7-A4D2-B9FE9F1AA308}"/>
    <cellStyle name="PrePop Units (1) 15 3" xfId="2945" xr:uid="{B3257DB1-B3C5-41B7-8C63-4D500BA5A4D3}"/>
    <cellStyle name="PrePop Units (1) 15 4" xfId="3668" xr:uid="{C40146EB-78CC-4814-8AA4-8669FAA8D58B}"/>
    <cellStyle name="PrePop Units (1) 16" xfId="1344" xr:uid="{8C500349-A025-434B-8886-0687A322455B}"/>
    <cellStyle name="PrePop Units (1) 16 2" xfId="1940" xr:uid="{9AD3AC2D-BF32-441C-8830-8457BD222F7E}"/>
    <cellStyle name="PrePop Units (1) 16 3" xfId="2946" xr:uid="{8552DA80-3548-4FB6-B47B-DAD5FDD1B404}"/>
    <cellStyle name="PrePop Units (1) 16 4" xfId="3669" xr:uid="{F459875F-34D9-4DF7-8D15-B150B0518AEB}"/>
    <cellStyle name="PrePop Units (1) 17" xfId="1345" xr:uid="{18F1E32F-108D-45AC-B4CC-ACE4365F4688}"/>
    <cellStyle name="PrePop Units (1) 17 2" xfId="1941" xr:uid="{6883C52B-34A9-4E49-8894-A31140ED2400}"/>
    <cellStyle name="PrePop Units (1) 17 3" xfId="2947" xr:uid="{691E5258-B809-4D36-928F-8A0B2FEADF28}"/>
    <cellStyle name="PrePop Units (1) 17 4" xfId="3670" xr:uid="{AE396138-5663-4D0E-8AA3-9C2F3884B4FF}"/>
    <cellStyle name="PrePop Units (1) 18" xfId="1346" xr:uid="{AC9DAF58-70D4-42C8-9FAA-3D8655962CE8}"/>
    <cellStyle name="PrePop Units (1) 18 2" xfId="1942" xr:uid="{82CC40C9-DAC7-4603-89E8-D8B8F0A44228}"/>
    <cellStyle name="PrePop Units (1) 18 3" xfId="2948" xr:uid="{61D6EA84-C3E9-4224-9C09-E3F344AFB762}"/>
    <cellStyle name="PrePop Units (1) 18 4" xfId="3671" xr:uid="{F33EF393-6C16-45BF-8FFE-FB1A2A946666}"/>
    <cellStyle name="PrePop Units (1) 19" xfId="1347" xr:uid="{B2BEDB70-195C-4341-9248-A5916079A7AE}"/>
    <cellStyle name="PrePop Units (1) 19 2" xfId="1943" xr:uid="{BE3DE0D1-3585-4EF0-B197-CE3BC47EF23D}"/>
    <cellStyle name="PrePop Units (1) 19 3" xfId="2949" xr:uid="{3605C320-AE72-4BD1-9D6F-9076AE2F5A1D}"/>
    <cellStyle name="PrePop Units (1) 19 4" xfId="3672" xr:uid="{219542EF-E9F7-4117-8887-C15FC4AFC116}"/>
    <cellStyle name="PrePop Units (1) 2" xfId="1348" xr:uid="{87D24258-7248-4853-9017-B73B5FC71D6D}"/>
    <cellStyle name="PrePop Units (1) 2 2" xfId="1944" xr:uid="{E8C27925-A928-47CC-8BB9-AFDC7DBE7010}"/>
    <cellStyle name="PrePop Units (1) 2 3" xfId="2950" xr:uid="{160D6D2A-583A-45D4-BA4C-7B9A71F9C88B}"/>
    <cellStyle name="PrePop Units (1) 2 4" xfId="3673" xr:uid="{6FDB495A-1FA4-410C-A56B-CE13E15DE5CE}"/>
    <cellStyle name="PrePop Units (1) 20" xfId="1349" xr:uid="{CD0253FD-05A7-4964-8FF8-9F08C7A9EDF2}"/>
    <cellStyle name="PrePop Units (1) 20 2" xfId="1945" xr:uid="{A5B5D9E8-C2BF-4AC2-AE24-B95B7A96227C}"/>
    <cellStyle name="PrePop Units (1) 20 3" xfId="2951" xr:uid="{B1381732-815F-4AE8-B4BB-E27A81AAE621}"/>
    <cellStyle name="PrePop Units (1) 20 4" xfId="3674" xr:uid="{D5281FE8-05FF-49A6-923E-B5B5BEB6EE9B}"/>
    <cellStyle name="PrePop Units (1) 21" xfId="1350" xr:uid="{65F87105-4CC6-4634-ACD8-497BB21CAA78}"/>
    <cellStyle name="PrePop Units (1) 21 2" xfId="1946" xr:uid="{CF0C051B-6EF9-4084-866A-DD75A8000342}"/>
    <cellStyle name="PrePop Units (1) 21 3" xfId="2952" xr:uid="{5668FBF6-B495-4076-BD59-82B6903902AC}"/>
    <cellStyle name="PrePop Units (1) 21 4" xfId="3675" xr:uid="{F662247D-C20A-475D-B01A-7042FAC7871C}"/>
    <cellStyle name="PrePop Units (1) 22" xfId="1351" xr:uid="{EAFC5CE7-25FC-4CD4-AE3F-8BCC2AE2C3EB}"/>
    <cellStyle name="PrePop Units (1) 22 2" xfId="1947" xr:uid="{FE3BACFF-E55C-45C9-A5AA-C0BD700606EF}"/>
    <cellStyle name="PrePop Units (1) 22 3" xfId="2953" xr:uid="{6500C941-34B7-42CD-932B-1F312D1C02FC}"/>
    <cellStyle name="PrePop Units (1) 22 4" xfId="3676" xr:uid="{DD44C59D-A9B2-4E19-B802-BC5F80608AAC}"/>
    <cellStyle name="PrePop Units (1) 23" xfId="1352" xr:uid="{BA5FC01E-9219-47A9-B0B2-A7C2B9FC8F0C}"/>
    <cellStyle name="PrePop Units (1) 23 2" xfId="1948" xr:uid="{412DD969-3FC1-4FF5-8BB5-E263CB6DE94D}"/>
    <cellStyle name="PrePop Units (1) 23 3" xfId="2954" xr:uid="{B756DED4-E6F1-4613-AB45-169143EDDE8B}"/>
    <cellStyle name="PrePop Units (1) 23 4" xfId="3677" xr:uid="{619F5730-3485-4E17-A41D-4C44211BCBE4}"/>
    <cellStyle name="PrePop Units (1) 24" xfId="1353" xr:uid="{6E28A80E-420C-4F1D-A0C4-47078506AC03}"/>
    <cellStyle name="PrePop Units (1) 24 2" xfId="1949" xr:uid="{C7F19EBD-0A4F-40AE-956E-D8BD154193E1}"/>
    <cellStyle name="PrePop Units (1) 24 3" xfId="2955" xr:uid="{C121BDC2-1C76-49E1-8B71-0470D712B5CA}"/>
    <cellStyle name="PrePop Units (1) 24 4" xfId="3678" xr:uid="{68AF8502-8FDC-4CA7-93A9-BEB7E7F3904B}"/>
    <cellStyle name="PrePop Units (1) 25" xfId="1354" xr:uid="{D1FC505E-0ED2-4630-A50A-44AF7857DD73}"/>
    <cellStyle name="PrePop Units (1) 25 2" xfId="1950" xr:uid="{9F958B7F-3954-4ECE-BE8B-0995702E53F1}"/>
    <cellStyle name="PrePop Units (1) 25 3" xfId="2956" xr:uid="{5DD643AD-B0FD-4DE8-B836-79C11ACF1AB6}"/>
    <cellStyle name="PrePop Units (1) 25 4" xfId="3679" xr:uid="{D1099300-447F-4C7F-AA9E-1A9DFCCBEBDF}"/>
    <cellStyle name="PrePop Units (1) 26" xfId="1355" xr:uid="{9F105B62-BEC8-466E-A03C-76C28C251E9B}"/>
    <cellStyle name="PrePop Units (1) 26 2" xfId="1951" xr:uid="{80124389-6B93-4497-8351-7BA804F25E6A}"/>
    <cellStyle name="PrePop Units (1) 26 3" xfId="2957" xr:uid="{5BF3EDAA-1703-42B5-B86C-FE9DDCE15452}"/>
    <cellStyle name="PrePop Units (1) 26 4" xfId="3680" xr:uid="{5249DF50-1B08-41D0-AB18-235306CC8ECC}"/>
    <cellStyle name="PrePop Units (1) 27" xfId="1356" xr:uid="{C873E4C4-4D32-479C-B8C6-B2EBE766A3BD}"/>
    <cellStyle name="PrePop Units (1) 27 2" xfId="1952" xr:uid="{FD811E2D-D871-4278-9035-B8C42FBBE828}"/>
    <cellStyle name="PrePop Units (1) 27 3" xfId="2958" xr:uid="{0E7D4B31-CBED-4007-BFBA-4DC1CEA66164}"/>
    <cellStyle name="PrePop Units (1) 27 4" xfId="3681" xr:uid="{AEE6EC24-9B2D-4B61-BA3F-6C7371E22B86}"/>
    <cellStyle name="PrePop Units (1) 28" xfId="1357" xr:uid="{5DF5C9AE-1FDF-49BA-8517-8E0BB477B0F6}"/>
    <cellStyle name="PrePop Units (1) 28 2" xfId="2959" xr:uid="{44F30596-4193-41D8-AFFF-44328A4FFAAB}"/>
    <cellStyle name="PrePop Units (1) 28 3" xfId="3682" xr:uid="{E8DECC39-512E-480A-9614-4E99CDF6D56D}"/>
    <cellStyle name="PrePop Units (1) 29" xfId="1933" xr:uid="{416BCF6E-2A0A-4191-98F1-1AD6E37C2087}"/>
    <cellStyle name="PrePop Units (1) 3" xfId="1358" xr:uid="{0A9398BD-B994-4B04-AEFD-87C0AD1811C9}"/>
    <cellStyle name="PrePop Units (1) 3 2" xfId="1953" xr:uid="{4EB02A3C-F431-45AF-9B30-88FF31A1F69D}"/>
    <cellStyle name="PrePop Units (1) 3 3" xfId="2960" xr:uid="{A158CE1A-A623-420A-9830-132C75006F4D}"/>
    <cellStyle name="PrePop Units (1) 3 4" xfId="3683" xr:uid="{7A474467-55E8-4DA5-8321-33D8B8BA8C37}"/>
    <cellStyle name="PrePop Units (1) 30" xfId="2939" xr:uid="{2B635E2D-808F-4FE7-884D-087BC79169DA}"/>
    <cellStyle name="PrePop Units (1) 31" xfId="3684" xr:uid="{AACCE940-8201-4AC7-99CF-5E5707E3C3F9}"/>
    <cellStyle name="PrePop Units (1) 4" xfId="1359" xr:uid="{75D78F3E-A4E6-4DB5-8FA3-FCDC6EDB8E16}"/>
    <cellStyle name="PrePop Units (1) 4 2" xfId="1954" xr:uid="{116179BA-23B0-4905-81C2-70DD6C3A9B87}"/>
    <cellStyle name="PrePop Units (1) 4 3" xfId="2961" xr:uid="{DE1AD1A5-A3F0-4EF8-8403-63F6566B9EBB}"/>
    <cellStyle name="PrePop Units (1) 4 4" xfId="3685" xr:uid="{ED7D0F30-13DE-4F4E-A066-0D2A205CAE21}"/>
    <cellStyle name="PrePop Units (1) 5" xfId="1360" xr:uid="{39406B22-F546-475E-AC99-70F00E52C9BE}"/>
    <cellStyle name="PrePop Units (1) 5 2" xfId="1955" xr:uid="{447D93F9-0665-4311-ACA1-C66A34FBD60B}"/>
    <cellStyle name="PrePop Units (1) 5 3" xfId="2962" xr:uid="{877914A8-4AE8-48EE-9F9E-29568857A7C9}"/>
    <cellStyle name="PrePop Units (1) 5 4" xfId="3686" xr:uid="{21025EC8-8DC4-478E-B6B0-76ACBCA4897D}"/>
    <cellStyle name="PrePop Units (1) 6" xfId="1361" xr:uid="{32F4B725-808B-4F2C-A4D3-002208EC7E21}"/>
    <cellStyle name="PrePop Units (1) 6 2" xfId="1956" xr:uid="{AE7A046C-5840-4356-B223-DC447ABE836D}"/>
    <cellStyle name="PrePop Units (1) 6 3" xfId="2963" xr:uid="{137A61F8-BFD4-495B-809C-6C9E3B28E09C}"/>
    <cellStyle name="PrePop Units (1) 6 4" xfId="3687" xr:uid="{45B90501-E531-4AD8-BD07-2A9888616A2D}"/>
    <cellStyle name="PrePop Units (1) 7" xfId="1362" xr:uid="{2C8AEC5D-A113-4DEF-9150-8212C1D1AA15}"/>
    <cellStyle name="PrePop Units (1) 7 2" xfId="1957" xr:uid="{6AF503E5-BAA8-4BF6-9C11-8DFEC8A9C845}"/>
    <cellStyle name="PrePop Units (1) 7 3" xfId="2964" xr:uid="{5136B7A7-9793-45ED-A7B5-511617F9EBC7}"/>
    <cellStyle name="PrePop Units (1) 7 4" xfId="3688" xr:uid="{7570BF10-3C2C-415F-9226-9E511B518486}"/>
    <cellStyle name="PrePop Units (1) 8" xfId="1363" xr:uid="{CAC797C6-7A71-4931-A082-5836DA66599C}"/>
    <cellStyle name="PrePop Units (1) 8 2" xfId="1958" xr:uid="{94EB59CE-CC46-4D1C-B8A2-D2E09C7D8EC0}"/>
    <cellStyle name="PrePop Units (1) 8 3" xfId="2965" xr:uid="{7783EE31-23D8-42FE-89C9-F88CD7CB4647}"/>
    <cellStyle name="PrePop Units (1) 8 4" xfId="3689" xr:uid="{833BB74E-4B43-42FD-8A30-6D1BE9696100}"/>
    <cellStyle name="PrePop Units (1) 9" xfId="1364" xr:uid="{B69B4CB4-3118-4594-BFFE-ADB5991874D4}"/>
    <cellStyle name="PrePop Units (1) 9 2" xfId="1959" xr:uid="{CA8C6156-20D3-4EA4-B44E-480743829A7F}"/>
    <cellStyle name="PrePop Units (1) 9 3" xfId="2966" xr:uid="{4B8D1DD9-EFF6-4ED1-88AD-5758092DEDFE}"/>
    <cellStyle name="PrePop Units (1) 9 4" xfId="3690" xr:uid="{72110C12-68DC-4267-8010-549E529BB345}"/>
    <cellStyle name="PrePop Units (2)" xfId="1365" xr:uid="{714878E3-569E-46F5-9BF7-8C5F77CC31DA}"/>
    <cellStyle name="PrePop Units (2) 2" xfId="1366" xr:uid="{5D625005-6408-4B29-80F9-92C3C77FF5B1}"/>
    <cellStyle name="PrePop Units (2) 2 2" xfId="2968" xr:uid="{7A7509D6-64CD-4EE3-B344-23856ADF941C}"/>
    <cellStyle name="PrePop Units (2) 2 3" xfId="3691" xr:uid="{56B94740-8AE4-4970-AEF5-851895CA5863}"/>
    <cellStyle name="PrePop Units (2) 3" xfId="1960" xr:uid="{D450A49C-AAF3-45B9-B907-09396798AD34}"/>
    <cellStyle name="PrePop Units (2) 4" xfId="2967" xr:uid="{E5538673-EB9A-41A7-8697-11D19DE8A0C8}"/>
    <cellStyle name="PrePop Units (2) 5" xfId="3692" xr:uid="{D8829CD6-FBBE-4A69-A4BA-54FF1625516B}"/>
    <cellStyle name="PSChar" xfId="1367" xr:uid="{91979F06-6084-4257-A5D2-1DA58F482BA9}"/>
    <cellStyle name="PSChar 10" xfId="1368" xr:uid="{05735E28-4F2C-42BD-9800-63F19A32C4CA}"/>
    <cellStyle name="PSChar 10 2" xfId="1962" xr:uid="{ECF33A5D-3507-4604-AEC2-961498A70CEB}"/>
    <cellStyle name="PSChar 10 3" xfId="3693" xr:uid="{E9033902-9114-4C38-8FE7-8DE86E32F7C9}"/>
    <cellStyle name="PSChar 11" xfId="1369" xr:uid="{909B8B30-B6B0-46E5-A510-B16B1823EC95}"/>
    <cellStyle name="PSChar 11 2" xfId="1963" xr:uid="{C7AB1BBD-4AEC-4DC4-9CC4-CBD6BDAA3694}"/>
    <cellStyle name="PSChar 11 3" xfId="3694" xr:uid="{46A1B2DB-66A9-4681-961F-1BE898A610AB}"/>
    <cellStyle name="PSChar 12" xfId="1370" xr:uid="{2AF4288E-F4AC-4AA0-A025-7AFFECF6C3C2}"/>
    <cellStyle name="PSChar 12 2" xfId="1964" xr:uid="{2C4807EC-96CF-4ABA-822E-A645BF0E0AA8}"/>
    <cellStyle name="PSChar 12 3" xfId="3695" xr:uid="{4F15DB23-E808-4B7B-A61A-081A1D7B48E5}"/>
    <cellStyle name="PSChar 13" xfId="1371" xr:uid="{99B27167-0C75-436D-B78C-C4E6203BE464}"/>
    <cellStyle name="PSChar 13 2" xfId="1965" xr:uid="{C0340E91-1766-4801-A00D-46A09C6E11EA}"/>
    <cellStyle name="PSChar 13 3" xfId="3696" xr:uid="{FD4C7ED9-FE6A-466F-A5DE-0B9342D5A030}"/>
    <cellStyle name="PSChar 14" xfId="1372" xr:uid="{AF23B6B9-CF7B-4951-B0D0-42C366781F14}"/>
    <cellStyle name="PSChar 14 2" xfId="1966" xr:uid="{40A2784F-1EA4-471F-9130-78FF23B8D823}"/>
    <cellStyle name="PSChar 14 3" xfId="3697" xr:uid="{080A5815-8E97-48AF-B2BB-6807244DAFC0}"/>
    <cellStyle name="PSChar 15" xfId="1373" xr:uid="{D5D25220-7722-4E45-AB0E-9F018F338A0B}"/>
    <cellStyle name="PSChar 15 2" xfId="1967" xr:uid="{D2386E60-97B2-4229-A9D1-0556EE589F42}"/>
    <cellStyle name="PSChar 15 3" xfId="3698" xr:uid="{B45B8978-628E-4226-8968-42D388611980}"/>
    <cellStyle name="PSChar 16" xfId="1374" xr:uid="{464FBF19-18CF-49B5-8E69-AE1E6A764AB1}"/>
    <cellStyle name="PSChar 16 2" xfId="1968" xr:uid="{5E2C9180-DC4D-4E0A-AF8B-3F018F37167C}"/>
    <cellStyle name="PSChar 16 3" xfId="3699" xr:uid="{6313E1D8-143B-4097-A083-2A159C1E4B00}"/>
    <cellStyle name="PSChar 17" xfId="1375" xr:uid="{884EFF28-2123-4CC5-B989-DB356F4BA653}"/>
    <cellStyle name="PSChar 17 2" xfId="1969" xr:uid="{27207E3F-EF96-45F4-85E8-2131253FDA60}"/>
    <cellStyle name="PSChar 17 3" xfId="3700" xr:uid="{F66D6048-A983-475D-A897-D4E34CEDB205}"/>
    <cellStyle name="PSChar 18" xfId="1376" xr:uid="{51C20EF5-C248-4CF7-A8F2-EBDF067F86F8}"/>
    <cellStyle name="PSChar 18 2" xfId="1970" xr:uid="{AC597289-CF71-4A0A-A82C-358594DB961B}"/>
    <cellStyle name="PSChar 18 3" xfId="3701" xr:uid="{69FAC7B5-A909-4C74-8532-98D88139A50B}"/>
    <cellStyle name="PSChar 19" xfId="1377" xr:uid="{4F9E417C-204B-4D17-9266-D599A9EBCFCC}"/>
    <cellStyle name="PSChar 19 2" xfId="1971" xr:uid="{AD542B17-6B36-4A03-89E1-D78131BDF9B2}"/>
    <cellStyle name="PSChar 19 3" xfId="3702" xr:uid="{B94E0C6B-A656-4801-93DC-6EA46ECFF2C1}"/>
    <cellStyle name="PSChar 2" xfId="1378" xr:uid="{C01F8568-9814-4759-B9BB-474D5B2CF66F}"/>
    <cellStyle name="PSChar 2 2" xfId="1972" xr:uid="{7F38BA3E-8028-40AF-A6F6-E2D0FDBEE341}"/>
    <cellStyle name="PSChar 2 3" xfId="3703" xr:uid="{A1F247C0-C20F-4EC1-9D25-1B39BA114A78}"/>
    <cellStyle name="PSChar 20" xfId="1379" xr:uid="{B3107E10-2F33-42AA-9D1B-F7E01404D246}"/>
    <cellStyle name="PSChar 20 2" xfId="1973" xr:uid="{034D2E3D-32B0-4DF1-B9F8-BA33690414C3}"/>
    <cellStyle name="PSChar 20 3" xfId="3704" xr:uid="{909DD336-EE2F-421E-BB9E-4F7F125C5BD0}"/>
    <cellStyle name="PSChar 21" xfId="1380" xr:uid="{AE957C7C-1D2F-4F9E-B084-3C7895E35BDB}"/>
    <cellStyle name="PSChar 21 2" xfId="1974" xr:uid="{F16EF321-8C68-459C-A14E-DBD9CFFE9AA7}"/>
    <cellStyle name="PSChar 21 3" xfId="3705" xr:uid="{89B29311-6E16-4488-9711-D6A6763A61A6}"/>
    <cellStyle name="PSChar 22" xfId="1381" xr:uid="{AEB16034-EFA0-4838-90B8-5A94C5F70739}"/>
    <cellStyle name="PSChar 22 2" xfId="1975" xr:uid="{0FB48E70-87C0-4C07-9D37-C4C949DB8AE9}"/>
    <cellStyle name="PSChar 22 3" xfId="3706" xr:uid="{C5C2576A-2F18-4556-B8DB-E5C464095BC6}"/>
    <cellStyle name="PSChar 23" xfId="1382" xr:uid="{78485D55-6BE4-44D7-91D5-3BC5E210FE1B}"/>
    <cellStyle name="PSChar 23 2" xfId="1976" xr:uid="{FB93D905-FB62-42B3-8827-AB2C0F8DC4BA}"/>
    <cellStyle name="PSChar 23 3" xfId="3707" xr:uid="{0D0BED95-D477-4F61-B1C2-DC68CFE80F28}"/>
    <cellStyle name="PSChar 24" xfId="1383" xr:uid="{06EA5BB2-5434-49B9-8B02-183D5BD9A6FF}"/>
    <cellStyle name="PSChar 24 2" xfId="1977" xr:uid="{2E9646F3-7D0C-4583-8CDA-166A73678FD4}"/>
    <cellStyle name="PSChar 24 3" xfId="3708" xr:uid="{2074A3FE-D427-4B4C-8283-C39A7040CBFA}"/>
    <cellStyle name="PSChar 25" xfId="1384" xr:uid="{4962E6FC-3AC2-400F-A4FB-F4D5E7CCF68E}"/>
    <cellStyle name="PSChar 25 2" xfId="1978" xr:uid="{42A6C3F4-657F-49C3-A016-DB1C1044C0B6}"/>
    <cellStyle name="PSChar 25 3" xfId="3709" xr:uid="{8C4EF962-009B-430A-AE1F-CEBAE04D1AFF}"/>
    <cellStyle name="PSChar 26" xfId="1385" xr:uid="{54C1D3F6-6B21-46AB-8341-89782946AB82}"/>
    <cellStyle name="PSChar 26 2" xfId="1979" xr:uid="{0C946B87-5460-4913-9A55-9FCE3C272DA9}"/>
    <cellStyle name="PSChar 26 3" xfId="3710" xr:uid="{5599EBC0-2716-4F73-9429-32E929DAB141}"/>
    <cellStyle name="PSChar 27" xfId="1386" xr:uid="{01EAF615-DB46-4013-A223-6E230158EA47}"/>
    <cellStyle name="PSChar 27 2" xfId="1980" xr:uid="{4F87E627-38C1-4815-8177-B63950B038B3}"/>
    <cellStyle name="PSChar 27 3" xfId="3711" xr:uid="{F48EA527-88B1-4C3A-8B34-5E1A50F3F9EC}"/>
    <cellStyle name="PSChar 28" xfId="1387" xr:uid="{D11DADAF-D297-4779-A12D-98FEE2772364}"/>
    <cellStyle name="PSChar 29" xfId="1961" xr:uid="{CB66BA55-7790-42BE-9A0B-CDD9345F79A7}"/>
    <cellStyle name="PSChar 3" xfId="1388" xr:uid="{A1A9FF95-D923-40DC-915E-8B8D1320A1F9}"/>
    <cellStyle name="PSChar 3 2" xfId="1981" xr:uid="{7A0CA000-FAFA-4B55-B612-5B175E8D8778}"/>
    <cellStyle name="PSChar 3 3" xfId="3712" xr:uid="{1D2E9CA8-0A8C-4E59-A44E-7D96EA3C197A}"/>
    <cellStyle name="PSChar 4" xfId="1389" xr:uid="{EE552EA3-DB6A-4ED7-A3B1-28348D5B8370}"/>
    <cellStyle name="PSChar 4 2" xfId="1982" xr:uid="{EF2A6AD4-3B65-4BD4-9C73-7ED34AE36249}"/>
    <cellStyle name="PSChar 4 3" xfId="3713" xr:uid="{8063F2A5-DD76-41AE-BBE1-19243762CD57}"/>
    <cellStyle name="PSChar 5" xfId="1390" xr:uid="{55E56ECA-0CAB-4C5C-BE14-A846E01D5E64}"/>
    <cellStyle name="PSChar 5 2" xfId="1983" xr:uid="{9B92D363-3BE0-4EF1-91EE-29EB2D677D48}"/>
    <cellStyle name="PSChar 5 3" xfId="3714" xr:uid="{7E296873-8246-4986-9985-69E22DFB7657}"/>
    <cellStyle name="PSChar 6" xfId="1391" xr:uid="{97A323C4-ECE2-4F32-8177-9E808A33E6F0}"/>
    <cellStyle name="PSChar 6 2" xfId="1984" xr:uid="{0620D4B7-0C8F-46EC-9307-9B762D040B5B}"/>
    <cellStyle name="PSChar 6 3" xfId="3715" xr:uid="{449ECE45-D26A-444C-B36E-F13EF7B584E4}"/>
    <cellStyle name="PSChar 7" xfId="1392" xr:uid="{BE7B97B8-0547-4BC7-B36B-9427BE0B37C2}"/>
    <cellStyle name="PSChar 7 2" xfId="1985" xr:uid="{A55B2566-7A1A-4F87-924E-E71AFE7D8D9B}"/>
    <cellStyle name="PSChar 7 3" xfId="3716" xr:uid="{2D0B06E8-DC1C-4A19-86B8-0183807F9E61}"/>
    <cellStyle name="PSChar 8" xfId="1393" xr:uid="{044DBA66-B995-4F9C-821C-7DBDB21500BA}"/>
    <cellStyle name="PSChar 8 2" xfId="1986" xr:uid="{8095BFDF-2F5E-40F4-AAFA-07E67506A97B}"/>
    <cellStyle name="PSChar 8 3" xfId="3717" xr:uid="{87F312B0-376F-488F-AC30-3A1A292FF871}"/>
    <cellStyle name="PSChar 9" xfId="1394" xr:uid="{3B676687-DA8E-4DEE-9197-FC7718CF55D0}"/>
    <cellStyle name="PSChar 9 2" xfId="1987" xr:uid="{9766D1D3-2AC4-46F5-B9FB-5A8ABABB4AB4}"/>
    <cellStyle name="PSChar 9 3" xfId="3718" xr:uid="{7853F636-03B8-43FF-B535-453FF799CC34}"/>
    <cellStyle name="PSDate" xfId="1395" xr:uid="{4161C57C-A669-42F9-876B-CC226E507AB2}"/>
    <cellStyle name="PSDate 10" xfId="1396" xr:uid="{B6DA388D-FABC-40C5-B32F-D416784142DC}"/>
    <cellStyle name="PSDate 10 2" xfId="1989" xr:uid="{93AB5D44-8B67-49DF-AA3E-5BA6F9B8ED62}"/>
    <cellStyle name="PSDate 10 3" xfId="3719" xr:uid="{58EED40D-E2D6-4C0F-A9BF-B29CE7692B5B}"/>
    <cellStyle name="PSDate 11" xfId="1397" xr:uid="{07EFECB4-FE5C-4BD9-A7BC-95CD124D5AE3}"/>
    <cellStyle name="PSDate 11 2" xfId="1990" xr:uid="{645BBB01-7846-449E-AC53-2DD3213649DF}"/>
    <cellStyle name="PSDate 11 3" xfId="3720" xr:uid="{00336C97-B672-46AE-BBC8-F89EA7CC5242}"/>
    <cellStyle name="PSDate 12" xfId="1398" xr:uid="{6E9CCB71-A4A4-460C-B0F9-B2DBD1448819}"/>
    <cellStyle name="PSDate 12 2" xfId="1991" xr:uid="{629171E3-C8EA-48D1-BB8F-3EFE1A8C4066}"/>
    <cellStyle name="PSDate 12 3" xfId="3721" xr:uid="{614DAF94-1E90-4F66-9F13-2AA8674EC09A}"/>
    <cellStyle name="PSDate 13" xfId="1399" xr:uid="{AF5B8916-74A6-4F88-ACF8-AA8BF2AF24E6}"/>
    <cellStyle name="PSDate 13 2" xfId="1992" xr:uid="{609F20BE-7FEE-4798-B6B3-91CEC91241C4}"/>
    <cellStyle name="PSDate 13 3" xfId="3722" xr:uid="{20F30EF6-CEE8-4362-8AA1-E87CE86B91E2}"/>
    <cellStyle name="PSDate 14" xfId="1400" xr:uid="{A92810D4-6E0C-4836-93F6-83C299546A38}"/>
    <cellStyle name="PSDate 14 2" xfId="1993" xr:uid="{0C1172F1-F761-4C35-BBB4-E5C67C36C169}"/>
    <cellStyle name="PSDate 14 3" xfId="3723" xr:uid="{BF0A7FCE-ADA3-499B-9EE1-FED23C80FC63}"/>
    <cellStyle name="PSDate 15" xfId="1401" xr:uid="{3B976A95-E9BF-43D4-97F9-449DCC2BCA30}"/>
    <cellStyle name="PSDate 15 2" xfId="1994" xr:uid="{41175649-04BE-473C-BD74-87583B0A9114}"/>
    <cellStyle name="PSDate 15 3" xfId="3724" xr:uid="{42C05940-0055-4C7C-BDEF-3CFEC40F7095}"/>
    <cellStyle name="PSDate 16" xfId="1402" xr:uid="{19B52FAC-56CE-4A94-A480-4DAA8C56909D}"/>
    <cellStyle name="PSDate 16 2" xfId="1995" xr:uid="{AE28F098-B793-4354-91B6-AE53FAB72A15}"/>
    <cellStyle name="PSDate 16 3" xfId="3725" xr:uid="{A92AF0F1-79FC-4666-941B-DF799AB956AE}"/>
    <cellStyle name="PSDate 17" xfId="1403" xr:uid="{E3BB5933-59D9-41D6-A535-2DC4A1523586}"/>
    <cellStyle name="PSDate 17 2" xfId="1996" xr:uid="{0B55965B-E468-489B-94E8-A5823E960456}"/>
    <cellStyle name="PSDate 17 3" xfId="3726" xr:uid="{1CB43503-CEDD-4071-A6BB-C21CA0F77F9B}"/>
    <cellStyle name="PSDate 18" xfId="1404" xr:uid="{A184B14D-4C13-4F2A-BF0A-FC0AA009BF0E}"/>
    <cellStyle name="PSDate 18 2" xfId="1997" xr:uid="{FD2FB18C-20DB-4145-BE1E-EA4FAACFE610}"/>
    <cellStyle name="PSDate 18 3" xfId="3727" xr:uid="{8DD62E44-F763-4D64-9555-BFAC00BFA517}"/>
    <cellStyle name="PSDate 19" xfId="1405" xr:uid="{AB915724-4E41-4658-A1BC-04B0A9C99162}"/>
    <cellStyle name="PSDate 19 2" xfId="1998" xr:uid="{45A780AA-1205-4039-A0C0-F2E29E2D18B9}"/>
    <cellStyle name="PSDate 19 3" xfId="3728" xr:uid="{BE1E3CA5-3059-4609-B82A-4C3F322DC312}"/>
    <cellStyle name="PSDate 2" xfId="1406" xr:uid="{F8A90E43-C8FD-4623-B5D2-F669A71B0B55}"/>
    <cellStyle name="PSDate 2 2" xfId="1999" xr:uid="{D85AA88C-2928-4A71-BFA8-334DEBE19FF0}"/>
    <cellStyle name="PSDate 2 3" xfId="3729" xr:uid="{692DD7A2-1E08-4409-95D5-A24E06339774}"/>
    <cellStyle name="PSDate 20" xfId="1407" xr:uid="{FE48639B-0177-4FD3-B5F7-20224CACEBC6}"/>
    <cellStyle name="PSDate 20 2" xfId="2000" xr:uid="{9B08D786-C3F3-4BE5-B8C8-D4279C61E061}"/>
    <cellStyle name="PSDate 20 3" xfId="3730" xr:uid="{E6A24B5D-9874-4B3E-8252-6B10AB8DD368}"/>
    <cellStyle name="PSDate 21" xfId="1408" xr:uid="{795C64AD-AED9-4607-9F53-14EAAEF54BAA}"/>
    <cellStyle name="PSDate 21 2" xfId="2001" xr:uid="{2969E5D3-FFE5-4700-BD73-99C3C472EF2A}"/>
    <cellStyle name="PSDate 21 3" xfId="3731" xr:uid="{909DB201-5699-4582-82AC-8FF02FCD8757}"/>
    <cellStyle name="PSDate 22" xfId="1409" xr:uid="{3AABC3BC-2B79-47B9-8429-8A8A459640A9}"/>
    <cellStyle name="PSDate 22 2" xfId="2002" xr:uid="{7D3F77F6-6BD3-4BC4-ACED-5DF2E8CF0BC4}"/>
    <cellStyle name="PSDate 22 3" xfId="3732" xr:uid="{45232C72-DE9A-480C-AE11-533796CE785E}"/>
    <cellStyle name="PSDate 23" xfId="1410" xr:uid="{C6E19260-F7A9-4015-8036-0705F34664C3}"/>
    <cellStyle name="PSDate 23 2" xfId="2003" xr:uid="{C706CBDB-1863-44DD-AA75-D31633C98700}"/>
    <cellStyle name="PSDate 23 3" xfId="3733" xr:uid="{7A1B91ED-D2F5-4B1F-91EE-E2655AD87D5B}"/>
    <cellStyle name="PSDate 24" xfId="1411" xr:uid="{4040C840-A8CB-4D64-983A-34374E4B62F1}"/>
    <cellStyle name="PSDate 24 2" xfId="2004" xr:uid="{63BB4886-0D50-4C0A-89D3-F6E5EAF02293}"/>
    <cellStyle name="PSDate 24 3" xfId="3734" xr:uid="{582A7C3F-3293-40A3-8BB5-D3876E187360}"/>
    <cellStyle name="PSDate 25" xfId="1412" xr:uid="{35B77FD5-A287-4F5C-8DBF-70E58F9AC8C9}"/>
    <cellStyle name="PSDate 25 2" xfId="2005" xr:uid="{4C748C37-C4AE-4992-BB79-5F3228E7F2FD}"/>
    <cellStyle name="PSDate 25 3" xfId="3735" xr:uid="{836216BF-C5BC-4261-A3F2-E3DADD3ACCCF}"/>
    <cellStyle name="PSDate 26" xfId="1413" xr:uid="{1D4DF4CA-9016-4C9D-A8D1-006800598798}"/>
    <cellStyle name="PSDate 26 2" xfId="2006" xr:uid="{91BE5FEA-540F-4CC0-A9C2-B7645AD93DBE}"/>
    <cellStyle name="PSDate 26 3" xfId="3736" xr:uid="{4CFE82F5-139E-4726-8637-3DFCCBCE7CA5}"/>
    <cellStyle name="PSDate 27" xfId="1414" xr:uid="{78003504-243E-44F1-90D8-FBA407872CED}"/>
    <cellStyle name="PSDate 27 2" xfId="2007" xr:uid="{5AE95094-2979-4BB3-95E5-8904158C91ED}"/>
    <cellStyle name="PSDate 27 3" xfId="3737" xr:uid="{CC605916-D831-4412-ADD5-E438D608E5C7}"/>
    <cellStyle name="PSDate 28" xfId="1415" xr:uid="{5CA11C67-8C03-4B5C-8016-EBB76893ABA7}"/>
    <cellStyle name="PSDate 29" xfId="1988" xr:uid="{174FEC99-DF9C-44F3-BF8D-5E768A930EE6}"/>
    <cellStyle name="PSDate 3" xfId="1416" xr:uid="{42F5828B-A610-4A3D-B010-CD2E7654C1D3}"/>
    <cellStyle name="PSDate 3 2" xfId="2008" xr:uid="{143076BC-DC3E-46E2-8119-D0FCAC7A71BD}"/>
    <cellStyle name="PSDate 3 3" xfId="3738" xr:uid="{B0647E2F-3265-49FE-A11C-C315D7FAD833}"/>
    <cellStyle name="PSDate 4" xfId="1417" xr:uid="{8800F572-6D6F-4E9C-A99B-2001C3093CAA}"/>
    <cellStyle name="PSDate 4 2" xfId="2009" xr:uid="{DA3F94D0-37E8-4D5F-A177-1AB49F023673}"/>
    <cellStyle name="PSDate 4 3" xfId="3739" xr:uid="{9E4D5B28-46A7-4061-B47A-68ABDE167B7D}"/>
    <cellStyle name="PSDate 5" xfId="1418" xr:uid="{BC5C4CC2-5361-4CB6-B3AF-5F5D18D618DE}"/>
    <cellStyle name="PSDate 5 2" xfId="2010" xr:uid="{BC3A68C8-8E3F-4977-8A2B-06EFBE9FC075}"/>
    <cellStyle name="PSDate 5 3" xfId="3740" xr:uid="{2225CE4A-D064-46A8-90A3-F8D72B82ECFC}"/>
    <cellStyle name="PSDate 6" xfId="1419" xr:uid="{D7334EEA-97F1-4866-A5ED-3A38FB140D47}"/>
    <cellStyle name="PSDate 6 2" xfId="2011" xr:uid="{41D748B4-EDFB-48F5-86AD-1CAF35D85D77}"/>
    <cellStyle name="PSDate 6 3" xfId="3741" xr:uid="{08CE9388-65CA-4702-877C-86735B518A85}"/>
    <cellStyle name="PSDate 7" xfId="1420" xr:uid="{435E7A93-1600-4F9F-BDC9-E88D57BA08F0}"/>
    <cellStyle name="PSDate 7 2" xfId="2012" xr:uid="{81D6369A-3341-4D87-88C9-04F0C8DD6917}"/>
    <cellStyle name="PSDate 7 3" xfId="3742" xr:uid="{CC0FFA6E-E124-45C5-8AFA-43F1F2D12DE6}"/>
    <cellStyle name="PSDate 8" xfId="1421" xr:uid="{BA423ACC-EA65-4515-8562-CAAF4B7AD3A9}"/>
    <cellStyle name="PSDate 8 2" xfId="2013" xr:uid="{8D7F3E78-75EA-43F1-B5EA-11D577699908}"/>
    <cellStyle name="PSDate 8 3" xfId="3743" xr:uid="{6B33C37A-AC4D-41B3-8203-F67BAC1C7463}"/>
    <cellStyle name="PSDate 9" xfId="1422" xr:uid="{51156630-C32E-4F35-A4F3-607409F65B5E}"/>
    <cellStyle name="PSDate 9 2" xfId="2014" xr:uid="{2EA09EB4-6156-4AE3-B020-954A48A20452}"/>
    <cellStyle name="PSDate 9 3" xfId="3744" xr:uid="{C75CD88D-3D52-44D3-9979-C509ABD021ED}"/>
    <cellStyle name="PSDec" xfId="1423" xr:uid="{D453387E-9B86-43E7-8603-8071D0364777}"/>
    <cellStyle name="PSDec 10" xfId="1424" xr:uid="{86E50DB4-A365-4DB1-B544-8A116DDE386B}"/>
    <cellStyle name="PSDec 10 2" xfId="2016" xr:uid="{A65A7AB7-90BD-442D-806A-593191298335}"/>
    <cellStyle name="PSDec 10 3" xfId="3745" xr:uid="{4F57C9AC-EDC7-4FBD-88F0-94C56F1D74B4}"/>
    <cellStyle name="PSDec 11" xfId="1425" xr:uid="{3248082F-1731-4DA0-888F-A75AFC817B16}"/>
    <cellStyle name="PSDec 11 2" xfId="2017" xr:uid="{66EF2A90-F7EE-4B2B-BA8F-64ABAA628541}"/>
    <cellStyle name="PSDec 11 3" xfId="3746" xr:uid="{6507FC83-8541-4541-A74E-1606AD7D63E0}"/>
    <cellStyle name="PSDec 12" xfId="1426" xr:uid="{835C8399-5639-4EC7-AF77-0D55EDAB8E56}"/>
    <cellStyle name="PSDec 12 2" xfId="2018" xr:uid="{3A44784A-1F7A-4042-BC68-D9E73583933A}"/>
    <cellStyle name="PSDec 12 3" xfId="3747" xr:uid="{4AC7BAD8-9342-4F30-9A3A-7BC7471DDFC7}"/>
    <cellStyle name="PSDec 13" xfId="1427" xr:uid="{B033D259-88FD-4CDC-AB62-C97B64C50B00}"/>
    <cellStyle name="PSDec 13 2" xfId="2019" xr:uid="{D6FA230C-C0A8-4620-9B7E-39FAC92D4A2D}"/>
    <cellStyle name="PSDec 13 3" xfId="3748" xr:uid="{CC709485-A41F-442B-81EB-B911DB6C8C1A}"/>
    <cellStyle name="PSDec 14" xfId="1428" xr:uid="{11E24579-9A1B-4D37-A739-8B5CC5AABCE9}"/>
    <cellStyle name="PSDec 14 2" xfId="2020" xr:uid="{6E39C915-99FD-4F9C-A5B2-0189446131A2}"/>
    <cellStyle name="PSDec 14 3" xfId="3749" xr:uid="{B929E355-0534-4834-B5EB-BFBCAF38F41A}"/>
    <cellStyle name="PSDec 15" xfId="1429" xr:uid="{3F93913C-699A-4519-A8A5-A20AEB593D21}"/>
    <cellStyle name="PSDec 15 2" xfId="2021" xr:uid="{72A42D41-DADA-467D-9142-30C302D0C00F}"/>
    <cellStyle name="PSDec 15 3" xfId="3750" xr:uid="{65A9346F-9DD8-41BF-A7A9-0FC201850470}"/>
    <cellStyle name="PSDec 16" xfId="1430" xr:uid="{BD02E365-33CB-401B-95E6-50B6E2809419}"/>
    <cellStyle name="PSDec 16 2" xfId="2022" xr:uid="{C5681F83-6E0C-46FA-BB73-636C39EC4A0F}"/>
    <cellStyle name="PSDec 16 3" xfId="3751" xr:uid="{A81291F4-CB48-479B-8F64-89C7C6221BBC}"/>
    <cellStyle name="PSDec 17" xfId="1431" xr:uid="{0891444B-1371-44AA-9B93-870C6B87B7E9}"/>
    <cellStyle name="PSDec 17 2" xfId="2023" xr:uid="{469D0FFA-4811-436C-B1EA-7CADCE3C5E3D}"/>
    <cellStyle name="PSDec 17 3" xfId="3752" xr:uid="{6169009A-30B5-40CC-99E2-1D860185851E}"/>
    <cellStyle name="PSDec 18" xfId="1432" xr:uid="{7A9AF56F-1975-4887-9AFD-D02BEA5D3DCC}"/>
    <cellStyle name="PSDec 18 2" xfId="2024" xr:uid="{5A0E9185-70FA-4EA8-8850-66B6F317D1C7}"/>
    <cellStyle name="PSDec 18 3" xfId="3753" xr:uid="{524DDECF-7198-4F2B-9768-21182C96C4E3}"/>
    <cellStyle name="PSDec 19" xfId="1433" xr:uid="{94C82408-DC70-4DF4-8D6D-83398739CF28}"/>
    <cellStyle name="PSDec 19 2" xfId="2025" xr:uid="{DB453D9E-EABC-47FD-8504-403CB2FFF133}"/>
    <cellStyle name="PSDec 19 3" xfId="3754" xr:uid="{EDADF2AD-58D6-4090-9231-ADDC1DD584D3}"/>
    <cellStyle name="PSDec 2" xfId="1434" xr:uid="{9859E0BA-D538-4742-9522-0DF5512C9E4C}"/>
    <cellStyle name="PSDec 2 2" xfId="2026" xr:uid="{BD88DEA2-3BA4-48EE-AF50-7BA550BFE979}"/>
    <cellStyle name="PSDec 2 3" xfId="3755" xr:uid="{B28940DE-BC25-493A-B4C1-23FC5860E58E}"/>
    <cellStyle name="PSDec 20" xfId="1435" xr:uid="{AB25071C-13D0-46D0-BA78-6E14F5C593EB}"/>
    <cellStyle name="PSDec 20 2" xfId="2027" xr:uid="{5B4D4576-5060-4968-8FD5-D4B51F78A172}"/>
    <cellStyle name="PSDec 20 3" xfId="3756" xr:uid="{4F46F858-CA8A-4EDB-8DBB-40BD4447E2BD}"/>
    <cellStyle name="PSDec 21" xfId="1436" xr:uid="{F278937D-C69B-4610-BCFB-66A3A691157F}"/>
    <cellStyle name="PSDec 21 2" xfId="2028" xr:uid="{B8654A80-1177-4B96-BEF1-64E62F2A5B20}"/>
    <cellStyle name="PSDec 21 3" xfId="3757" xr:uid="{2052BC42-C25B-4CF4-8644-9E5DD4969F8C}"/>
    <cellStyle name="PSDec 22" xfId="1437" xr:uid="{56A7FB98-6D60-48F3-B237-62780AC432A1}"/>
    <cellStyle name="PSDec 22 2" xfId="2029" xr:uid="{65D30B15-BD50-4F95-BD29-05D7278473F9}"/>
    <cellStyle name="PSDec 22 3" xfId="3758" xr:uid="{297359DA-70B6-4769-855D-4F059BBD6BC0}"/>
    <cellStyle name="PSDec 23" xfId="1438" xr:uid="{E2AFAFC8-E3B9-4C28-AC8F-20D58A236672}"/>
    <cellStyle name="PSDec 23 2" xfId="2030" xr:uid="{3423F941-832A-4600-8876-608EE275583D}"/>
    <cellStyle name="PSDec 23 3" xfId="3759" xr:uid="{5A0CBE83-CCCC-4C18-8181-F97AC5C6C0A6}"/>
    <cellStyle name="PSDec 24" xfId="1439" xr:uid="{474FFF78-0667-4EDE-AAFE-D43FE60BC9C2}"/>
    <cellStyle name="PSDec 24 2" xfId="2031" xr:uid="{813B0AF8-7F43-4199-9FA2-E9525AF32396}"/>
    <cellStyle name="PSDec 24 3" xfId="3760" xr:uid="{0BB645AD-A483-47CF-A7CA-97B3B9E7C734}"/>
    <cellStyle name="PSDec 25" xfId="1440" xr:uid="{8E5939C2-1838-4C42-BC32-49798A442A91}"/>
    <cellStyle name="PSDec 25 2" xfId="2032" xr:uid="{A00FA5E4-DC32-4908-B682-451B3A6FD45C}"/>
    <cellStyle name="PSDec 25 3" xfId="3761" xr:uid="{8C9C63E0-CC30-4F91-A9C1-8CA0C808769A}"/>
    <cellStyle name="PSDec 26" xfId="1441" xr:uid="{CCD2D679-1525-4820-B474-0CEF957E5F4F}"/>
    <cellStyle name="PSDec 26 2" xfId="2033" xr:uid="{2A5F9D58-9C25-4188-B579-44ADEC3CB7A6}"/>
    <cellStyle name="PSDec 26 3" xfId="3762" xr:uid="{8F84F331-E02E-4CF0-8DD8-05197A3FFAB6}"/>
    <cellStyle name="PSDec 27" xfId="1442" xr:uid="{7D855419-336A-4B6D-A96D-5A650B5F7D77}"/>
    <cellStyle name="PSDec 27 2" xfId="2034" xr:uid="{DE1B359A-235A-465A-A3CD-B38AFBAE7370}"/>
    <cellStyle name="PSDec 27 3" xfId="3763" xr:uid="{4B89DBED-1E23-45D8-A770-1713944E6500}"/>
    <cellStyle name="PSDec 28" xfId="1443" xr:uid="{9F819DDF-EFFA-4928-BB19-65140DDAA6D1}"/>
    <cellStyle name="PSDec 29" xfId="2015" xr:uid="{5076E6BB-1818-4FAC-8176-3C5031ACC8D9}"/>
    <cellStyle name="PSDec 3" xfId="1444" xr:uid="{7CC7CC07-5312-4FEC-AEB5-E6890B3B6EC6}"/>
    <cellStyle name="PSDec 3 2" xfId="2035" xr:uid="{3654A7A3-6974-4438-B803-885A7A9361B0}"/>
    <cellStyle name="PSDec 3 3" xfId="3764" xr:uid="{1AC71395-B74D-42D5-844A-376436F139DF}"/>
    <cellStyle name="PSDec 4" xfId="1445" xr:uid="{A373E5D1-2BC7-4696-B4D7-6E571E698737}"/>
    <cellStyle name="PSDec 4 2" xfId="2036" xr:uid="{D795FEE6-D622-4728-9DBB-06667A0B616D}"/>
    <cellStyle name="PSDec 4 3" xfId="3765" xr:uid="{A2B71E49-4E80-4692-9E5A-FB5083FFB74D}"/>
    <cellStyle name="PSDec 5" xfId="1446" xr:uid="{76381A01-1234-4929-9196-9D4C49CF8641}"/>
    <cellStyle name="PSDec 5 2" xfId="2037" xr:uid="{1958C59B-172D-469D-8E2B-D3027E3BD419}"/>
    <cellStyle name="PSDec 5 3" xfId="3766" xr:uid="{65F15284-7FD0-48F0-AD8C-9C74ABCDA552}"/>
    <cellStyle name="PSDec 6" xfId="1447" xr:uid="{42596849-2E71-4CD0-B833-692F52F89608}"/>
    <cellStyle name="PSDec 6 2" xfId="2038" xr:uid="{EEE7D4B2-CFD6-4395-B8A1-AE9DF11B91BA}"/>
    <cellStyle name="PSDec 6 3" xfId="3767" xr:uid="{D69C86F2-902F-4A67-8497-7FCF74F31AD6}"/>
    <cellStyle name="PSDec 7" xfId="1448" xr:uid="{9445DD86-C839-4613-988D-4949A0904DF6}"/>
    <cellStyle name="PSDec 7 2" xfId="2039" xr:uid="{49BDDBBF-2008-407F-BE56-C92FCEAAAB5A}"/>
    <cellStyle name="PSDec 7 3" xfId="3768" xr:uid="{58A72A1C-EC0D-4B41-953B-EC21ECD0DFC8}"/>
    <cellStyle name="PSDec 8" xfId="1449" xr:uid="{FC570240-4D7E-425B-BFD9-0EA83CC25EFC}"/>
    <cellStyle name="PSDec 8 2" xfId="2040" xr:uid="{FB03CEEB-C709-4312-890B-7773A46B5EB0}"/>
    <cellStyle name="PSDec 8 3" xfId="3769" xr:uid="{C5081141-DB6A-4818-B8BE-FBD1DD573C58}"/>
    <cellStyle name="PSDec 9" xfId="1450" xr:uid="{C00A0002-4CB2-4F0C-BCF7-DD8278FC7784}"/>
    <cellStyle name="PSDec 9 2" xfId="2041" xr:uid="{F63EC0E7-1C94-457B-832A-943D0E41F684}"/>
    <cellStyle name="PSDec 9 3" xfId="3770" xr:uid="{5F5A1B87-E672-49F8-9D93-8820D579FEA6}"/>
    <cellStyle name="PSHeading" xfId="1451" xr:uid="{3F500B93-E360-4C2F-955D-60D0C12B0CCF}"/>
    <cellStyle name="PSHeading 10" xfId="1452" xr:uid="{8950C1FB-4F24-4C5A-BAAA-3331B46F4DC3}"/>
    <cellStyle name="PSHeading 10 2" xfId="2043" xr:uid="{D1D251A9-34FF-433C-AE52-E969AC781A0B}"/>
    <cellStyle name="PSHeading 10 2 2" xfId="2351" xr:uid="{C3B17D9B-89F9-49AF-825A-65D444AA53B8}"/>
    <cellStyle name="PSHeading 10 3" xfId="2970" xr:uid="{33CDD1EE-89DD-4A2E-91AB-B29166F9E193}"/>
    <cellStyle name="PSHeading 11" xfId="1453" xr:uid="{E68B2DD7-426B-4D54-9833-8AD71A2BC2FA}"/>
    <cellStyle name="PSHeading 11 2" xfId="2044" xr:uid="{A2ED3074-2A8A-4295-B721-8B27189232A3}"/>
    <cellStyle name="PSHeading 11 2 2" xfId="2352" xr:uid="{8AC10848-8B92-451E-AB11-D8FE1D52A300}"/>
    <cellStyle name="PSHeading 11 3" xfId="2971" xr:uid="{698A8281-8AAF-4C9A-A0B5-1F90BE18C399}"/>
    <cellStyle name="PSHeading 12" xfId="1454" xr:uid="{42B2E709-492C-4DDF-B690-BE68E430D30A}"/>
    <cellStyle name="PSHeading 12 2" xfId="2045" xr:uid="{65669232-0D2E-42FF-A0A0-2F81072CC57D}"/>
    <cellStyle name="PSHeading 12 2 2" xfId="2353" xr:uid="{5D327B24-BE1F-43C9-8AD8-0328635D9114}"/>
    <cellStyle name="PSHeading 12 3" xfId="2972" xr:uid="{C250A4D4-2F0C-4505-BA19-074EDB0525BE}"/>
    <cellStyle name="PSHeading 13" xfId="1455" xr:uid="{916F63E5-C217-4161-B0BE-EADA2C8D33CD}"/>
    <cellStyle name="PSHeading 13 2" xfId="2046" xr:uid="{C38AE540-0F0B-4B9A-848C-8C65C6616794}"/>
    <cellStyle name="PSHeading 13 2 2" xfId="2354" xr:uid="{8D51E7BA-52FA-4D1D-8865-168904DFB283}"/>
    <cellStyle name="PSHeading 13 3" xfId="2973" xr:uid="{08D80870-C193-4A67-9DFA-128B24A0759A}"/>
    <cellStyle name="PSHeading 14" xfId="1456" xr:uid="{47754D07-C37D-49A8-BC40-AC5A43342F3F}"/>
    <cellStyle name="PSHeading 14 2" xfId="2047" xr:uid="{7DA5C2F6-A022-431B-B736-147DD520509C}"/>
    <cellStyle name="PSHeading 14 2 2" xfId="2355" xr:uid="{D70BBC37-A1E2-4730-ACAF-85CC92A0361A}"/>
    <cellStyle name="PSHeading 14 3" xfId="2974" xr:uid="{1199A55B-8136-4919-9E16-8BB580DF822F}"/>
    <cellStyle name="PSHeading 15" xfId="1457" xr:uid="{54FE05DC-2FD6-4A83-90C0-34FFB6104299}"/>
    <cellStyle name="PSHeading 15 2" xfId="2048" xr:uid="{09496EEF-FE2C-4D30-A1A1-3AC808424B35}"/>
    <cellStyle name="PSHeading 15 2 2" xfId="2356" xr:uid="{2F8013FF-4867-4775-B921-82D6307169AA}"/>
    <cellStyle name="PSHeading 15 3" xfId="2975" xr:uid="{EFF68131-50AE-44B4-AD1C-711BE8B50440}"/>
    <cellStyle name="PSHeading 16" xfId="1458" xr:uid="{CC211FBE-CE37-470E-95D5-F6E96A475287}"/>
    <cellStyle name="PSHeading 16 2" xfId="2049" xr:uid="{526D87F7-C518-4EE3-B026-BABB766541CC}"/>
    <cellStyle name="PSHeading 16 2 2" xfId="2357" xr:uid="{42167A20-22EB-43F5-9D11-8CCF530DFC64}"/>
    <cellStyle name="PSHeading 16 3" xfId="2976" xr:uid="{DF5CE1CF-4146-44A5-A538-01AFF33AF99B}"/>
    <cellStyle name="PSHeading 17" xfId="1459" xr:uid="{3DA4E69D-35F9-4DE5-951C-2459866263AD}"/>
    <cellStyle name="PSHeading 17 2" xfId="2050" xr:uid="{6A8D9D67-AD22-488C-B3F2-76640D1AA8C1}"/>
    <cellStyle name="PSHeading 17 2 2" xfId="2358" xr:uid="{A9579CB5-4799-4922-807F-C031C6AD07FD}"/>
    <cellStyle name="PSHeading 17 3" xfId="2977" xr:uid="{29B78481-A263-413E-B2E5-4CCE061B2F58}"/>
    <cellStyle name="PSHeading 18" xfId="1460" xr:uid="{981D0ED1-610C-4F36-8B62-A32AD99C6A61}"/>
    <cellStyle name="PSHeading 18 2" xfId="2051" xr:uid="{DE39BD9A-935D-4542-B38A-E9E7D6DAD870}"/>
    <cellStyle name="PSHeading 18 2 2" xfId="2359" xr:uid="{04605EC5-60D1-4053-A8BE-3060BBB32702}"/>
    <cellStyle name="PSHeading 18 3" xfId="2978" xr:uid="{450EB482-345E-4B1D-96C9-029B585136C8}"/>
    <cellStyle name="PSHeading 19" xfId="1461" xr:uid="{901B5645-5A75-4E50-9381-BCFAE7F6FB2D}"/>
    <cellStyle name="PSHeading 19 2" xfId="2052" xr:uid="{29979E2B-0D08-4527-92B6-5B1AFF402816}"/>
    <cellStyle name="PSHeading 19 2 2" xfId="2360" xr:uid="{913BB06A-87D7-4A95-8313-45289F9501EC}"/>
    <cellStyle name="PSHeading 19 3" xfId="2979" xr:uid="{C36680B4-32C7-416B-BBE7-20E2772384C0}"/>
    <cellStyle name="PSHeading 2" xfId="1462" xr:uid="{A8507555-78B7-46DF-AC7F-1CC67DB208D9}"/>
    <cellStyle name="PSHeading 2 2" xfId="2053" xr:uid="{B7914EA9-692D-435F-80A9-118A9BCC77C4}"/>
    <cellStyle name="PSHeading 2 2 2" xfId="2361" xr:uid="{F406FE14-D4D6-4B12-A396-8D36E4453B50}"/>
    <cellStyle name="PSHeading 2 3" xfId="2980" xr:uid="{78B9E4BD-9C4E-4642-B787-70B143640909}"/>
    <cellStyle name="PSHeading 20" xfId="1463" xr:uid="{9E11745F-1F1A-4020-B70E-1AF9E96A2241}"/>
    <cellStyle name="PSHeading 20 2" xfId="2054" xr:uid="{2A241969-CF57-4E82-97EA-0192D2295449}"/>
    <cellStyle name="PSHeading 20 2 2" xfId="2362" xr:uid="{650E59B7-EA94-497B-A0A5-B4C3BFA8D077}"/>
    <cellStyle name="PSHeading 20 3" xfId="2981" xr:uid="{BE5D46E3-185A-4710-88F5-9481AF6AF7F7}"/>
    <cellStyle name="PSHeading 21" xfId="1464" xr:uid="{1C199C4C-BAA1-4AE5-8F62-42107FC27F06}"/>
    <cellStyle name="PSHeading 21 2" xfId="2055" xr:uid="{6C752988-BE79-482F-91A6-9753FDD73622}"/>
    <cellStyle name="PSHeading 21 2 2" xfId="2363" xr:uid="{A649822C-F866-4913-B723-C7AC378EC151}"/>
    <cellStyle name="PSHeading 21 3" xfId="2982" xr:uid="{4D5EC749-4E59-4373-B3C4-54D58FE6F91E}"/>
    <cellStyle name="PSHeading 22" xfId="1465" xr:uid="{8CFD9D24-F38D-46A9-8E0D-CF0402388FC7}"/>
    <cellStyle name="PSHeading 22 2" xfId="2056" xr:uid="{46DAAA4F-B403-470A-B6B0-D0E6BE05526A}"/>
    <cellStyle name="PSHeading 22 2 2" xfId="2364" xr:uid="{A30F99C8-A4E3-4D58-8BC9-A8E10408A60D}"/>
    <cellStyle name="PSHeading 22 3" xfId="2983" xr:uid="{C1CEC0FC-40BF-4972-A9BF-ED1AF4D0E7C7}"/>
    <cellStyle name="PSHeading 23" xfId="1466" xr:uid="{F94F47DF-17DC-4B55-B592-9534D41CC0E9}"/>
    <cellStyle name="PSHeading 23 2" xfId="2057" xr:uid="{F579DD4E-8E46-41B3-A480-A6BF064E9F68}"/>
    <cellStyle name="PSHeading 23 2 2" xfId="2365" xr:uid="{99A0BF07-1370-477B-AE14-2B72397ED3E9}"/>
    <cellStyle name="PSHeading 23 3" xfId="2984" xr:uid="{31262CBE-C2FB-43B5-8C84-54FC5C47B206}"/>
    <cellStyle name="PSHeading 24" xfId="1467" xr:uid="{70B72C1E-41BD-4BCE-B9A2-49E6975BAF34}"/>
    <cellStyle name="PSHeading 24 2" xfId="2058" xr:uid="{3776A313-F1E7-4074-886D-929C403F33F8}"/>
    <cellStyle name="PSHeading 24 2 2" xfId="2366" xr:uid="{268F6C90-B336-468F-8703-A587B91FC945}"/>
    <cellStyle name="PSHeading 24 3" xfId="2985" xr:uid="{2127186B-2388-4437-861D-316508F82DEB}"/>
    <cellStyle name="PSHeading 25" xfId="1468" xr:uid="{62397D39-B42B-4A45-8D35-FE2F626EA870}"/>
    <cellStyle name="PSHeading 25 2" xfId="2059" xr:uid="{3C554018-BF0E-4059-845C-A01125BC826A}"/>
    <cellStyle name="PSHeading 25 2 2" xfId="2367" xr:uid="{CC4B4C44-1695-4A29-AC41-DFD768ADF8F8}"/>
    <cellStyle name="PSHeading 25 3" xfId="2986" xr:uid="{967403C7-B8B9-4A20-9C0F-325527455ED2}"/>
    <cellStyle name="PSHeading 26" xfId="1469" xr:uid="{16B9DA89-A4B0-41CC-BECD-96619589F0D6}"/>
    <cellStyle name="PSHeading 26 2" xfId="2060" xr:uid="{2FE21B27-18F4-4464-A58B-14AC6DCDDA1A}"/>
    <cellStyle name="PSHeading 26 2 2" xfId="2368" xr:uid="{930D9620-6231-4CD0-9C69-826669B4635A}"/>
    <cellStyle name="PSHeading 26 3" xfId="2987" xr:uid="{3D7B2D2D-5AA4-41EF-BD5B-75610A9FF1E8}"/>
    <cellStyle name="PSHeading 27" xfId="1470" xr:uid="{D9DCF949-DC07-45AE-83F7-250C3657CD8C}"/>
    <cellStyle name="PSHeading 27 2" xfId="2061" xr:uid="{B16303F9-E436-4EB4-BD27-16491BA233D1}"/>
    <cellStyle name="PSHeading 27 2 2" xfId="2369" xr:uid="{2B9F90E3-66FF-40A0-A5C8-4F6E7665A233}"/>
    <cellStyle name="PSHeading 27 3" xfId="2988" xr:uid="{B65B6FBA-D2F4-47FF-92A1-3EA752DEE3E8}"/>
    <cellStyle name="PSHeading 28" xfId="1471" xr:uid="{385AA994-BBB2-4ABD-BA48-064A4D934DF1}"/>
    <cellStyle name="PSHeading 28 2" xfId="2210" xr:uid="{AA702977-D4A9-4CB7-BFEA-109C85E3F742}"/>
    <cellStyle name="PSHeading 28 2 2" xfId="2388" xr:uid="{4F6F9C10-3961-466A-8930-CE5095E2139F}"/>
    <cellStyle name="PSHeading 28 3" xfId="2989" xr:uid="{D43EBE4B-F825-45A0-A8BE-2627C5B1995E}"/>
    <cellStyle name="PSHeading 29" xfId="2042" xr:uid="{EF7C2A32-F46A-4CF8-8CDC-A3889928CFC2}"/>
    <cellStyle name="PSHeading 29 2" xfId="2350" xr:uid="{B149C165-1035-4F75-A17F-6BBA07019FEF}"/>
    <cellStyle name="PSHeading 3" xfId="1472" xr:uid="{D62124C6-536F-4002-837F-996F05A270C3}"/>
    <cellStyle name="PSHeading 3 2" xfId="2062" xr:uid="{B7E001B7-ABEF-4AF8-8C63-34299DB14E66}"/>
    <cellStyle name="PSHeading 3 2 2" xfId="2370" xr:uid="{F4E19E9F-59BB-40B4-BF44-92FAD481D4D0}"/>
    <cellStyle name="PSHeading 3 3" xfId="2990" xr:uid="{88AD8424-3213-4F76-8B11-4C98795EEE55}"/>
    <cellStyle name="PSHeading 30" xfId="2969" xr:uid="{77BDB3B6-C1E5-466A-B6EA-83DE7D0AEA6C}"/>
    <cellStyle name="PSHeading 4" xfId="1473" xr:uid="{16763016-600E-49FA-9D1D-649D841BEC94}"/>
    <cellStyle name="PSHeading 4 2" xfId="2063" xr:uid="{1FBEB1FC-1DB5-4C01-8B23-5A795481BFCE}"/>
    <cellStyle name="PSHeading 4 2 2" xfId="2371" xr:uid="{6664FA62-35AC-4202-B291-9FAA278D175D}"/>
    <cellStyle name="PSHeading 4 3" xfId="2991" xr:uid="{B26FF42C-1C17-4991-95D1-DE6B94309618}"/>
    <cellStyle name="PSHeading 5" xfId="1474" xr:uid="{F2828F37-6804-4585-A4CB-1DE7C877BD77}"/>
    <cellStyle name="PSHeading 5 2" xfId="2064" xr:uid="{48BB38F6-9623-46A7-A662-A784B5D71ED1}"/>
    <cellStyle name="PSHeading 5 2 2" xfId="2372" xr:uid="{989213F2-96CC-455F-B314-E82CE0F7F404}"/>
    <cellStyle name="PSHeading 5 3" xfId="2992" xr:uid="{38E1372E-3FCA-4A35-AAE9-9923FA03CCA3}"/>
    <cellStyle name="PSHeading 6" xfId="1475" xr:uid="{8054D8DE-C020-4030-996F-D0DD2563D50C}"/>
    <cellStyle name="PSHeading 6 2" xfId="2065" xr:uid="{341679C7-74F2-4111-95EE-01CCC1DF1CC2}"/>
    <cellStyle name="PSHeading 6 2 2" xfId="2373" xr:uid="{BE7B8606-A852-470D-B148-70FDD9473B34}"/>
    <cellStyle name="PSHeading 6 3" xfId="2993" xr:uid="{6E2FD552-6730-4D87-B5AF-9328CD1ED893}"/>
    <cellStyle name="PSHeading 7" xfId="1476" xr:uid="{DFA4B5E2-119F-4DCB-80DD-924CFF678462}"/>
    <cellStyle name="PSHeading 7 2" xfId="2066" xr:uid="{8ABABA82-12E2-4491-B005-E20EE47F377A}"/>
    <cellStyle name="PSHeading 7 2 2" xfId="2374" xr:uid="{7EBC19B2-200D-4ECD-8D7F-13B8BA68A96B}"/>
    <cellStyle name="PSHeading 7 3" xfId="2994" xr:uid="{23AC18A4-C8CC-45D1-A742-58DBE97473BB}"/>
    <cellStyle name="PSHeading 8" xfId="1477" xr:uid="{128B0615-A15B-47AB-93B8-C966EDD2FDE4}"/>
    <cellStyle name="PSHeading 8 2" xfId="2067" xr:uid="{1B9EE475-388C-4F37-BB97-49059F7C5672}"/>
    <cellStyle name="PSHeading 8 2 2" xfId="2375" xr:uid="{1CD1825A-ED02-4CAD-A61D-58E0571BA4B0}"/>
    <cellStyle name="PSHeading 8 3" xfId="2995" xr:uid="{E6483607-4087-4E9F-8E88-4660495012B3}"/>
    <cellStyle name="PSHeading 9" xfId="1478" xr:uid="{3DB613FD-9677-4F6B-A57A-76D5A029FAC3}"/>
    <cellStyle name="PSHeading 9 2" xfId="2068" xr:uid="{A51F3238-B2D0-4F8F-8F0C-15799A615810}"/>
    <cellStyle name="PSHeading 9 2 2" xfId="2376" xr:uid="{408AC842-291C-4766-9CF7-9B340A28620D}"/>
    <cellStyle name="PSHeading 9 3" xfId="2996" xr:uid="{59033EF6-3686-4657-A142-0E4FD94FBAF6}"/>
    <cellStyle name="PSInt" xfId="1479" xr:uid="{5C79DDC8-900A-41A2-B6A0-7D404BBB1191}"/>
    <cellStyle name="PSInt 10" xfId="1480" xr:uid="{49628EF5-0390-4628-9BA5-EBBBFFDA4179}"/>
    <cellStyle name="PSInt 10 2" xfId="2070" xr:uid="{865D6A95-823D-4C04-9E79-2DCB547E4F7A}"/>
    <cellStyle name="PSInt 10 3" xfId="3771" xr:uid="{6D04B0C4-CBE7-472C-9085-D5A956308833}"/>
    <cellStyle name="PSInt 11" xfId="1481" xr:uid="{65205F6E-33AF-4685-9885-764C6EE419F6}"/>
    <cellStyle name="PSInt 11 2" xfId="2071" xr:uid="{AE21749D-CB19-4EA1-A766-9E543AD4F546}"/>
    <cellStyle name="PSInt 11 3" xfId="3772" xr:uid="{39701D2C-EE29-4E41-BEA9-DEA9A62874D8}"/>
    <cellStyle name="PSInt 12" xfId="1482" xr:uid="{840F059A-50D8-4984-A2DE-8C61B30B6C33}"/>
    <cellStyle name="PSInt 12 2" xfId="2072" xr:uid="{DDAD4F99-9970-4726-B84C-9D1D4C039243}"/>
    <cellStyle name="PSInt 12 3" xfId="3773" xr:uid="{DD9CFA22-B184-4CF3-9CFD-16804C3F73B9}"/>
    <cellStyle name="PSInt 13" xfId="1483" xr:uid="{E5D57FFD-4F70-4347-8F77-C11D4C00C26E}"/>
    <cellStyle name="PSInt 13 2" xfId="2073" xr:uid="{85A795E5-F917-4DBA-8E37-221BB21A13FD}"/>
    <cellStyle name="PSInt 13 3" xfId="3774" xr:uid="{ADBA2FA0-E288-47BF-80BD-E7A283EA1DF8}"/>
    <cellStyle name="PSInt 14" xfId="1484" xr:uid="{C87CB701-E22B-4C82-865B-986D8D6EDAA5}"/>
    <cellStyle name="PSInt 14 2" xfId="2074" xr:uid="{E647A624-6D35-4A25-BE84-5E965C44DA3F}"/>
    <cellStyle name="PSInt 14 3" xfId="3775" xr:uid="{473B0BED-587E-480E-A199-37EDD7A62438}"/>
    <cellStyle name="PSInt 15" xfId="1485" xr:uid="{37E9E047-FA27-43E6-B6DE-33B1BC0D481E}"/>
    <cellStyle name="PSInt 15 2" xfId="2075" xr:uid="{7E88E5A3-75EF-4173-8493-ED5AA823A7A2}"/>
    <cellStyle name="PSInt 15 3" xfId="3776" xr:uid="{EBE63AFB-79B9-4D06-96C2-743EDF2C0CF0}"/>
    <cellStyle name="PSInt 16" xfId="1486" xr:uid="{B078CD64-D25C-4B1E-BF77-AA4E38B60D21}"/>
    <cellStyle name="PSInt 16 2" xfId="2076" xr:uid="{9186632D-76FF-4B73-917C-6FC4D338219F}"/>
    <cellStyle name="PSInt 16 3" xfId="3777" xr:uid="{89CCEAF1-6182-4065-AD6B-2911D2F2E73A}"/>
    <cellStyle name="PSInt 17" xfId="1487" xr:uid="{B8BCECD8-EFE3-43F4-B72E-F9F187EB640A}"/>
    <cellStyle name="PSInt 17 2" xfId="2077" xr:uid="{D905971D-7CB6-4674-8F53-EB8D77EAA2B6}"/>
    <cellStyle name="PSInt 17 3" xfId="3778" xr:uid="{C884C494-39ED-4773-B5A9-CD103A505CC0}"/>
    <cellStyle name="PSInt 18" xfId="1488" xr:uid="{20769361-2040-4979-9FDF-2D0A01B682AE}"/>
    <cellStyle name="PSInt 18 2" xfId="2078" xr:uid="{1868A57D-99C9-48EA-8CC9-84861A66B3F2}"/>
    <cellStyle name="PSInt 18 3" xfId="3779" xr:uid="{A98E8304-755E-4613-97A1-7D26579B5C19}"/>
    <cellStyle name="PSInt 19" xfId="1489" xr:uid="{85E7DC4D-60F6-4561-90A3-F84A9D288B99}"/>
    <cellStyle name="PSInt 19 2" xfId="2079" xr:uid="{5526EFFD-0767-4B0F-8470-83558A01D5A9}"/>
    <cellStyle name="PSInt 19 3" xfId="3780" xr:uid="{DE629D41-D378-452A-A0A9-BD7A2C434C9D}"/>
    <cellStyle name="PSInt 2" xfId="1490" xr:uid="{9014DB88-B2A4-4466-880A-8047B99E4DA6}"/>
    <cellStyle name="PSInt 2 2" xfId="2080" xr:uid="{42537649-0D3B-40DA-B221-1FD4ADCDA837}"/>
    <cellStyle name="PSInt 2 3" xfId="3781" xr:uid="{020D180C-2606-4AD1-8A5C-ADF55C7F982E}"/>
    <cellStyle name="PSInt 20" xfId="1491" xr:uid="{C273E470-D3FB-46A6-ADD3-DF4998200219}"/>
    <cellStyle name="PSInt 20 2" xfId="2081" xr:uid="{2D5A1246-2511-4B6D-A19E-1503A4E02619}"/>
    <cellStyle name="PSInt 20 3" xfId="3782" xr:uid="{3B7B6476-D6AB-4752-A369-BD6868C057EA}"/>
    <cellStyle name="PSInt 21" xfId="1492" xr:uid="{77C54075-B340-45C8-B0F6-6D096F6AABAD}"/>
    <cellStyle name="PSInt 21 2" xfId="2082" xr:uid="{37264C87-479D-4FDF-8334-C3D6FB17F490}"/>
    <cellStyle name="PSInt 21 3" xfId="3783" xr:uid="{19FC9103-18A9-4705-9F78-1876D0B32B07}"/>
    <cellStyle name="PSInt 22" xfId="1493" xr:uid="{FFE2136D-C813-4694-A45A-C6D2B023DD2B}"/>
    <cellStyle name="PSInt 22 2" xfId="2083" xr:uid="{5A3BB167-8B7D-4A9E-B221-9FF1EF9D9950}"/>
    <cellStyle name="PSInt 22 3" xfId="3784" xr:uid="{8D8DAFB3-D753-4ADD-8D3A-9EF576054600}"/>
    <cellStyle name="PSInt 23" xfId="1494" xr:uid="{6D4D5FC6-CC24-4C5F-A9AF-09787E53D2DE}"/>
    <cellStyle name="PSInt 23 2" xfId="2084" xr:uid="{2EFB28A1-BE87-4844-B736-75CDD705E5FF}"/>
    <cellStyle name="PSInt 23 3" xfId="3785" xr:uid="{EFC5E595-4EB7-490F-A976-C57759B2180B}"/>
    <cellStyle name="PSInt 24" xfId="1495" xr:uid="{B26D3232-0C9B-483D-89F9-399394B097DC}"/>
    <cellStyle name="PSInt 24 2" xfId="2085" xr:uid="{AC6A6F08-271C-47E3-A21D-9D42FF150620}"/>
    <cellStyle name="PSInt 24 3" xfId="3786" xr:uid="{EBD98A94-38E9-4FBC-AB65-42C7D136B092}"/>
    <cellStyle name="PSInt 25" xfId="1496" xr:uid="{5E4ABF7A-3885-4729-9F56-B0D7AC1BB862}"/>
    <cellStyle name="PSInt 25 2" xfId="2086" xr:uid="{612A1CDC-2AEB-490F-AEAB-AC2EB726C476}"/>
    <cellStyle name="PSInt 25 3" xfId="3787" xr:uid="{0AFD8674-CE43-4040-8EDD-327DF86264F4}"/>
    <cellStyle name="PSInt 26" xfId="1497" xr:uid="{8C5B7710-CF4C-4FEF-80D5-BC6D27FECBD0}"/>
    <cellStyle name="PSInt 26 2" xfId="2087" xr:uid="{4027A0F5-5B36-4A4A-859F-E445DC16D120}"/>
    <cellStyle name="PSInt 26 3" xfId="3788" xr:uid="{FE2715C2-E50C-4B6F-8DA9-E145A3C2D08D}"/>
    <cellStyle name="PSInt 27" xfId="1498" xr:uid="{D025CDD3-CECC-4DB2-8B7B-F9E60B42AC39}"/>
    <cellStyle name="PSInt 27 2" xfId="2088" xr:uid="{D47316E9-C681-4C6E-A595-1E1945B61427}"/>
    <cellStyle name="PSInt 27 3" xfId="3789" xr:uid="{6CE1754E-290F-4D78-8A94-2F8D9C0134BF}"/>
    <cellStyle name="PSInt 28" xfId="1499" xr:uid="{8F7CAAAC-B6ED-4DE3-B39F-B668761A1F8E}"/>
    <cellStyle name="PSInt 29" xfId="2069" xr:uid="{D716443A-48C9-4CE2-988F-2ECC35D0F16E}"/>
    <cellStyle name="PSInt 3" xfId="1500" xr:uid="{C1B92BCF-EF62-407F-B77D-3C00398D391D}"/>
    <cellStyle name="PSInt 3 2" xfId="2089" xr:uid="{2FA3651F-ED05-4968-A2F3-0215785F364E}"/>
    <cellStyle name="PSInt 3 3" xfId="3790" xr:uid="{6B91D067-03BD-4809-9D38-61323C03391E}"/>
    <cellStyle name="PSInt 4" xfId="1501" xr:uid="{5EBE82B7-3675-470F-97C5-FF833A92A5CA}"/>
    <cellStyle name="PSInt 4 2" xfId="2090" xr:uid="{6B0F8B32-D5AE-4AC2-A97A-C2E0A2AD7F31}"/>
    <cellStyle name="PSInt 4 3" xfId="3791" xr:uid="{6F757C46-6535-4E7E-B51B-DA4FDE49E872}"/>
    <cellStyle name="PSInt 5" xfId="1502" xr:uid="{AD7B1F01-0E96-4AAA-9210-6589A82A3C3B}"/>
    <cellStyle name="PSInt 5 2" xfId="2091" xr:uid="{198FB283-E7D5-45E2-8C6A-ABA977CF521B}"/>
    <cellStyle name="PSInt 5 3" xfId="3792" xr:uid="{1F5A1FE2-7BCA-4548-9B6A-2849A41B91E5}"/>
    <cellStyle name="PSInt 6" xfId="1503" xr:uid="{3069BF07-43F7-4587-AF85-63EA8E0F5152}"/>
    <cellStyle name="PSInt 6 2" xfId="2092" xr:uid="{3D16414E-1A84-4211-BF3D-9524E15309E9}"/>
    <cellStyle name="PSInt 6 3" xfId="3793" xr:uid="{21D5C68E-6726-4617-AB77-52F64C71F2A6}"/>
    <cellStyle name="PSInt 7" xfId="1504" xr:uid="{7865B9C8-47BD-44C1-81E4-82BAE263CC83}"/>
    <cellStyle name="PSInt 7 2" xfId="2093" xr:uid="{E348094B-D956-4839-8B27-6C6E465EA772}"/>
    <cellStyle name="PSInt 7 3" xfId="3794" xr:uid="{A3A5B516-295E-40E6-BAB7-39E98C37E8A5}"/>
    <cellStyle name="PSInt 8" xfId="1505" xr:uid="{673DE58B-B202-4726-8805-F07065DDADC2}"/>
    <cellStyle name="PSInt 8 2" xfId="2094" xr:uid="{4B137839-C6EE-411D-8228-F51D0642F1AF}"/>
    <cellStyle name="PSInt 8 3" xfId="3795" xr:uid="{3F57C9C7-1C94-48EA-8EC5-090982281438}"/>
    <cellStyle name="PSInt 9" xfId="1506" xr:uid="{4CA7C334-F0EA-41BE-96BA-DDD5D0B6EF8A}"/>
    <cellStyle name="PSInt 9 2" xfId="2095" xr:uid="{89655AF1-245E-4CA2-9815-5BD2A5AE742F}"/>
    <cellStyle name="PSInt 9 3" xfId="3796" xr:uid="{976EF33F-0774-4929-B066-80F38DFF6A59}"/>
    <cellStyle name="PSSpacer" xfId="1507" xr:uid="{9BA5F366-0EEB-4D76-9F5D-9BAC7E81ED9A}"/>
    <cellStyle name="PSSpacer 10" xfId="1508" xr:uid="{72D5E830-8624-4400-B9BF-3A0ED72FEB9A}"/>
    <cellStyle name="PSSpacer 10 2" xfId="2097" xr:uid="{03F998E5-7A76-434C-86E0-D267C9C448E3}"/>
    <cellStyle name="PSSpacer 10 3" xfId="3797" xr:uid="{A0761A9A-77D3-4A43-AC8B-E4F4F2D7A488}"/>
    <cellStyle name="PSSpacer 11" xfId="1509" xr:uid="{247A2E5C-0213-453E-BE8C-C5037FE4AFA9}"/>
    <cellStyle name="PSSpacer 11 2" xfId="2098" xr:uid="{BFA883F2-3F4B-4B79-8BF1-2502D55C2BFC}"/>
    <cellStyle name="PSSpacer 11 3" xfId="3798" xr:uid="{3C315D10-B062-4020-954D-BBD1271A0C44}"/>
    <cellStyle name="PSSpacer 12" xfId="1510" xr:uid="{EBB588E0-B876-4C4A-9D48-D8EA442BD02C}"/>
    <cellStyle name="PSSpacer 12 2" xfId="2099" xr:uid="{D5AA44F5-6BFD-4A10-8294-77BD61C39CA0}"/>
    <cellStyle name="PSSpacer 12 3" xfId="3799" xr:uid="{017B74F7-7C49-4465-A643-34817D7B5647}"/>
    <cellStyle name="PSSpacer 13" xfId="1511" xr:uid="{78D6B61B-FA01-4F5C-A715-59B710FB4A98}"/>
    <cellStyle name="PSSpacer 13 2" xfId="2100" xr:uid="{50A7C9A7-4811-40EE-9DCF-481DD5547D7E}"/>
    <cellStyle name="PSSpacer 13 3" xfId="3800" xr:uid="{AC54E5C0-EA5F-4585-B31D-6B4785F1079C}"/>
    <cellStyle name="PSSpacer 14" xfId="1512" xr:uid="{73547912-2580-4774-86C0-B7001A6309A2}"/>
    <cellStyle name="PSSpacer 14 2" xfId="2101" xr:uid="{F4366ED5-8172-4E6C-A5C4-9BDEA405DE8F}"/>
    <cellStyle name="PSSpacer 14 3" xfId="3801" xr:uid="{55A73FC3-541D-4A57-94C0-46FA182E793E}"/>
    <cellStyle name="PSSpacer 15" xfId="1513" xr:uid="{2ECBC835-720F-4A61-82A3-A4296B4E71D1}"/>
    <cellStyle name="PSSpacer 15 2" xfId="2102" xr:uid="{A8700CB9-8547-473C-9B82-CBF0E8C95A32}"/>
    <cellStyle name="PSSpacer 15 3" xfId="3802" xr:uid="{CED0292D-E2D3-4D4C-A1B6-59B1C4F484BA}"/>
    <cellStyle name="PSSpacer 16" xfId="1514" xr:uid="{62E3E67A-4DE6-48AF-B376-611F79C355BE}"/>
    <cellStyle name="PSSpacer 16 2" xfId="2103" xr:uid="{F7579C59-9B02-48B0-AAC5-AFF63B4A464E}"/>
    <cellStyle name="PSSpacer 16 3" xfId="3803" xr:uid="{4F88322B-BA69-473C-B956-A25D62F0AABC}"/>
    <cellStyle name="PSSpacer 17" xfId="1515" xr:uid="{625FB15F-9A66-4045-950F-6D8CD6F63F32}"/>
    <cellStyle name="PSSpacer 17 2" xfId="2104" xr:uid="{45832598-03EB-445D-94F9-C943124BDE60}"/>
    <cellStyle name="PSSpacer 17 3" xfId="3804" xr:uid="{21F47E03-C59A-4BCD-AEB8-84A632892513}"/>
    <cellStyle name="PSSpacer 18" xfId="1516" xr:uid="{0E2EBA86-0AE4-46AD-80A9-193BEB72A8BA}"/>
    <cellStyle name="PSSpacer 18 2" xfId="2105" xr:uid="{9D41C012-1795-4BBB-9AE8-E1254F4F84C0}"/>
    <cellStyle name="PSSpacer 18 3" xfId="3805" xr:uid="{B0355EE4-7B11-450E-8C25-EBB4146FDCFF}"/>
    <cellStyle name="PSSpacer 19" xfId="1517" xr:uid="{1F8E0A8D-7B41-4FEF-8405-94E675E28C36}"/>
    <cellStyle name="PSSpacer 19 2" xfId="2106" xr:uid="{E5BCC832-3AD8-4E33-A599-CF6531E92A26}"/>
    <cellStyle name="PSSpacer 19 3" xfId="3806" xr:uid="{241B1CE4-3FD8-45E4-9E96-E6591F3C0FAC}"/>
    <cellStyle name="PSSpacer 2" xfId="1518" xr:uid="{D36565C7-5769-48D5-A2CF-8974FE4844A9}"/>
    <cellStyle name="PSSpacer 2 2" xfId="2107" xr:uid="{A941521B-1EB5-4B3B-BE2D-C3D8B4B3D50F}"/>
    <cellStyle name="PSSpacer 2 3" xfId="3807" xr:uid="{C8691E1C-B5BA-484C-B256-F07A43E34AAC}"/>
    <cellStyle name="PSSpacer 20" xfId="1519" xr:uid="{B3F1DE4A-FA7A-4F63-A6F2-F7A85DDF13E6}"/>
    <cellStyle name="PSSpacer 20 2" xfId="2108" xr:uid="{990CA5BF-25E8-4F6D-88B4-DEBD3849F3D0}"/>
    <cellStyle name="PSSpacer 20 3" xfId="3808" xr:uid="{1B0D8ECF-5300-44DF-8179-850874370D61}"/>
    <cellStyle name="PSSpacer 21" xfId="1520" xr:uid="{892D9F72-E1F4-4602-A9F4-EDCEDC52CC70}"/>
    <cellStyle name="PSSpacer 21 2" xfId="2109" xr:uid="{C19B0382-651D-4F2A-9872-E2CD7EA54E5E}"/>
    <cellStyle name="PSSpacer 21 3" xfId="3809" xr:uid="{DC665CAC-3D6B-4064-AD75-A8EC3E4EA6AF}"/>
    <cellStyle name="PSSpacer 22" xfId="1521" xr:uid="{62F478E4-6284-4B7C-A3D3-AE08A2188C9A}"/>
    <cellStyle name="PSSpacer 22 2" xfId="2110" xr:uid="{5714DEF8-3A07-457E-84ED-45825A4B2FD1}"/>
    <cellStyle name="PSSpacer 22 3" xfId="3810" xr:uid="{E22E3253-194F-4998-A946-41800B0EFAB5}"/>
    <cellStyle name="PSSpacer 23" xfId="1522" xr:uid="{5453AF03-4167-4478-83C6-B97A7665FC05}"/>
    <cellStyle name="PSSpacer 23 2" xfId="2111" xr:uid="{7BBE2CDE-15B2-484D-942A-D4FAD7B93B0B}"/>
    <cellStyle name="PSSpacer 23 3" xfId="3811" xr:uid="{7794EF7D-FE74-47C0-B42C-27190B981525}"/>
    <cellStyle name="PSSpacer 24" xfId="1523" xr:uid="{04D5D62D-44CF-4523-B920-D068DC1C8B5A}"/>
    <cellStyle name="PSSpacer 24 2" xfId="2112" xr:uid="{23733BC5-8CC7-4E05-8871-9AFAAA176CF2}"/>
    <cellStyle name="PSSpacer 24 3" xfId="3812" xr:uid="{D7C54AE0-5181-406D-9EE8-D19795C3DEA0}"/>
    <cellStyle name="PSSpacer 25" xfId="1524" xr:uid="{31ACD65E-A0B7-4220-97E7-6315256B9AA6}"/>
    <cellStyle name="PSSpacer 25 2" xfId="2113" xr:uid="{28743F59-D3D6-4C67-B24D-7AA2BF210CAE}"/>
    <cellStyle name="PSSpacer 25 3" xfId="3813" xr:uid="{13FF997C-91F9-4C78-91FA-1828CCC280ED}"/>
    <cellStyle name="PSSpacer 26" xfId="1525" xr:uid="{35991543-6D39-4474-96C1-84DE0ABC7321}"/>
    <cellStyle name="PSSpacer 26 2" xfId="2114" xr:uid="{C617712A-1025-42AC-B97B-838C742CCAC0}"/>
    <cellStyle name="PSSpacer 26 3" xfId="3814" xr:uid="{DA7ECD9D-FA6A-442D-8D00-F9BF48C99C36}"/>
    <cellStyle name="PSSpacer 27" xfId="1526" xr:uid="{CC242192-C03A-4E64-95E2-E0045C7BCDF3}"/>
    <cellStyle name="PSSpacer 27 2" xfId="2115" xr:uid="{F3CAE586-CF6D-4C92-8AF9-1AEF6E43CB09}"/>
    <cellStyle name="PSSpacer 27 3" xfId="3815" xr:uid="{6E174A59-A8E6-4C86-89D6-425EF5310D68}"/>
    <cellStyle name="PSSpacer 28" xfId="1527" xr:uid="{87B38345-C19E-4681-ABF5-9219CD49B209}"/>
    <cellStyle name="PSSpacer 29" xfId="2096" xr:uid="{35188DDC-3AC3-4B95-A15E-0B03A0AC3A1D}"/>
    <cellStyle name="PSSpacer 3" xfId="1528" xr:uid="{65E9A7EF-A44F-410E-B060-78B4C7D840B5}"/>
    <cellStyle name="PSSpacer 3 2" xfId="2116" xr:uid="{35FC0F0A-C1AD-4181-8625-15C5F6266017}"/>
    <cellStyle name="PSSpacer 3 3" xfId="3816" xr:uid="{37C37953-1667-476F-974B-0C2B44EBA34B}"/>
    <cellStyle name="PSSpacer 4" xfId="1529" xr:uid="{C5D6B71A-6926-46F6-B029-9BD32146E825}"/>
    <cellStyle name="PSSpacer 4 2" xfId="2117" xr:uid="{6BBBE2C0-0A54-4454-8327-D7082EF7F658}"/>
    <cellStyle name="PSSpacer 4 3" xfId="3817" xr:uid="{3EEFABE1-765F-430A-A465-B8354DF3AE22}"/>
    <cellStyle name="PSSpacer 5" xfId="1530" xr:uid="{7C62808D-D6BE-4E78-95B6-8EB54D0186C6}"/>
    <cellStyle name="PSSpacer 5 2" xfId="2118" xr:uid="{774D4D9F-472B-4839-8B9A-F0A11EBDE0C2}"/>
    <cellStyle name="PSSpacer 5 3" xfId="3818" xr:uid="{53C58B15-7BA8-42E6-95BB-C82CDF480C75}"/>
    <cellStyle name="PSSpacer 6" xfId="1531" xr:uid="{9403EDB3-1915-4BF2-98D6-AF4B79B174E1}"/>
    <cellStyle name="PSSpacer 6 2" xfId="2119" xr:uid="{B4604D72-70A9-4B75-A412-8ABBC79A3387}"/>
    <cellStyle name="PSSpacer 6 3" xfId="3819" xr:uid="{D9E9969B-E0D5-413D-9E3B-C84093DB0B8B}"/>
    <cellStyle name="PSSpacer 7" xfId="1532" xr:uid="{74ED5E2C-D2AD-49DF-BC24-C43B2E9FFD35}"/>
    <cellStyle name="PSSpacer 7 2" xfId="2120" xr:uid="{212B578C-11A2-4DB1-93F1-AEA64D31ABC5}"/>
    <cellStyle name="PSSpacer 7 3" xfId="3820" xr:uid="{36E68C0B-16E1-4D64-9ADA-5669DAA15292}"/>
    <cellStyle name="PSSpacer 8" xfId="1533" xr:uid="{C03D844E-9AF5-4C21-BD0C-D302DCBD0E18}"/>
    <cellStyle name="PSSpacer 8 2" xfId="2121" xr:uid="{B894E5B7-F1E5-4AEF-9BFE-68409BAF2421}"/>
    <cellStyle name="PSSpacer 8 3" xfId="3821" xr:uid="{0838AA0A-BA13-4F87-A434-B625CBBBC9D8}"/>
    <cellStyle name="PSSpacer 9" xfId="1534" xr:uid="{15D1D14D-B9FE-4908-A3E2-3B49AEBB5605}"/>
    <cellStyle name="PSSpacer 9 2" xfId="2122" xr:uid="{7CBA8B62-5D0C-40C3-9F94-C592C73F453F}"/>
    <cellStyle name="PSSpacer 9 3" xfId="3822" xr:uid="{02D1B4E8-42E9-45DD-A3F3-3E7674DF1D46}"/>
    <cellStyle name="pwstyle" xfId="1535" xr:uid="{1F2D049D-5BD8-4818-A972-5CFEE8CE4910}"/>
    <cellStyle name="pwstyle 2" xfId="3004" xr:uid="{16544E49-9BFB-449A-AEFE-EBBB0358561A}"/>
    <cellStyle name="pwstyle 3" xfId="3823" xr:uid="{92B0F384-2D12-4BAA-9906-3C28035AF1E2}"/>
    <cellStyle name="SAPBEXchaText" xfId="1536" xr:uid="{A56F7FC7-D8E0-4D69-816E-D9A5814CDA6E}"/>
    <cellStyle name="SAPBEXchaText 2" xfId="1537" xr:uid="{9CB2BDE2-EB4D-4936-B62D-2513E484161B}"/>
    <cellStyle name="SAPBEXchaText 3" xfId="2123" xr:uid="{94A0738D-AF22-4A9B-9FDE-4B3B64A21A8C}"/>
    <cellStyle name="SAPBEXchaText 4" xfId="3005" xr:uid="{F82E7612-F71E-45A3-A06A-F1EFC60F8E93}"/>
    <cellStyle name="SAPBEXchaText 5" xfId="3824" xr:uid="{625DE06E-0A56-4894-960E-0416C8E44B38}"/>
    <cellStyle name="SAPBEXfilterDrill" xfId="1538" xr:uid="{ACB50531-7DE6-4BB3-88DF-E7F7A7BD8AFD}"/>
    <cellStyle name="SAPBEXfilterDrill 2" xfId="1539" xr:uid="{6D1EF58E-A57F-4434-A30E-2EF08AD82E1A}"/>
    <cellStyle name="SAPBEXfilterDrill 3" xfId="2124" xr:uid="{E76F43AA-C15A-41F4-894E-FE5B77E08513}"/>
    <cellStyle name="SAPBEXfilterDrill 4" xfId="3006" xr:uid="{297A3DBC-065A-430C-A1B5-5C948E55544A}"/>
    <cellStyle name="SAPBEXfilterDrill 5" xfId="3825" xr:uid="{9F990E0E-075E-439F-90BB-395174FC9E67}"/>
    <cellStyle name="SAPBEXheaderItem" xfId="1540" xr:uid="{DDACCD80-5E90-4892-A711-AF26BB43B306}"/>
    <cellStyle name="SAPBEXheaderItem 2" xfId="1541" xr:uid="{8B64282A-2CA9-4683-A63B-7FC53773F6B9}"/>
    <cellStyle name="SAPBEXheaderItem 3" xfId="2125" xr:uid="{5450167D-AD58-4290-994E-DD5A49471D30}"/>
    <cellStyle name="SAPBEXheaderItem 4" xfId="3007" xr:uid="{EF1C163E-1721-4C96-AA2C-C5288459FA2F}"/>
    <cellStyle name="SAPBEXheaderItem 5" xfId="3826" xr:uid="{66F19FDF-2B72-48D1-8E5A-574C6DF34EDE}"/>
    <cellStyle name="SAPBEXheaderText" xfId="1542" xr:uid="{477E36CD-1549-40B7-B95E-70EAD4595806}"/>
    <cellStyle name="SAPBEXheaderText 2" xfId="1543" xr:uid="{3DAF661D-858C-48A2-8196-87258C607333}"/>
    <cellStyle name="SAPBEXheaderText 3" xfId="2126" xr:uid="{A9AC8BA4-95A5-4939-8C19-FC91D55A6675}"/>
    <cellStyle name="SAPBEXheaderText 4" xfId="3008" xr:uid="{C86DE682-676C-404F-A388-BFD7CC29BBBA}"/>
    <cellStyle name="SAPBEXheaderText 5" xfId="3827" xr:uid="{AF010EBB-F462-4F25-881C-4205D894B98C}"/>
    <cellStyle name="SAPBEXstdData" xfId="1544" xr:uid="{C6740E25-CF47-41BC-AFAB-2B1E6F81C0CC}"/>
    <cellStyle name="SAPBEXstdData 10" xfId="3828" xr:uid="{CC42D646-1CA3-4C38-9727-49D297FE88D7}"/>
    <cellStyle name="SAPBEXstdData 10 2" xfId="8922" xr:uid="{3330EA93-9608-43EB-ACD0-8CA0E8282FEC}"/>
    <cellStyle name="SAPBEXstdData 10 3" xfId="8879" xr:uid="{5E13D26F-5FA9-4071-B60C-57533830B1CE}"/>
    <cellStyle name="SAPBEXstdData 11" xfId="3829" xr:uid="{7844A2ED-8BEC-4F97-A727-E42EC2EB67DB}"/>
    <cellStyle name="SAPBEXstdData 11 2" xfId="8923" xr:uid="{F1AC2C07-65C7-4997-8BAB-53540ED5CF70}"/>
    <cellStyle name="SAPBEXstdData 11 3" xfId="12936" xr:uid="{C743CAF6-9883-4B43-B4FF-9E53D7FD1A7A}"/>
    <cellStyle name="SAPBEXstdData 12" xfId="3830" xr:uid="{5D8E4B0D-F0CD-4E9D-B3D1-AEA8E84C4375}"/>
    <cellStyle name="SAPBEXstdData 12 2" xfId="8924" xr:uid="{17608A56-4571-4006-ADCA-18A95618BEEA}"/>
    <cellStyle name="SAPBEXstdData 12 3" xfId="8076" xr:uid="{3CDBF8AD-EAFF-470E-95BB-66E9DD77C654}"/>
    <cellStyle name="SAPBEXstdData 13" xfId="3831" xr:uid="{99785B25-F255-4721-8717-62730FF1BAF2}"/>
    <cellStyle name="SAPBEXstdData 13 2" xfId="8925" xr:uid="{5F005A3D-86ED-4D84-BBE4-2EB0D6CF3602}"/>
    <cellStyle name="SAPBEXstdData 13 3" xfId="8007" xr:uid="{7A00D8CC-2435-4CFB-8B9F-A99D728A9BD9}"/>
    <cellStyle name="SAPBEXstdData 14" xfId="3832" xr:uid="{894FDA77-FA32-4825-B8F8-FE27034EF741}"/>
    <cellStyle name="SAPBEXstdData 14 2" xfId="8926" xr:uid="{38258530-31A6-43BF-8B5C-8FE5ABF7B13E}"/>
    <cellStyle name="SAPBEXstdData 14 3" xfId="12935" xr:uid="{DEA9E84D-2B81-4FB9-92F0-696B34347CDF}"/>
    <cellStyle name="SAPBEXstdData 15" xfId="3833" xr:uid="{A784C708-0AA0-4D39-864E-D59DC2617248}"/>
    <cellStyle name="SAPBEXstdData 15 2" xfId="8927" xr:uid="{0B0CECBC-30D0-4765-A5E1-FAE9092C436C}"/>
    <cellStyle name="SAPBEXstdData 15 3" xfId="8444" xr:uid="{3BACFA4F-0E0D-4B7B-B9B4-F7C333BB873F}"/>
    <cellStyle name="SAPBEXstdData 16" xfId="8053" xr:uid="{BF9ACFCF-264A-406B-8E0B-00970637B111}"/>
    <cellStyle name="SAPBEXstdData 17" xfId="12990" xr:uid="{28E04550-9F99-4B6B-A5E4-0ACB7C0D0323}"/>
    <cellStyle name="SAPBEXstdData 2" xfId="1545" xr:uid="{76A68958-94B0-4729-9830-A4D5D20B2512}"/>
    <cellStyle name="SAPBEXstdData 2 10" xfId="3834" xr:uid="{66994733-244C-4575-94E7-4BD242BB6D16}"/>
    <cellStyle name="SAPBEXstdData 2 10 2" xfId="8928" xr:uid="{B4A38505-1EF6-4B3F-91FE-0CE3D8A55795}"/>
    <cellStyle name="SAPBEXstdData 2 10 3" xfId="8177" xr:uid="{80261B7B-BA56-46AF-86D9-AAE554A55426}"/>
    <cellStyle name="SAPBEXstdData 2 11" xfId="3835" xr:uid="{784FADB3-6396-437D-9519-8D1C4DE57154}"/>
    <cellStyle name="SAPBEXstdData 2 11 2" xfId="8929" xr:uid="{75B84EAA-86A7-4113-AE58-C97B9B376F72}"/>
    <cellStyle name="SAPBEXstdData 2 11 3" xfId="12934" xr:uid="{250CCBFC-CF32-49CB-A879-64F2C7407F18}"/>
    <cellStyle name="SAPBEXstdData 2 12" xfId="3836" xr:uid="{75DF3CE4-B7D6-4954-B4D0-3DB4D02432DF}"/>
    <cellStyle name="SAPBEXstdData 2 12 2" xfId="8930" xr:uid="{F5DF837E-296F-4530-B836-5810D0C1E188}"/>
    <cellStyle name="SAPBEXstdData 2 12 3" xfId="8620" xr:uid="{0286485A-9CC9-46CE-8C30-976FB0D9A972}"/>
    <cellStyle name="SAPBEXstdData 2 13" xfId="8054" xr:uid="{4EEE2C21-EE71-4ACA-9219-BD77982D9287}"/>
    <cellStyle name="SAPBEXstdData 2 14" xfId="12989" xr:uid="{3C67BD24-DB1C-4A34-B731-784A776186BE}"/>
    <cellStyle name="SAPBEXstdData 2 2" xfId="2211" xr:uid="{99F39C7D-EA0B-44F0-AEB8-5A68467FF228}"/>
    <cellStyle name="SAPBEXstdData 2 2 10" xfId="8241" xr:uid="{26913F23-ED84-4B98-8359-869E1DE8BEB0}"/>
    <cellStyle name="SAPBEXstdData 2 2 11" xfId="12977" xr:uid="{ED2AF8A6-96D7-4041-A780-D1BE40AD54C5}"/>
    <cellStyle name="SAPBEXstdData 2 2 2" xfId="2389" xr:uid="{FD650B13-6AA9-448D-A649-A1F68DA07255}"/>
    <cellStyle name="SAPBEXstdData 2 2 2 2" xfId="3837" xr:uid="{6220B454-2EB4-4652-A1D4-2807402BA69C}"/>
    <cellStyle name="SAPBEXstdData 2 2 2 2 2" xfId="8931" xr:uid="{AD5A4B21-799C-46A1-8BA7-522D689B9F0E}"/>
    <cellStyle name="SAPBEXstdData 2 2 2 2 3" xfId="8588" xr:uid="{B40D4F82-8766-47D3-93D8-290BB90C2C61}"/>
    <cellStyle name="SAPBEXstdData 2 2 2 3" xfId="3838" xr:uid="{C5D5AD00-ECD1-48A8-8246-5B2A0E6E86B0}"/>
    <cellStyle name="SAPBEXstdData 2 2 2 3 2" xfId="8932" xr:uid="{84180FDE-C133-43D8-B564-5B84A18CD444}"/>
    <cellStyle name="SAPBEXstdData 2 2 2 3 3" xfId="12933" xr:uid="{D850CF54-0EB1-4850-A422-6DC87925D419}"/>
    <cellStyle name="SAPBEXstdData 2 2 2 4" xfId="3839" xr:uid="{8125BB17-B2A4-47F5-975F-6C5E31E999DE}"/>
    <cellStyle name="SAPBEXstdData 2 2 2 4 2" xfId="8933" xr:uid="{E976B0EB-63BC-4DA2-A44E-151C69FB862A}"/>
    <cellStyle name="SAPBEXstdData 2 2 2 4 3" xfId="7816" xr:uid="{6F41DE1F-C43E-40C1-8D8E-2606162DB25A}"/>
    <cellStyle name="SAPBEXstdData 2 2 2 5" xfId="3840" xr:uid="{9D4502A1-0244-4706-93D3-E2BC7C84E317}"/>
    <cellStyle name="SAPBEXstdData 2 2 2 5 2" xfId="8934" xr:uid="{87E3AD5F-8005-4406-8AB7-86EA05BD9AE7}"/>
    <cellStyle name="SAPBEXstdData 2 2 2 5 3" xfId="8880" xr:uid="{2FBE3D52-1183-423D-A4D4-C3E7C3C096EF}"/>
    <cellStyle name="SAPBEXstdData 2 2 2 6" xfId="3841" xr:uid="{E2B1BCB2-5B99-4135-B9A6-089EC195DE84}"/>
    <cellStyle name="SAPBEXstdData 2 2 2 6 2" xfId="8935" xr:uid="{04EDD7C1-9BDF-4D17-822A-FB62D9B35DAD}"/>
    <cellStyle name="SAPBEXstdData 2 2 2 6 3" xfId="12932" xr:uid="{A3E73827-4751-4CF3-956F-D71D4DEB6CCE}"/>
    <cellStyle name="SAPBEXstdData 2 2 2 7" xfId="8362" xr:uid="{BD8EBE0A-E1A8-457A-8BAE-AE366BF044A7}"/>
    <cellStyle name="SAPBEXstdData 2 2 2 8" xfId="12969" xr:uid="{14DD9AEA-EE2D-4D07-A599-C76A9AF4C884}"/>
    <cellStyle name="SAPBEXstdData 2 2 3" xfId="2302" xr:uid="{2DDFB325-924C-4A82-B0D5-93E57352B099}"/>
    <cellStyle name="SAPBEXstdData 2 2 3 2" xfId="3842" xr:uid="{956DA2DD-269A-4E23-AC3D-74241E40A177}"/>
    <cellStyle name="SAPBEXstdData 2 2 3 2 2" xfId="8936" xr:uid="{EDD738CD-6E54-4370-BEC9-8F43676E5A89}"/>
    <cellStyle name="SAPBEXstdData 2 2 3 2 3" xfId="8077" xr:uid="{71B3E92B-9714-4598-B125-AA91F8C1C881}"/>
    <cellStyle name="SAPBEXstdData 2 2 3 3" xfId="3843" xr:uid="{FB59633A-B5C8-4F33-91CD-792121A1E55A}"/>
    <cellStyle name="SAPBEXstdData 2 2 3 3 2" xfId="8937" xr:uid="{3E183B55-9C36-4047-BD0E-F49AC4229F21}"/>
    <cellStyle name="SAPBEXstdData 2 2 3 3 3" xfId="8008" xr:uid="{63514672-7C27-4952-A840-C1B5CBB08566}"/>
    <cellStyle name="SAPBEXstdData 2 2 3 4" xfId="3844" xr:uid="{85437177-33E0-4F08-AB24-7E91CCC3BF69}"/>
    <cellStyle name="SAPBEXstdData 2 2 3 4 2" xfId="8938" xr:uid="{64347507-033D-4DAD-877A-F5D5BE0DE36B}"/>
    <cellStyle name="SAPBEXstdData 2 2 3 4 3" xfId="12931" xr:uid="{B7B0DA72-5C36-4A89-BEC1-2822CDCE169F}"/>
    <cellStyle name="SAPBEXstdData 2 2 3 5" xfId="3845" xr:uid="{C75A6E3E-7070-4107-A569-75A0DE594F5B}"/>
    <cellStyle name="SAPBEXstdData 2 2 3 5 2" xfId="8939" xr:uid="{F95BE904-30AF-4669-8C1D-7044BE689A27}"/>
    <cellStyle name="SAPBEXstdData 2 2 3 5 3" xfId="8445" xr:uid="{4450C6DD-BBE0-468F-A873-238C2C0F3855}"/>
    <cellStyle name="SAPBEXstdData 2 2 3 6" xfId="3846" xr:uid="{130B9441-3CFF-4C85-9E19-B74F0711CD53}"/>
    <cellStyle name="SAPBEXstdData 2 2 3 6 2" xfId="8940" xr:uid="{C12F2464-BE13-4618-BBE6-A28B7E60F7BC}"/>
    <cellStyle name="SAPBEXstdData 2 2 3 6 3" xfId="8178" xr:uid="{B6751087-E765-41B3-9B73-CFC13B8168D4}"/>
    <cellStyle name="SAPBEXstdData 2 2 3 7" xfId="8306" xr:uid="{408622D0-B8B2-4EC0-A0D0-39570A2266AC}"/>
    <cellStyle name="SAPBEXstdData 2 2 3 8" xfId="8519" xr:uid="{053BE61C-F545-4B6F-808A-5B1EAAA2456B}"/>
    <cellStyle name="SAPBEXstdData 2 2 4" xfId="2451" xr:uid="{3521E7E4-0728-49BC-9FE2-4903B6B12F0D}"/>
    <cellStyle name="SAPBEXstdData 2 2 4 2" xfId="3847" xr:uid="{58321AA7-19BB-4B53-8BFF-8490E6184766}"/>
    <cellStyle name="SAPBEXstdData 2 2 4 2 2" xfId="8941" xr:uid="{FF613B7B-041C-447B-BEDF-10D935A08E80}"/>
    <cellStyle name="SAPBEXstdData 2 2 4 2 3" xfId="12930" xr:uid="{FFAA4D91-7D05-4DDE-A65A-F1DBC653DCDD}"/>
    <cellStyle name="SAPBEXstdData 2 2 4 3" xfId="3848" xr:uid="{CDB9AC54-2992-4FA3-B327-ED0A64420200}"/>
    <cellStyle name="SAPBEXstdData 2 2 4 3 2" xfId="8942" xr:uid="{68E80125-F365-4687-AB1E-D38DE65EAC13}"/>
    <cellStyle name="SAPBEXstdData 2 2 4 3 3" xfId="8621" xr:uid="{892D41BD-D08E-47D6-850F-AA6BF3BC98F0}"/>
    <cellStyle name="SAPBEXstdData 2 2 4 4" xfId="3849" xr:uid="{D2E738BD-46BF-4340-9A6B-8FDB1B637E1D}"/>
    <cellStyle name="SAPBEXstdData 2 2 4 4 2" xfId="8943" xr:uid="{2B2A3A49-6F44-4B2F-9FF6-B18513918753}"/>
    <cellStyle name="SAPBEXstdData 2 2 4 4 3" xfId="8589" xr:uid="{3C9125D8-362A-4127-BAB0-77931C4B5753}"/>
    <cellStyle name="SAPBEXstdData 2 2 4 5" xfId="3850" xr:uid="{DCF0A116-0D66-4AB1-B552-E35028DD75FB}"/>
    <cellStyle name="SAPBEXstdData 2 2 4 5 2" xfId="8944" xr:uid="{FE7573F1-6512-421C-8F85-0BDE508A315F}"/>
    <cellStyle name="SAPBEXstdData 2 2 4 5 3" xfId="12929" xr:uid="{7D4A0994-4BEF-41B9-A934-95FE5A955FF3}"/>
    <cellStyle name="SAPBEXstdData 2 2 4 6" xfId="3851" xr:uid="{EBF4C193-BB47-4E4A-82F5-B8AC238164DF}"/>
    <cellStyle name="SAPBEXstdData 2 2 4 6 2" xfId="8945" xr:uid="{26C312A6-1943-456D-9158-DEC586897F26}"/>
    <cellStyle name="SAPBEXstdData 2 2 4 6 3" xfId="7817" xr:uid="{3D91F1F6-3AA4-41FB-A0E2-D56D6FE67668}"/>
    <cellStyle name="SAPBEXstdData 2 2 4 7" xfId="8411" xr:uid="{6FAEFAC2-A360-4B9C-AEFC-9E3CD4E71342}"/>
    <cellStyle name="SAPBEXstdData 2 2 4 8" xfId="8161" xr:uid="{5D7EAEB4-10FB-4A24-98A2-9263D09D49CF}"/>
    <cellStyle name="SAPBEXstdData 2 2 5" xfId="3852" xr:uid="{C8AD0AB8-D98B-4420-9E65-C7F5E170317F}"/>
    <cellStyle name="SAPBEXstdData 2 2 5 2" xfId="8946" xr:uid="{9BD74D7C-1F3F-41EB-99E0-38324C77EA6E}"/>
    <cellStyle name="SAPBEXstdData 2 2 5 3" xfId="8881" xr:uid="{F8362710-0A69-4323-B61D-29B547CD3BFA}"/>
    <cellStyle name="SAPBEXstdData 2 2 6" xfId="3853" xr:uid="{FC72E451-B50D-44B9-B2F2-6D42C1AF9E1F}"/>
    <cellStyle name="SAPBEXstdData 2 2 6 2" xfId="8947" xr:uid="{DC4B73DA-C4B3-45A5-89B0-2A4498CB8DAA}"/>
    <cellStyle name="SAPBEXstdData 2 2 6 3" xfId="12928" xr:uid="{57ED55B0-AE7C-403E-BBE5-BAC1838EFD9A}"/>
    <cellStyle name="SAPBEXstdData 2 2 7" xfId="3854" xr:uid="{B19CB0DE-2A3A-4122-B633-82FF980391AC}"/>
    <cellStyle name="SAPBEXstdData 2 2 7 2" xfId="8948" xr:uid="{1D6B811E-FAF6-4950-963F-D5069D906AD9}"/>
    <cellStyle name="SAPBEXstdData 2 2 7 3" xfId="7818" xr:uid="{97779BE8-7BAD-4467-BF09-629E6AB86066}"/>
    <cellStyle name="SAPBEXstdData 2 2 8" xfId="3855" xr:uid="{D876F64A-64B4-41B9-A453-D2142B6CB30A}"/>
    <cellStyle name="SAPBEXstdData 2 2 8 2" xfId="8949" xr:uid="{D364AA22-6367-4A8C-89D6-747D771BFD3A}"/>
    <cellStyle name="SAPBEXstdData 2 2 8 3" xfId="8009" xr:uid="{25DE5706-76A0-4A73-8314-28E424734B94}"/>
    <cellStyle name="SAPBEXstdData 2 2 9" xfId="3856" xr:uid="{47248068-162E-480D-9605-F152600BF05B}"/>
    <cellStyle name="SAPBEXstdData 2 2 9 2" xfId="8950" xr:uid="{F9E9F501-293A-4B05-9497-359EDCC43E97}"/>
    <cellStyle name="SAPBEXstdData 2 2 9 3" xfId="8179" xr:uid="{DA4FE811-D95B-4EE6-906D-FA468036CCB1}"/>
    <cellStyle name="SAPBEXstdData 2 3" xfId="2244" xr:uid="{B3369369-F707-49CE-BBE7-11476224C582}"/>
    <cellStyle name="SAPBEXstdData 2 3 10" xfId="8265" xr:uid="{F15FA68A-7D5E-43FD-B50C-1789753075ED}"/>
    <cellStyle name="SAPBEXstdData 2 3 11" xfId="8539" xr:uid="{2B716DEC-7C28-4176-9934-18ACFA97F223}"/>
    <cellStyle name="SAPBEXstdData 2 3 2" xfId="2403" xr:uid="{B40E0258-5FB1-43DA-96CC-75CB292CA0C9}"/>
    <cellStyle name="SAPBEXstdData 2 3 2 2" xfId="3857" xr:uid="{A051E8F4-8362-49E4-B854-9CFF092B9F57}"/>
    <cellStyle name="SAPBEXstdData 2 3 2 2 2" xfId="8951" xr:uid="{C12DCBDD-C818-46BF-A478-F88B44749E2E}"/>
    <cellStyle name="SAPBEXstdData 2 3 2 2 3" xfId="7907" xr:uid="{B7BD6ABA-2B9A-426B-B1CB-840A9B402C08}"/>
    <cellStyle name="SAPBEXstdData 2 3 2 3" xfId="3858" xr:uid="{D1332809-E818-43F7-9CE8-1F6F11544CB4}"/>
    <cellStyle name="SAPBEXstdData 2 3 2 3 2" xfId="8952" xr:uid="{078B3985-DFB0-45CF-B2B4-5083AA212DA2}"/>
    <cellStyle name="SAPBEXstdData 2 3 2 3 3" xfId="8590" xr:uid="{7FE94518-D57F-48BB-A897-08E95EE85DDF}"/>
    <cellStyle name="SAPBEXstdData 2 3 2 4" xfId="3859" xr:uid="{089E4B03-5B3E-4B69-970B-7AA059C10894}"/>
    <cellStyle name="SAPBEXstdData 2 3 2 4 2" xfId="8953" xr:uid="{487DFC78-DD1C-491D-A4B4-5D5EA857B70C}"/>
    <cellStyle name="SAPBEXstdData 2 3 2 4 3" xfId="8233" xr:uid="{32B23F3D-9E2F-42FD-A6D7-5A49315BEC88}"/>
    <cellStyle name="SAPBEXstdData 2 3 2 5" xfId="3860" xr:uid="{36E37BBE-DC03-48D4-B450-8F46230026C4}"/>
    <cellStyle name="SAPBEXstdData 2 3 2 5 2" xfId="8954" xr:uid="{E9CB1F4C-0FDF-483E-874B-D7009BF45849}"/>
    <cellStyle name="SAPBEXstdData 2 3 2 5 3" xfId="8882" xr:uid="{85F1802A-0D60-436A-A5E3-CD69856CB17F}"/>
    <cellStyle name="SAPBEXstdData 2 3 2 6" xfId="3861" xr:uid="{B5FECA1B-8D06-4B63-B927-FE011FDE1F8F}"/>
    <cellStyle name="SAPBEXstdData 2 3 2 6 2" xfId="8955" xr:uid="{9C4004AA-543D-49EE-A287-3B290C71A227}"/>
    <cellStyle name="SAPBEXstdData 2 3 2 6 3" xfId="12927" xr:uid="{955FC6BC-6871-4126-A176-99D458B55657}"/>
    <cellStyle name="SAPBEXstdData 2 3 2 7" xfId="8373" xr:uid="{32B327B8-95BB-425B-A863-0A527105B87B}"/>
    <cellStyle name="SAPBEXstdData 2 3 2 8" xfId="8171" xr:uid="{F85B326A-ED81-4F46-89A5-25E7076E69EA}"/>
    <cellStyle name="SAPBEXstdData 2 3 3" xfId="2423" xr:uid="{BF87454E-A6C9-4FE2-98B2-E9A3991C6CC5}"/>
    <cellStyle name="SAPBEXstdData 2 3 3 2" xfId="3862" xr:uid="{54DD1509-4213-4FFB-AE77-4A73BB87F8D6}"/>
    <cellStyle name="SAPBEXstdData 2 3 3 2 2" xfId="8956" xr:uid="{8877230D-02AD-4FDA-9A45-46C8B5D558BB}"/>
    <cellStyle name="SAPBEXstdData 2 3 3 2 3" xfId="8622" xr:uid="{A999A0EE-1782-4239-9D19-740E39F219C7}"/>
    <cellStyle name="SAPBEXstdData 2 3 3 3" xfId="3863" xr:uid="{983A0491-5E99-41FE-9726-AD6CED88AFB2}"/>
    <cellStyle name="SAPBEXstdData 2 3 3 3 2" xfId="8957" xr:uid="{69FC2141-43C4-4E03-A476-AD90DA7C16C0}"/>
    <cellStyle name="SAPBEXstdData 2 3 3 3 3" xfId="8551" xr:uid="{CA997C31-A7E1-484A-8DD9-778359EFFF8B}"/>
    <cellStyle name="SAPBEXstdData 2 3 3 4" xfId="3864" xr:uid="{F5E20431-ADF6-4AC6-9384-AE75AF2CEE5A}"/>
    <cellStyle name="SAPBEXstdData 2 3 3 4 2" xfId="8958" xr:uid="{7600D6BC-BFB9-4461-9C61-EE4DEEC8E872}"/>
    <cellStyle name="SAPBEXstdData 2 3 3 4 3" xfId="12926" xr:uid="{2E0CA894-F243-451B-B8DE-13684919F2EC}"/>
    <cellStyle name="SAPBEXstdData 2 3 3 5" xfId="3865" xr:uid="{C4C89834-C6C2-468B-BA6A-EC6B2D462546}"/>
    <cellStyle name="SAPBEXstdData 2 3 3 5 2" xfId="8959" xr:uid="{421C2230-36F9-410B-8F2E-F85307339E7E}"/>
    <cellStyle name="SAPBEXstdData 2 3 3 5 3" xfId="8447" xr:uid="{D3770B23-A7E7-4576-BC75-D4AA4AD70A1F}"/>
    <cellStyle name="SAPBEXstdData 2 3 3 6" xfId="3866" xr:uid="{B328AAD1-F209-4990-83EC-8830F22F7DE7}"/>
    <cellStyle name="SAPBEXstdData 2 3 3 6 2" xfId="8960" xr:uid="{FCA31306-C396-477C-8DA0-0442C83F7105}"/>
    <cellStyle name="SAPBEXstdData 2 3 3 6 3" xfId="8010" xr:uid="{EA5CBA98-B4D7-452B-A4C0-344810F3B56A}"/>
    <cellStyle name="SAPBEXstdData 2 3 3 7" xfId="8391" xr:uid="{6CFA1ECB-5BA1-4C96-9510-BF799CE924F1}"/>
    <cellStyle name="SAPBEXstdData 2 3 3 8" xfId="8830" xr:uid="{E3E40F3B-4BB5-4262-94A0-EB3C2C7F8E82}"/>
    <cellStyle name="SAPBEXstdData 2 3 4" xfId="2474" xr:uid="{4742A536-51AE-4DC8-881A-C0DF6F44F62F}"/>
    <cellStyle name="SAPBEXstdData 2 3 4 2" xfId="3867" xr:uid="{8E2823A8-68CB-47F1-BD91-38FBEDEB439E}"/>
    <cellStyle name="SAPBEXstdData 2 3 4 2 2" xfId="8961" xr:uid="{EC829F42-8594-46DF-9367-F0FA291891F5}"/>
    <cellStyle name="SAPBEXstdData 2 3 4 2 3" xfId="8591" xr:uid="{A809807B-E1F4-4063-B951-0C5E18A33244}"/>
    <cellStyle name="SAPBEXstdData 2 3 4 3" xfId="3868" xr:uid="{1B8E56A6-104A-43F9-9D88-29894C0E9781}"/>
    <cellStyle name="SAPBEXstdData 2 3 4 3 2" xfId="8962" xr:uid="{B678B0A6-C05D-4188-AEAD-CB88E263A337}"/>
    <cellStyle name="SAPBEXstdData 2 3 4 3 3" xfId="12925" xr:uid="{9B6104C0-DC3F-4347-9E8C-1AF029BEA154}"/>
    <cellStyle name="SAPBEXstdData 2 3 4 4" xfId="3869" xr:uid="{056DA65A-FDBF-4AB7-B1E3-B777228C7A1B}"/>
    <cellStyle name="SAPBEXstdData 2 3 4 4 2" xfId="8963" xr:uid="{01908294-4108-43AB-BECA-8D1ACF2292F9}"/>
    <cellStyle name="SAPBEXstdData 2 3 4 4 3" xfId="7819" xr:uid="{93A951E1-F061-4DDD-86F4-7F08FEFC91D8}"/>
    <cellStyle name="SAPBEXstdData 2 3 4 5" xfId="3870" xr:uid="{28B27689-212B-4D33-9E26-F0C836892D96}"/>
    <cellStyle name="SAPBEXstdData 2 3 4 5 2" xfId="8964" xr:uid="{74A8EADD-08D9-49DB-8C60-69DDE3A0EC83}"/>
    <cellStyle name="SAPBEXstdData 2 3 4 5 3" xfId="8834" xr:uid="{DE9952A0-4714-4E2D-A1EE-4B9F59AD122E}"/>
    <cellStyle name="SAPBEXstdData 2 3 4 6" xfId="3871" xr:uid="{7AAFA5CE-872F-4485-A23B-767F2F1A466C}"/>
    <cellStyle name="SAPBEXstdData 2 3 4 6 2" xfId="8965" xr:uid="{AA5617E0-A24C-4759-9EEB-14DBB6486E6F}"/>
    <cellStyle name="SAPBEXstdData 2 3 4 6 3" xfId="8883" xr:uid="{26791DA5-9E64-44D4-A80D-D662C26B331A}"/>
    <cellStyle name="SAPBEXstdData 2 3 4 7" xfId="8430" xr:uid="{B6451F37-695A-4B67-BE55-91551A2C2E0B}"/>
    <cellStyle name="SAPBEXstdData 2 3 4 8" xfId="8548" xr:uid="{31C8714E-A2C2-4D5F-BABF-54FA358EF532}"/>
    <cellStyle name="SAPBEXstdData 2 3 5" xfId="3872" xr:uid="{967BB7AB-2EEE-4C06-93AD-11D407B32C7C}"/>
    <cellStyle name="SAPBEXstdData 2 3 5 2" xfId="8966" xr:uid="{2D38988F-C8EA-4FF2-AAD8-4AABFE2040A7}"/>
    <cellStyle name="SAPBEXstdData 2 3 5 3" xfId="12924" xr:uid="{613382AD-442F-43E2-A1F4-AE29339CB999}"/>
    <cellStyle name="SAPBEXstdData 2 3 6" xfId="3873" xr:uid="{8279A60C-5D3C-4804-9312-E1E8F1E8B064}"/>
    <cellStyle name="SAPBEXstdData 2 3 6 2" xfId="8967" xr:uid="{C163A64B-5E89-4CCC-8CB0-F17C2A6C2BE8}"/>
    <cellStyle name="SAPBEXstdData 2 3 6 3" xfId="8079" xr:uid="{219AAA3D-3895-46B9-B445-98F7CA140F89}"/>
    <cellStyle name="SAPBEXstdData 2 3 7" xfId="3874" xr:uid="{0F990864-6B49-4CDE-A75B-CF39F598E039}"/>
    <cellStyle name="SAPBEXstdData 2 3 7 2" xfId="8968" xr:uid="{DA8B8802-77B0-4811-8B14-2DA51F226B56}"/>
    <cellStyle name="SAPBEXstdData 2 3 7 3" xfId="7958" xr:uid="{24C0D34A-B5F0-4951-AAE1-F4547706C8B8}"/>
    <cellStyle name="SAPBEXstdData 2 3 8" xfId="3875" xr:uid="{5F97283C-F10B-4755-9EE2-7F81CFBF7019}"/>
    <cellStyle name="SAPBEXstdData 2 3 8 2" xfId="8969" xr:uid="{E8659E5E-82EA-47F5-9F60-DC8069E22CAF}"/>
    <cellStyle name="SAPBEXstdData 2 3 8 3" xfId="8176" xr:uid="{E40ED089-78ED-450B-85DB-17312E6C2135}"/>
    <cellStyle name="SAPBEXstdData 2 3 9" xfId="3876" xr:uid="{1FF0921D-DAE9-47C3-9D75-64634A7E910B}"/>
    <cellStyle name="SAPBEXstdData 2 3 9 2" xfId="8970" xr:uid="{D039ADF0-DB6E-4936-AB4D-7E13C5838459}"/>
    <cellStyle name="SAPBEXstdData 2 3 9 3" xfId="12923" xr:uid="{43B098A1-9313-4F1A-AE3A-F9B6E6681C77}"/>
    <cellStyle name="SAPBEXstdData 2 4" xfId="2259" xr:uid="{0114D261-3478-47C4-AC3A-5F045BBB6E01}"/>
    <cellStyle name="SAPBEXstdData 2 4 10" xfId="7918" xr:uid="{8FBF7675-EC8E-43AC-85BB-A760AA0CD01D}"/>
    <cellStyle name="SAPBEXstdData 2 4 2" xfId="2431" xr:uid="{39BF83B3-3C3F-4EB7-882C-35B1771DFB12}"/>
    <cellStyle name="SAPBEXstdData 2 4 2 2" xfId="3877" xr:uid="{DDF9E963-E95D-4E61-A023-A1B1474101CA}"/>
    <cellStyle name="SAPBEXstdData 2 4 2 2 2" xfId="8971" xr:uid="{D43BF7F0-E955-41CF-8A48-D39CDC2C368E}"/>
    <cellStyle name="SAPBEXstdData 2 4 2 2 3" xfId="8448" xr:uid="{7360B279-C36E-4D9D-AB78-187D026DBAAD}"/>
    <cellStyle name="SAPBEXstdData 2 4 2 3" xfId="3878" xr:uid="{20C60C5F-4DAC-499E-95A1-4A4D786C54AB}"/>
    <cellStyle name="SAPBEXstdData 2 4 2 3 2" xfId="8972" xr:uid="{16423943-7DCE-439D-8B5F-2EC805176B43}"/>
    <cellStyle name="SAPBEXstdData 2 4 2 3 3" xfId="8552" xr:uid="{17B9DB5B-4FFE-4CE2-ACF0-A8557AE7080D}"/>
    <cellStyle name="SAPBEXstdData 2 4 2 4" xfId="3879" xr:uid="{A62287FB-9918-4D49-AE95-98B8A69C8997}"/>
    <cellStyle name="SAPBEXstdData 2 4 2 4 2" xfId="8973" xr:uid="{EA7A189A-ADF1-41A6-873D-B015D8B954DA}"/>
    <cellStyle name="SAPBEXstdData 2 4 2 4 3" xfId="8011" xr:uid="{6BF8AE7C-D92C-4129-A89B-C78CD490EDDC}"/>
    <cellStyle name="SAPBEXstdData 2 4 2 5" xfId="3880" xr:uid="{6AB53AAC-0F58-4418-B33F-ACDE8517CD75}"/>
    <cellStyle name="SAPBEXstdData 2 4 2 5 2" xfId="8974" xr:uid="{0BC85516-2E76-4F4C-A549-7A0943D87BF5}"/>
    <cellStyle name="SAPBEXstdData 2 4 2 5 3" xfId="12922" xr:uid="{FCC7005F-B9A5-44A1-87F2-ECF1701590DC}"/>
    <cellStyle name="SAPBEXstdData 2 4 2 6" xfId="3881" xr:uid="{A1582D37-165F-41DD-849A-776CB83F2EC2}"/>
    <cellStyle name="SAPBEXstdData 2 4 2 6 2" xfId="8975" xr:uid="{B720E9A1-07A3-48F0-83F6-4F5265D64843}"/>
    <cellStyle name="SAPBEXstdData 2 4 2 6 3" xfId="8623" xr:uid="{1C2BEA33-C090-49D9-9E6D-52BAC26FB136}"/>
    <cellStyle name="SAPBEXstdData 2 4 2 7" xfId="8399" xr:uid="{93EB581D-0B15-41B3-B1C1-EC97A7FD11E2}"/>
    <cellStyle name="SAPBEXstdData 2 4 2 8" xfId="12957" xr:uid="{8129FEC2-651B-405F-9B05-B518D75B542C}"/>
    <cellStyle name="SAPBEXstdData 2 4 3" xfId="2481" xr:uid="{FEBC2FEF-5D0C-4E24-ACAF-26886489A440}"/>
    <cellStyle name="SAPBEXstdData 2 4 3 2" xfId="3882" xr:uid="{1BC9C398-C6E9-4374-AADA-479CB79E236E}"/>
    <cellStyle name="SAPBEXstdData 2 4 3 2 2" xfId="8976" xr:uid="{239B6CC2-367B-4B95-BDAE-CA7696532B3F}"/>
    <cellStyle name="SAPBEXstdData 2 4 3 2 3" xfId="8835" xr:uid="{B713CCB0-AC5F-46AC-B41C-11A1B0C8983D}"/>
    <cellStyle name="SAPBEXstdData 2 4 3 3" xfId="3883" xr:uid="{B66A7C00-B272-4039-8BD5-66C5D2D161E8}"/>
    <cellStyle name="SAPBEXstdData 2 4 3 3 2" xfId="8977" xr:uid="{9A9CA17A-0D33-4C6C-8EFE-8F1B502C7AAD}"/>
    <cellStyle name="SAPBEXstdData 2 4 3 3 3" xfId="8180" xr:uid="{92510B93-E7B4-4962-A5D5-B25451638015}"/>
    <cellStyle name="SAPBEXstdData 2 4 3 4" xfId="3884" xr:uid="{235AFD51-2970-435B-9D29-9B270CEE3B63}"/>
    <cellStyle name="SAPBEXstdData 2 4 3 4 2" xfId="8978" xr:uid="{829AA50A-331B-4A40-A52C-8672F9DB799A}"/>
    <cellStyle name="SAPBEXstdData 2 4 3 4 3" xfId="12921" xr:uid="{DC6D321E-90D4-4231-821B-A403AA459B8F}"/>
    <cellStyle name="SAPBEXstdData 2 4 3 5" xfId="3885" xr:uid="{60CE6E37-78C3-4481-AFD7-E1ED44A91048}"/>
    <cellStyle name="SAPBEXstdData 2 4 3 5 2" xfId="8979" xr:uid="{E6239C77-B687-47B3-B7E2-C6D97C33FB12}"/>
    <cellStyle name="SAPBEXstdData 2 4 3 5 3" xfId="7820" xr:uid="{C4CCDEA6-A68B-4762-8AEC-062ABCE833C4}"/>
    <cellStyle name="SAPBEXstdData 2 4 3 6" xfId="3886" xr:uid="{0649C05F-2DC2-4B02-A305-F63FFB34D3C4}"/>
    <cellStyle name="SAPBEXstdData 2 4 3 6 2" xfId="8980" xr:uid="{50640A05-801E-4630-A056-2E90AF57A8AB}"/>
    <cellStyle name="SAPBEXstdData 2 4 3 6 3" xfId="7959" xr:uid="{7A73999A-E019-4159-8828-652BC8251416}"/>
    <cellStyle name="SAPBEXstdData 2 4 3 7" xfId="8437" xr:uid="{3FC8466E-1F28-4E42-9497-470B4E3117C6}"/>
    <cellStyle name="SAPBEXstdData 2 4 3 8" xfId="8003" xr:uid="{5B3AFDC7-EC9B-450C-9C85-DE82793B65B4}"/>
    <cellStyle name="SAPBEXstdData 2 4 4" xfId="3887" xr:uid="{8BCA8AFA-6BC3-45EF-9377-FF82EE141853}"/>
    <cellStyle name="SAPBEXstdData 2 4 4 2" xfId="8981" xr:uid="{CDDEAB54-BBFB-4F1D-8AD3-D2423515D5DD}"/>
    <cellStyle name="SAPBEXstdData 2 4 4 3" xfId="8592" xr:uid="{A4AE557C-CEEC-41DD-86EB-DE0C0949610D}"/>
    <cellStyle name="SAPBEXstdData 2 4 5" xfId="3888" xr:uid="{982A863E-E525-476B-BD71-A20322B45662}"/>
    <cellStyle name="SAPBEXstdData 2 4 5 2" xfId="8982" xr:uid="{66366064-AE1D-434F-B485-429F621A1932}"/>
    <cellStyle name="SAPBEXstdData 2 4 5 3" xfId="12920" xr:uid="{F425E87C-FA72-4093-A9D8-17A6902E8CFF}"/>
    <cellStyle name="SAPBEXstdData 2 4 6" xfId="3889" xr:uid="{A022C3E5-4DD8-4929-8233-B9F565E00098}"/>
    <cellStyle name="SAPBEXstdData 2 4 6 2" xfId="8983" xr:uid="{7A4AE47E-9889-4C2B-9EE0-F47D2759FF2B}"/>
    <cellStyle name="SAPBEXstdData 2 4 6 3" xfId="8080" xr:uid="{B66C1A88-F2B0-4868-B2C5-232BE40C673A}"/>
    <cellStyle name="SAPBEXstdData 2 4 7" xfId="3890" xr:uid="{155CE5E6-93C5-45DE-994D-74D196BD1DF8}"/>
    <cellStyle name="SAPBEXstdData 2 4 7 2" xfId="8984" xr:uid="{5BF0925C-4CBC-4956-BCDA-7661F59002A0}"/>
    <cellStyle name="SAPBEXstdData 2 4 7 3" xfId="8553" xr:uid="{6FEF6615-02C5-4C73-AE63-65FED97A7FF3}"/>
    <cellStyle name="SAPBEXstdData 2 4 8" xfId="3891" xr:uid="{ED3845D6-1605-4929-BC08-51E9F23281D9}"/>
    <cellStyle name="SAPBEXstdData 2 4 8 2" xfId="8985" xr:uid="{81812303-F76F-499A-9EEB-E29EFCF18327}"/>
    <cellStyle name="SAPBEXstdData 2 4 8 3" xfId="8884" xr:uid="{8B7973D9-281C-464F-9BF8-10891FBC2122}"/>
    <cellStyle name="SAPBEXstdData 2 4 9" xfId="8277" xr:uid="{3893F6EB-1667-42B0-B709-215025FE654D}"/>
    <cellStyle name="SAPBEXstdData 2 5" xfId="2204" xr:uid="{DFFDA28E-2EC2-4767-91F6-9A53F120FE18}"/>
    <cellStyle name="SAPBEXstdData 2 5 10" xfId="8165" xr:uid="{AC2F94AE-18F1-47B5-B782-2E879E3AEEF8}"/>
    <cellStyle name="SAPBEXstdData 2 5 2" xfId="2306" xr:uid="{14E91878-580D-47BB-B3B3-5914710845FC}"/>
    <cellStyle name="SAPBEXstdData 2 5 2 2" xfId="3892" xr:uid="{E34EC148-45B9-4AF0-8F9C-FB682F54C679}"/>
    <cellStyle name="SAPBEXstdData 2 5 2 2 2" xfId="8986" xr:uid="{7DA800A8-449C-4FD8-B228-5BB7BC3208A7}"/>
    <cellStyle name="SAPBEXstdData 2 5 2 2 3" xfId="12919" xr:uid="{7DE5A6E8-C669-4943-95E5-B118BC4FCAA9}"/>
    <cellStyle name="SAPBEXstdData 2 5 2 3" xfId="3893" xr:uid="{CD52720B-5555-4F02-9100-11160D93E01E}"/>
    <cellStyle name="SAPBEXstdData 2 5 2 3 2" xfId="8987" xr:uid="{92E45E79-10C5-4A06-83C0-208EF32BC72F}"/>
    <cellStyle name="SAPBEXstdData 2 5 2 3 3" xfId="8629" xr:uid="{4615354C-507A-478A-9B58-F625D73016BE}"/>
    <cellStyle name="SAPBEXstdData 2 5 2 4" xfId="3894" xr:uid="{D38B2832-640E-40B0-9A10-852153D5A1C5}"/>
    <cellStyle name="SAPBEXstdData 2 5 2 4 2" xfId="8988" xr:uid="{7B5F1C36-FEC0-43A3-A9D2-F421E485D4F0}"/>
    <cellStyle name="SAPBEXstdData 2 5 2 4 3" xfId="12918" xr:uid="{99090166-0A11-4882-98B2-A83BE624595A}"/>
    <cellStyle name="SAPBEXstdData 2 5 2 5" xfId="3895" xr:uid="{23920708-D97A-4446-89E4-21548BB62753}"/>
    <cellStyle name="SAPBEXstdData 2 5 2 5 2" xfId="8989" xr:uid="{A5203803-64D8-4C29-B286-668B81173834}"/>
    <cellStyle name="SAPBEXstdData 2 5 2 5 3" xfId="8449" xr:uid="{6CE0DE09-6A32-47C1-BEC7-5C1AFBF35C9F}"/>
    <cellStyle name="SAPBEXstdData 2 5 2 6" xfId="3896" xr:uid="{4F38EAAF-7B43-4281-8FB0-E2180CBF3A22}"/>
    <cellStyle name="SAPBEXstdData 2 5 2 6 2" xfId="8990" xr:uid="{FC2718FB-2582-467C-93F0-18C63C00CB0A}"/>
    <cellStyle name="SAPBEXstdData 2 5 2 6 3" xfId="8836" xr:uid="{1E97C57B-A2BF-4B03-8423-0A76FF6CED6E}"/>
    <cellStyle name="SAPBEXstdData 2 5 2 7" xfId="8308" xr:uid="{7739623F-6566-4094-A516-8FB507974F61}"/>
    <cellStyle name="SAPBEXstdData 2 5 2 8" xfId="8725" xr:uid="{0F2A298C-8547-45E8-A417-A455B59587C8}"/>
    <cellStyle name="SAPBEXstdData 2 5 3" xfId="2447" xr:uid="{B595BB4C-80D2-4883-8379-5E2162C8F62B}"/>
    <cellStyle name="SAPBEXstdData 2 5 3 2" xfId="3897" xr:uid="{7DA5891C-0369-4842-981E-5CF61E614C80}"/>
    <cellStyle name="SAPBEXstdData 2 5 3 2 2" xfId="8991" xr:uid="{CE93BCDD-DF0E-412B-9251-985689309B8E}"/>
    <cellStyle name="SAPBEXstdData 2 5 3 2 3" xfId="8587" xr:uid="{6249C915-A4D2-4363-9C0E-2ED11038CCC2}"/>
    <cellStyle name="SAPBEXstdData 2 5 3 3" xfId="3898" xr:uid="{78D172BD-B5A0-4537-9A63-4A65A46E7230}"/>
    <cellStyle name="SAPBEXstdData 2 5 3 3 2" xfId="8992" xr:uid="{FF15B554-3C69-40A5-AA06-1C431AFBDE3A}"/>
    <cellStyle name="SAPBEXstdData 2 5 3 3 3" xfId="8560" xr:uid="{EB7D3E7B-7F21-4033-B2A1-E69E715E3FAF}"/>
    <cellStyle name="SAPBEXstdData 2 5 3 4" xfId="3899" xr:uid="{31F0C2CA-1576-49B0-AD15-69447B83860D}"/>
    <cellStyle name="SAPBEXstdData 2 5 3 4 2" xfId="8993" xr:uid="{5CD07F90-8BE1-4AA9-983B-40982B366C54}"/>
    <cellStyle name="SAPBEXstdData 2 5 3 4 3" xfId="12917" xr:uid="{803025D0-47D0-4AEC-8F89-BB7D84DC9702}"/>
    <cellStyle name="SAPBEXstdData 2 5 3 5" xfId="3900" xr:uid="{429A1104-630D-44EC-BB29-4846803DA543}"/>
    <cellStyle name="SAPBEXstdData 2 5 3 5 2" xfId="8994" xr:uid="{21A330B7-6362-40EB-A197-85A2437B2A1A}"/>
    <cellStyle name="SAPBEXstdData 2 5 3 5 3" xfId="8624" xr:uid="{875222D1-8260-4614-AEBB-1A8BFDE1BBF2}"/>
    <cellStyle name="SAPBEXstdData 2 5 3 6" xfId="3901" xr:uid="{D0D09E1B-E0E7-4F0C-ACA4-2087BA87AFC6}"/>
    <cellStyle name="SAPBEXstdData 2 5 3 6 2" xfId="8995" xr:uid="{0AEB1FA6-3552-4E9A-9DBC-02E6269C1BD5}"/>
    <cellStyle name="SAPBEXstdData 2 5 3 6 3" xfId="8885" xr:uid="{065E6F91-76C5-4C67-B254-386E7467EAC7}"/>
    <cellStyle name="SAPBEXstdData 2 5 3 7" xfId="8409" xr:uid="{44D0C7F2-65D3-4BA1-8E58-706FA8CFBD52}"/>
    <cellStyle name="SAPBEXstdData 2 5 3 8" xfId="12954" xr:uid="{E15FCA52-88B1-4DD3-AF1B-698A55C46C74}"/>
    <cellStyle name="SAPBEXstdData 2 5 4" xfId="3902" xr:uid="{3A56A16E-9FC3-416E-9BE8-C9A002EC9325}"/>
    <cellStyle name="SAPBEXstdData 2 5 4 2" xfId="8996" xr:uid="{0AE37721-C587-45D1-BC62-79BB96E38CE8}"/>
    <cellStyle name="SAPBEXstdData 2 5 4 3" xfId="12916" xr:uid="{AF3BAB4C-6806-4670-9BC0-4FDB915CAD0C}"/>
    <cellStyle name="SAPBEXstdData 2 5 5" xfId="3903" xr:uid="{F4581A5F-CA0F-447F-A4D7-A65FB516A39A}"/>
    <cellStyle name="SAPBEXstdData 2 5 5 2" xfId="8997" xr:uid="{27355E1B-43E0-47BE-850C-DCE735C25D4B}"/>
    <cellStyle name="SAPBEXstdData 2 5 5 3" xfId="7821" xr:uid="{ABF3BA0A-8604-4C4E-AF8A-DAB973A486BE}"/>
    <cellStyle name="SAPBEXstdData 2 5 6" xfId="3904" xr:uid="{ED1A44FC-B57B-4154-8042-698EB2B25767}"/>
    <cellStyle name="SAPBEXstdData 2 5 6 2" xfId="8998" xr:uid="{5AAFAF17-C742-43C1-9726-CB6B8C0D974B}"/>
    <cellStyle name="SAPBEXstdData 2 5 6 3" xfId="7960" xr:uid="{D93AFF57-A454-4DBF-9104-A2E949000AB1}"/>
    <cellStyle name="SAPBEXstdData 2 5 7" xfId="3905" xr:uid="{16B2FBD8-E5DB-40C9-8082-00DD64D62B9D}"/>
    <cellStyle name="SAPBEXstdData 2 5 7 2" xfId="8999" xr:uid="{C1F69D33-D10C-483F-A668-FD7DD8B7A62C}"/>
    <cellStyle name="SAPBEXstdData 2 5 7 3" xfId="8012" xr:uid="{711E58CC-6924-455D-AFD3-9C8B9BA29147}"/>
    <cellStyle name="SAPBEXstdData 2 5 8" xfId="3906" xr:uid="{6A32F753-4120-4B0D-994A-C8D40B7512B1}"/>
    <cellStyle name="SAPBEXstdData 2 5 8 2" xfId="9000" xr:uid="{89207601-BB6C-462D-85A7-6291A6C73AFB}"/>
    <cellStyle name="SAPBEXstdData 2 5 8 3" xfId="12915" xr:uid="{835559E3-5C36-4FBB-99DD-86ABD5045FB8}"/>
    <cellStyle name="SAPBEXstdData 2 5 9" xfId="8237" xr:uid="{E887524D-4D30-4CD7-A79F-91620F5CCED9}"/>
    <cellStyle name="SAPBEXstdData 2 6" xfId="2387" xr:uid="{8DAC1ED8-4870-4C68-8BD7-447DBD747D6D}"/>
    <cellStyle name="SAPBEXstdData 2 6 2" xfId="3907" xr:uid="{2FBC55CC-A0BC-4577-8559-908CBDDFABE7}"/>
    <cellStyle name="SAPBEXstdData 2 6 2 2" xfId="9001" xr:uid="{43B5A49F-A301-4271-81A5-D3171AF00F8B}"/>
    <cellStyle name="SAPBEXstdData 2 6 2 3" xfId="8081" xr:uid="{E4F2E037-FCF2-4C46-ADE3-1C440B6B88B3}"/>
    <cellStyle name="SAPBEXstdData 2 6 3" xfId="3908" xr:uid="{61947E6B-2D56-4B6B-A0CB-6FE94BF50031}"/>
    <cellStyle name="SAPBEXstdData 2 6 3 2" xfId="9002" xr:uid="{486A97AF-D8C8-47DF-AB36-9ED875D760F2}"/>
    <cellStyle name="SAPBEXstdData 2 6 3 3" xfId="8554" xr:uid="{8DF5C5EC-91C6-451E-8847-7BC43F672A3B}"/>
    <cellStyle name="SAPBEXstdData 2 6 4" xfId="3909" xr:uid="{0CAA0B6C-C308-42EC-AF0B-2DD8CD8E8377}"/>
    <cellStyle name="SAPBEXstdData 2 6 4 2" xfId="9003" xr:uid="{A06F00CE-9B7C-4D1B-B695-3AAADECB073C}"/>
    <cellStyle name="SAPBEXstdData 2 6 4 3" xfId="8181" xr:uid="{4A85B271-0840-4D84-9808-99710CD789F5}"/>
    <cellStyle name="SAPBEXstdData 2 6 5" xfId="3910" xr:uid="{3107801A-4EBD-4C52-A1C2-3F3E493ABA13}"/>
    <cellStyle name="SAPBEXstdData 2 6 5 2" xfId="9004" xr:uid="{F4C8D61C-2630-45A9-BDA5-D155865DADCE}"/>
    <cellStyle name="SAPBEXstdData 2 6 5 3" xfId="12914" xr:uid="{19D4B778-10FF-4E05-82D4-B75E2AF9A13A}"/>
    <cellStyle name="SAPBEXstdData 2 6 6" xfId="3911" xr:uid="{99484A12-1171-43B4-B5A5-B00255A89455}"/>
    <cellStyle name="SAPBEXstdData 2 6 6 2" xfId="9005" xr:uid="{9454149F-239D-4772-BF62-31CDA3475984}"/>
    <cellStyle name="SAPBEXstdData 2 6 6 3" xfId="8450" xr:uid="{4B6CFDCA-7D3B-494E-8E87-28BD075423C5}"/>
    <cellStyle name="SAPBEXstdData 2 6 7" xfId="8360" xr:uid="{34B778B5-266C-4775-AB70-CB0A4A1915D5}"/>
    <cellStyle name="SAPBEXstdData 2 6 8" xfId="8827" xr:uid="{EFD36B3D-F3C4-4C90-B790-E3BDC4AC2613}"/>
    <cellStyle name="SAPBEXstdData 2 7" xfId="2324" xr:uid="{449BCDB7-729F-4428-A9E1-F4E4DF85AAAC}"/>
    <cellStyle name="SAPBEXstdData 2 7 2" xfId="3912" xr:uid="{B322A292-6E7F-4018-AA34-4AB14CAE5DD9}"/>
    <cellStyle name="SAPBEXstdData 2 7 2 2" xfId="9006" xr:uid="{20645E11-D135-42DA-854E-D1D0644CADFC}"/>
    <cellStyle name="SAPBEXstdData 2 7 2 3" xfId="8837" xr:uid="{B38B8893-CABF-4540-B8D0-B9F89EBEACE1}"/>
    <cellStyle name="SAPBEXstdData 2 7 3" xfId="3913" xr:uid="{07030933-C606-4967-A2F9-6E80D0942955}"/>
    <cellStyle name="SAPBEXstdData 2 7 3 2" xfId="9007" xr:uid="{71F65E1C-47ED-4DEA-B826-4105F7C103DB}"/>
    <cellStyle name="SAPBEXstdData 2 7 3 3" xfId="8593" xr:uid="{D20AF7B1-61FE-4A8D-99F9-4DDFD4E46591}"/>
    <cellStyle name="SAPBEXstdData 2 7 4" xfId="3914" xr:uid="{398AF66F-C41B-4322-B7BA-59318107B33B}"/>
    <cellStyle name="SAPBEXstdData 2 7 4 2" xfId="9008" xr:uid="{71C5DC7F-76FF-4299-8209-DC88E7D781E7}"/>
    <cellStyle name="SAPBEXstdData 2 7 4 3" xfId="12913" xr:uid="{A1814B40-DA8F-4816-8FDB-03836147DAD7}"/>
    <cellStyle name="SAPBEXstdData 2 7 5" xfId="3915" xr:uid="{7823B51C-53C7-4BBE-B17F-B8B82EEE3D65}"/>
    <cellStyle name="SAPBEXstdData 2 7 5 2" xfId="9009" xr:uid="{41EFE781-5E58-4547-B754-F7F2635FFBAB}"/>
    <cellStyle name="SAPBEXstdData 2 7 5 3" xfId="8625" xr:uid="{843A3119-CA24-4B59-BF0F-ED6E8B7F6EF6}"/>
    <cellStyle name="SAPBEXstdData 2 7 6" xfId="3916" xr:uid="{D1B3711F-8215-46C1-8435-5C6CF2F0266D}"/>
    <cellStyle name="SAPBEXstdData 2 7 6 2" xfId="9010" xr:uid="{7CB13789-A29F-4A6A-8B4B-7FF868EC3C90}"/>
    <cellStyle name="SAPBEXstdData 2 7 6 3" xfId="7961" xr:uid="{337C1950-F827-46CE-A7E1-BE86342934A9}"/>
    <cellStyle name="SAPBEXstdData 2 7 7" xfId="8323" xr:uid="{FFA1577C-1DEA-4815-A6DC-3FC07DB9F668}"/>
    <cellStyle name="SAPBEXstdData 2 7 8" xfId="8576" xr:uid="{A5FB2492-D504-4FD1-AB8C-253F448C4C26}"/>
    <cellStyle name="SAPBEXstdData 2 8" xfId="3917" xr:uid="{399F18FD-2D53-4FD6-A2D1-236E37B56319}"/>
    <cellStyle name="SAPBEXstdData 2 8 2" xfId="9011" xr:uid="{5494E289-0C77-4E1F-905D-B70C5C74BD0E}"/>
    <cellStyle name="SAPBEXstdData 2 8 3" xfId="8886" xr:uid="{2B7543A9-58A1-4A40-9AB9-4D30D4B73EA6}"/>
    <cellStyle name="SAPBEXstdData 2 9" xfId="3918" xr:uid="{79E5B167-594F-47FB-860D-8C8F041985B9}"/>
    <cellStyle name="SAPBEXstdData 2 9 2" xfId="9012" xr:uid="{325FEABB-3FEB-4758-ABAB-C115D02009AB}"/>
    <cellStyle name="SAPBEXstdData 2 9 3" xfId="12912" xr:uid="{4FCF00CD-3F19-4D64-A945-CFA716E835E0}"/>
    <cellStyle name="SAPBEXstdData 3" xfId="2127" xr:uid="{844A4F98-7B6A-46C0-A9D1-E3A6BDC3DD5E}"/>
    <cellStyle name="SAPBEXstdData 3 10" xfId="8221" xr:uid="{3A419CA8-EA20-4192-90B8-B58A48615452}"/>
    <cellStyle name="SAPBEXstdData 3 11" xfId="12980" xr:uid="{64230FBA-6FA9-4F53-8940-43591A68C892}"/>
    <cellStyle name="SAPBEXstdData 3 2" xfId="2377" xr:uid="{0982C640-59E9-44F9-A8C3-F726C72489F0}"/>
    <cellStyle name="SAPBEXstdData 3 2 2" xfId="3919" xr:uid="{CEF7A97B-E011-4A77-BE69-4C00D2B48AE9}"/>
    <cellStyle name="SAPBEXstdData 3 2 2 2" xfId="9013" xr:uid="{79717081-3291-4C80-AAEE-37F0A5234EC3}"/>
    <cellStyle name="SAPBEXstdData 3 2 2 3" xfId="7822" xr:uid="{664F3C90-BECD-4FBD-A885-AA419441B41B}"/>
    <cellStyle name="SAPBEXstdData 3 2 3" xfId="3920" xr:uid="{720119D1-057E-484F-A1B4-491F714EA006}"/>
    <cellStyle name="SAPBEXstdData 3 2 3 2" xfId="9014" xr:uid="{3059B0A1-46A7-41BA-BF36-6FDDF732166E}"/>
    <cellStyle name="SAPBEXstdData 3 2 3 3" xfId="8555" xr:uid="{76FEF264-72BB-4510-B612-961B9798E3C8}"/>
    <cellStyle name="SAPBEXstdData 3 2 4" xfId="3921" xr:uid="{ACC00944-098A-4D81-9D4D-CDFB3E9A15DD}"/>
    <cellStyle name="SAPBEXstdData 3 2 4 2" xfId="9015" xr:uid="{814D5F93-9A45-4D6E-9A15-9A1D5765AEF7}"/>
    <cellStyle name="SAPBEXstdData 3 2 4 3" xfId="8013" xr:uid="{4CFCBB69-1C27-4056-B0DA-90947DF48E42}"/>
    <cellStyle name="SAPBEXstdData 3 2 5" xfId="3922" xr:uid="{228C2A8E-F7BF-4AE5-891B-C617A21B8644}"/>
    <cellStyle name="SAPBEXstdData 3 2 5 2" xfId="9016" xr:uid="{74F142BF-07D8-4042-9A59-289405863AF9}"/>
    <cellStyle name="SAPBEXstdData 3 2 5 3" xfId="12911" xr:uid="{21004786-B1C6-4D9F-AD73-DD4374CD6DAA}"/>
    <cellStyle name="SAPBEXstdData 3 2 6" xfId="3923" xr:uid="{B843494D-1AB0-4F0C-BDB2-BF7F6198A053}"/>
    <cellStyle name="SAPBEXstdData 3 2 6 2" xfId="9017" xr:uid="{6F17B66E-365A-4940-849B-FB468F34E9F7}"/>
    <cellStyle name="SAPBEXstdData 3 2 6 3" xfId="8082" xr:uid="{33D9F3AF-936B-4AE7-93FE-3DD7BBA2EC7E}"/>
    <cellStyle name="SAPBEXstdData 3 2 7" xfId="8353" xr:uid="{8657A93B-4B1D-451D-A29E-E03394DAB4C1}"/>
    <cellStyle name="SAPBEXstdData 3 2 8" xfId="12971" xr:uid="{27CEC0B7-31B5-4DF7-8E2D-5BB19B5202C9}"/>
    <cellStyle name="SAPBEXstdData 3 3" xfId="2339" xr:uid="{9C9A9EFE-475E-4D50-BD44-C0EC745FA329}"/>
    <cellStyle name="SAPBEXstdData 3 3 2" xfId="3924" xr:uid="{BED76F5E-157D-42D0-93CE-6B8D881F6F86}"/>
    <cellStyle name="SAPBEXstdData 3 3 2 2" xfId="9018" xr:uid="{C98DBA44-C8E6-4F37-B8C2-2E0F4064D0C0}"/>
    <cellStyle name="SAPBEXstdData 3 3 2 3" xfId="8838" xr:uid="{A3956F6A-DEC8-4C98-A15A-3646E0F000BF}"/>
    <cellStyle name="SAPBEXstdData 3 3 3" xfId="3925" xr:uid="{D1718332-A2DF-45BB-A82A-DC0CB37157B7}"/>
    <cellStyle name="SAPBEXstdData 3 3 3 2" xfId="9019" xr:uid="{D4FC489F-1406-46D2-B0D2-206B31638B9F}"/>
    <cellStyle name="SAPBEXstdData 3 3 3 3" xfId="8182" xr:uid="{2DC8A4BF-EBDA-440C-A56C-6A62ADA6EB88}"/>
    <cellStyle name="SAPBEXstdData 3 3 4" xfId="3926" xr:uid="{CB054E10-AD98-46DE-8EA2-02CFE0E3B89C}"/>
    <cellStyle name="SAPBEXstdData 3 3 4 2" xfId="9020" xr:uid="{47B1FA3E-EC67-4449-9D7E-B07C70DEBD83}"/>
    <cellStyle name="SAPBEXstdData 3 3 4 3" xfId="12910" xr:uid="{F11C0BF8-45CC-487A-8245-B5631B9951ED}"/>
    <cellStyle name="SAPBEXstdData 3 3 5" xfId="3927" xr:uid="{D3304BEA-F49D-41C8-99EC-6AEADA6C12F7}"/>
    <cellStyle name="SAPBEXstdData 3 3 5 2" xfId="9021" xr:uid="{F87EBB22-01CD-4DB1-9B86-4E93393F5F6D}"/>
    <cellStyle name="SAPBEXstdData 3 3 5 3" xfId="8451" xr:uid="{A3160A45-B68C-469A-9C88-AA6FE24B85F2}"/>
    <cellStyle name="SAPBEXstdData 3 3 6" xfId="3928" xr:uid="{90DF1372-B512-4CB7-9F3B-618B0868DBD3}"/>
    <cellStyle name="SAPBEXstdData 3 3 6 2" xfId="9022" xr:uid="{A069E1AA-050F-49E5-A1B7-62214CBFA82E}"/>
    <cellStyle name="SAPBEXstdData 3 3 6 3" xfId="7962" xr:uid="{341277B2-F22C-43E7-A667-87817D18EAAF}"/>
    <cellStyle name="SAPBEXstdData 3 3 7" xfId="8338" xr:uid="{4D71A7B1-7447-4AF4-A55A-14648F628C42}"/>
    <cellStyle name="SAPBEXstdData 3 3 8" xfId="7947" xr:uid="{D7028B7E-BB86-46DA-8FA3-FC17FF2D44EE}"/>
    <cellStyle name="SAPBEXstdData 3 4" xfId="2382" xr:uid="{B74AB7AE-13A9-4C9D-942E-92A7C0F41483}"/>
    <cellStyle name="SAPBEXstdData 3 4 2" xfId="3929" xr:uid="{B9A8A1EC-959C-4386-930F-C316600CE51A}"/>
    <cellStyle name="SAPBEXstdData 3 4 2 2" xfId="9023" xr:uid="{DC7CF04E-004B-4EF5-99E3-0DFA911AEE90}"/>
    <cellStyle name="SAPBEXstdData 3 4 2 3" xfId="8594" xr:uid="{6D59FA1C-4FA7-46B7-9AE4-24C13B617A69}"/>
    <cellStyle name="SAPBEXstdData 3 4 3" xfId="3930" xr:uid="{222C5AB2-19B4-4B2D-9B20-AD8A3E5115D1}"/>
    <cellStyle name="SAPBEXstdData 3 4 3 2" xfId="9024" xr:uid="{7BACD2EF-9FF5-46A9-9295-096DA4B50F58}"/>
    <cellStyle name="SAPBEXstdData 3 4 3 3" xfId="12909" xr:uid="{4D2095DB-3AF3-41E4-BCE9-6320293DD6D0}"/>
    <cellStyle name="SAPBEXstdData 3 4 4" xfId="3931" xr:uid="{6669DD94-6E23-46D8-B82D-0A85E4A5DD08}"/>
    <cellStyle name="SAPBEXstdData 3 4 4 2" xfId="9025" xr:uid="{51BF31B8-95DA-41EB-9D52-30C91AEB2934}"/>
    <cellStyle name="SAPBEXstdData 3 4 4 3" xfId="8626" xr:uid="{6095D0C0-1F3B-495C-A63B-7010A561EBCC}"/>
    <cellStyle name="SAPBEXstdData 3 4 5" xfId="3932" xr:uid="{95059DDD-32CA-4249-927B-4D7655126553}"/>
    <cellStyle name="SAPBEXstdData 3 4 5 2" xfId="9026" xr:uid="{A449EB58-49C0-4646-AC3B-CC5E34FD835C}"/>
    <cellStyle name="SAPBEXstdData 3 4 5 3" xfId="8556" xr:uid="{49596F7F-23E4-4923-8D5B-63CB76990DA6}"/>
    <cellStyle name="SAPBEXstdData 3 4 6" xfId="3933" xr:uid="{2441EA70-2578-4248-A596-D8955AB4D542}"/>
    <cellStyle name="SAPBEXstdData 3 4 6 2" xfId="9027" xr:uid="{0AF46C27-5F50-4448-91FF-759651B66AA1}"/>
    <cellStyle name="SAPBEXstdData 3 4 6 3" xfId="8887" xr:uid="{909B0677-DE86-40B7-B147-0ACB9A7F56A7}"/>
    <cellStyle name="SAPBEXstdData 3 4 7" xfId="8358" xr:uid="{B008FD4D-B96F-462B-9BDF-1DFFF3F0EC7F}"/>
    <cellStyle name="SAPBEXstdData 3 4 8" xfId="8578" xr:uid="{6AD2DF0B-CFC5-4D4D-87E9-2A81B1A7C173}"/>
    <cellStyle name="SAPBEXstdData 3 5" xfId="3934" xr:uid="{271D4E30-A5BD-46D4-B87A-D638EF0D19D6}"/>
    <cellStyle name="SAPBEXstdData 3 5 2" xfId="9028" xr:uid="{772AA322-0932-4E13-A15F-C2225022CEF1}"/>
    <cellStyle name="SAPBEXstdData 3 5 3" xfId="12908" xr:uid="{09F6952B-2DC6-4957-8872-2EC663F2F399}"/>
    <cellStyle name="SAPBEXstdData 3 6" xfId="3935" xr:uid="{F46C1D62-7CB7-49CC-8E83-3B4DA97EF70B}"/>
    <cellStyle name="SAPBEXstdData 3 6 2" xfId="9029" xr:uid="{826D1BE7-F79C-46A7-BC42-D91C90CC26FB}"/>
    <cellStyle name="SAPBEXstdData 3 6 3" xfId="7823" xr:uid="{6906A4B7-7CBC-427E-BA21-8EC0D40C0E41}"/>
    <cellStyle name="SAPBEXstdData 3 7" xfId="3936" xr:uid="{7AEA3B57-9D2A-4968-A9E0-20B6B9DCCCA0}"/>
    <cellStyle name="SAPBEXstdData 3 7 2" xfId="9030" xr:uid="{4B0792A9-B54A-4297-BEF9-97C8BEA74CC4}"/>
    <cellStyle name="SAPBEXstdData 3 7 3" xfId="8839" xr:uid="{896E6CF5-3FE4-4DD9-90E9-39917C1A54F2}"/>
    <cellStyle name="SAPBEXstdData 3 8" xfId="3937" xr:uid="{1F78D92E-A21C-4808-854E-49BCCC6BDC48}"/>
    <cellStyle name="SAPBEXstdData 3 8 2" xfId="9031" xr:uid="{0AFFE4D4-3431-47AF-9FA0-6EC81C141B6E}"/>
    <cellStyle name="SAPBEXstdData 3 8 3" xfId="8014" xr:uid="{F8012252-3209-4F4B-B8A6-534B86542753}"/>
    <cellStyle name="SAPBEXstdData 3 9" xfId="3938" xr:uid="{33B169C6-9AC6-4D8D-9799-5961F31FEC75}"/>
    <cellStyle name="SAPBEXstdData 3 9 2" xfId="9032" xr:uid="{FCACD054-3023-4172-9235-B01E506481E0}"/>
    <cellStyle name="SAPBEXstdData 3 9 3" xfId="12907" xr:uid="{A2E7C36F-9611-4287-9B80-3092F3262B54}"/>
    <cellStyle name="SAPBEXstdData 4" xfId="2227" xr:uid="{8BB5A8B0-CC25-4269-BE7F-B99E3CF6D060}"/>
    <cellStyle name="SAPBEXstdData 4 10" xfId="8251" xr:uid="{FDDF1A32-8DE2-496A-8FCB-F1629475F591}"/>
    <cellStyle name="SAPBEXstdData 4 11" xfId="7941" xr:uid="{AD752B1C-5C0B-47F9-A8EE-72B92872FEE7}"/>
    <cellStyle name="SAPBEXstdData 4 2" xfId="2395" xr:uid="{792063B7-B63D-4662-907F-AED56699BBD3}"/>
    <cellStyle name="SAPBEXstdData 4 2 2" xfId="3939" xr:uid="{1EEA5E1F-CAB1-4BDB-A263-38C65930718A}"/>
    <cellStyle name="SAPBEXstdData 4 2 2 2" xfId="9033" xr:uid="{CA4F939D-FE4B-45FB-9AC4-FAAAFB896A72}"/>
    <cellStyle name="SAPBEXstdData 4 2 2 3" xfId="8083" xr:uid="{A94F574B-8F59-4983-816E-07181CD2F8FE}"/>
    <cellStyle name="SAPBEXstdData 4 2 3" xfId="3940" xr:uid="{F8DBEC26-D82C-464A-A43B-9E88C55D3CA9}"/>
    <cellStyle name="SAPBEXstdData 4 2 3 2" xfId="9034" xr:uid="{0843272B-AD45-4DF1-A687-88FC85B5425D}"/>
    <cellStyle name="SAPBEXstdData 4 2 3 3" xfId="7963" xr:uid="{DE718755-6087-4D92-B781-DE58252FBFD4}"/>
    <cellStyle name="SAPBEXstdData 4 2 4" xfId="3941" xr:uid="{B6395C19-4EA3-4911-9803-ED8CD48006E6}"/>
    <cellStyle name="SAPBEXstdData 4 2 4 2" xfId="9035" xr:uid="{B53F423A-5A22-4987-A850-41A767414901}"/>
    <cellStyle name="SAPBEXstdData 4 2 4 3" xfId="8183" xr:uid="{7E580656-137D-4D86-BB13-563B903E79BD}"/>
    <cellStyle name="SAPBEXstdData 4 2 5" xfId="3942" xr:uid="{339D36EC-ED17-4B86-B415-C3D22F3D06FF}"/>
    <cellStyle name="SAPBEXstdData 4 2 5 2" xfId="9036" xr:uid="{94023107-C990-41F2-A4F0-470CC2E65FC1}"/>
    <cellStyle name="SAPBEXstdData 4 2 5 3" xfId="12906" xr:uid="{CE6ED502-4CDB-4132-AC64-E9CD76F241AE}"/>
    <cellStyle name="SAPBEXstdData 4 2 6" xfId="3943" xr:uid="{E9907C72-A245-4A00-AA14-ACB83EE8A1D4}"/>
    <cellStyle name="SAPBEXstdData 4 2 6 2" xfId="9037" xr:uid="{E91C6CAD-AEF7-4CC0-84E2-AE7F0B73108B}"/>
    <cellStyle name="SAPBEXstdData 4 2 6 3" xfId="8452" xr:uid="{9797849A-A9DA-4C71-B81E-669E6608B8F2}"/>
    <cellStyle name="SAPBEXstdData 4 2 7" xfId="8367" xr:uid="{9720978B-6360-4FA2-ABD1-BB3CFFD0D2DB}"/>
    <cellStyle name="SAPBEXstdData 4 2 8" xfId="12967" xr:uid="{568A0781-EE10-436E-A7D2-C8356AB7A23D}"/>
    <cellStyle name="SAPBEXstdData 4 3" xfId="2336" xr:uid="{AC60829D-5D1B-47F9-BD89-703ABABDB497}"/>
    <cellStyle name="SAPBEXstdData 4 3 2" xfId="3944" xr:uid="{4F58C2DC-5054-4BDD-94DE-FDD5F2E0980C}"/>
    <cellStyle name="SAPBEXstdData 4 3 2 2" xfId="9038" xr:uid="{9CCE043A-96D1-42EF-97C8-F876A7695C7D}"/>
    <cellStyle name="SAPBEXstdData 4 3 2 3" xfId="8557" xr:uid="{9FD8E9FC-06F4-42CF-8DFC-078AF05E1394}"/>
    <cellStyle name="SAPBEXstdData 4 3 3" xfId="3945" xr:uid="{B326AE1A-7EDA-4F9A-BEF3-EF4B094B5CC0}"/>
    <cellStyle name="SAPBEXstdData 4 3 3 2" xfId="9039" xr:uid="{C027F1F7-50DD-4B64-91B9-C9136667032F}"/>
    <cellStyle name="SAPBEXstdData 4 3 3 3" xfId="8595" xr:uid="{B5EDA233-ECAB-43A6-942A-036B345F3BF1}"/>
    <cellStyle name="SAPBEXstdData 4 3 4" xfId="3946" xr:uid="{EBE8B89D-F0F8-42FD-B315-BAD4E18ACB15}"/>
    <cellStyle name="SAPBEXstdData 4 3 4 2" xfId="9040" xr:uid="{B71DA77C-1778-4B9D-BB14-906905EE1D20}"/>
    <cellStyle name="SAPBEXstdData 4 3 4 3" xfId="12905" xr:uid="{93611172-C177-4778-B852-4DE00E739D29}"/>
    <cellStyle name="SAPBEXstdData 4 3 5" xfId="3947" xr:uid="{D250F0A7-EED6-4A76-9452-0395DF355D01}"/>
    <cellStyle name="SAPBEXstdData 4 3 5 2" xfId="9041" xr:uid="{E6792503-2C6D-47AC-B986-0F636931B037}"/>
    <cellStyle name="SAPBEXstdData 4 3 5 3" xfId="8627" xr:uid="{0850C173-0C25-4852-BF9A-66C987EA78F7}"/>
    <cellStyle name="SAPBEXstdData 4 3 6" xfId="3948" xr:uid="{DA8E0DA6-E806-44D5-A04F-8C1AFCEAE0A1}"/>
    <cellStyle name="SAPBEXstdData 4 3 6 2" xfId="9042" xr:uid="{00C00E07-AB1A-4394-8C7D-BB6FD71C3FE5}"/>
    <cellStyle name="SAPBEXstdData 4 3 6 3" xfId="8840" xr:uid="{C7EB78A1-7A0F-4DFE-A1D1-1BC0E280EE93}"/>
    <cellStyle name="SAPBEXstdData 4 3 7" xfId="8335" xr:uid="{A1045DBA-035F-4FBD-A8B2-83F4E46AC114}"/>
    <cellStyle name="SAPBEXstdData 4 3 8" xfId="8871" xr:uid="{BA976E1D-B128-4552-BF7E-ABD0097B007C}"/>
    <cellStyle name="SAPBEXstdData 4 4" xfId="2461" xr:uid="{BD4DC01A-51C2-4A8B-8290-DCA06E8CBFCC}"/>
    <cellStyle name="SAPBEXstdData 4 4 2" xfId="3949" xr:uid="{FBE7E3BE-CC26-4A35-935C-E41DD80A7B32}"/>
    <cellStyle name="SAPBEXstdData 4 4 2 2" xfId="9043" xr:uid="{58974585-739F-41DA-A58E-C7C12348C99D}"/>
    <cellStyle name="SAPBEXstdData 4 4 2 3" xfId="8888" xr:uid="{8992C662-1B5B-4C7F-A23B-C10121B7308A}"/>
    <cellStyle name="SAPBEXstdData 4 4 3" xfId="3950" xr:uid="{4E996597-3A20-48C3-A4B5-95C95AE91110}"/>
    <cellStyle name="SAPBEXstdData 4 4 3 2" xfId="9044" xr:uid="{BB6E380E-2843-4696-BC9D-74838817AF74}"/>
    <cellStyle name="SAPBEXstdData 4 4 3 3" xfId="12904" xr:uid="{A426FCB1-1DC2-482E-812A-D58D0D0B49C8}"/>
    <cellStyle name="SAPBEXstdData 4 4 4" xfId="3951" xr:uid="{2D332EE8-8128-43C3-9FDB-652EC4969D78}"/>
    <cellStyle name="SAPBEXstdData 4 4 4 2" xfId="9045" xr:uid="{9A2851E5-159F-4CC9-81AA-F519B2B9B87E}"/>
    <cellStyle name="SAPBEXstdData 4 4 4 3" xfId="7824" xr:uid="{2B35F6FB-73BD-4BE5-BE2F-C9CE817CB735}"/>
    <cellStyle name="SAPBEXstdData 4 4 5" xfId="3952" xr:uid="{1E63322F-A41A-40CB-86BE-7B08B43B5E01}"/>
    <cellStyle name="SAPBEXstdData 4 4 5 2" xfId="9046" xr:uid="{5E54CD09-2A07-4428-A850-0B789E124833}"/>
    <cellStyle name="SAPBEXstdData 4 4 5 3" xfId="7964" xr:uid="{2BC08A82-0A3F-479A-A08E-69908EC3F4EA}"/>
    <cellStyle name="SAPBEXstdData 4 4 6" xfId="3953" xr:uid="{ADF0C83F-A5C4-4CD2-991B-EEF4C4913283}"/>
    <cellStyle name="SAPBEXstdData 4 4 6 2" xfId="9047" xr:uid="{1260CE4E-D321-46C7-AC2A-9958F670F524}"/>
    <cellStyle name="SAPBEXstdData 4 4 6 3" xfId="8015" xr:uid="{7C8E41AE-2EA1-44F4-9ACF-4442911AE6F4}"/>
    <cellStyle name="SAPBEXstdData 4 4 7" xfId="8419" xr:uid="{898CB9E0-BEE6-4E9F-A913-62B12C6D7F7E}"/>
    <cellStyle name="SAPBEXstdData 4 4 8" xfId="12951" xr:uid="{C3380486-AAE7-46F6-9EBE-0D1FD86CA20D}"/>
    <cellStyle name="SAPBEXstdData 4 5" xfId="3954" xr:uid="{CC4CF076-3D1E-45A6-83A3-4E25C06AE50E}"/>
    <cellStyle name="SAPBEXstdData 4 5 2" xfId="9048" xr:uid="{9FFF2611-3E4C-400F-B6F6-45ABA3C3E664}"/>
    <cellStyle name="SAPBEXstdData 4 5 3" xfId="12903" xr:uid="{24C4F91D-A7DD-40EB-A0AD-4696BAEDFDD1}"/>
    <cellStyle name="SAPBEXstdData 4 6" xfId="3955" xr:uid="{77E950B5-40C7-447B-A7C0-E824F5419D26}"/>
    <cellStyle name="SAPBEXstdData 4 6 2" xfId="9049" xr:uid="{0B494C01-44F5-451E-B9D8-D992D83B2926}"/>
    <cellStyle name="SAPBEXstdData 4 6 3" xfId="8084" xr:uid="{074F6657-C916-49D6-8584-FC91BF150A88}"/>
    <cellStyle name="SAPBEXstdData 4 7" xfId="3956" xr:uid="{2A13846F-EF55-4CA0-819E-EDE8C3FAED36}"/>
    <cellStyle name="SAPBEXstdData 4 7 2" xfId="9050" xr:uid="{C1A8E9C1-679C-4CFE-B7F3-093C061BFB33}"/>
    <cellStyle name="SAPBEXstdData 4 7 3" xfId="8558" xr:uid="{6B6692F2-6322-4FED-884E-0D92369E0420}"/>
    <cellStyle name="SAPBEXstdData 4 8" xfId="3957" xr:uid="{2D720C0F-BCE6-4D57-BB7B-EC3C2CAD27D5}"/>
    <cellStyle name="SAPBEXstdData 4 8 2" xfId="9051" xr:uid="{C93317B4-E9A4-4CD3-BD69-88CD273818F7}"/>
    <cellStyle name="SAPBEXstdData 4 8 3" xfId="8184" xr:uid="{E6A7AF47-374E-4DC1-ADEE-3B70204E4CFE}"/>
    <cellStyle name="SAPBEXstdData 4 9" xfId="3958" xr:uid="{DE224BD2-78C1-4A1D-9230-E4628769ED55}"/>
    <cellStyle name="SAPBEXstdData 4 9 2" xfId="9052" xr:uid="{7F223B57-BD6E-4075-B191-A7B19DF8D4DF}"/>
    <cellStyle name="SAPBEXstdData 4 9 3" xfId="12902" xr:uid="{9C425D83-8DCC-459B-BA4E-7F56E3AC4909}"/>
    <cellStyle name="SAPBEXstdData 5" xfId="2234" xr:uid="{03CAE446-2275-49BF-A5A0-7CEA01F698ED}"/>
    <cellStyle name="SAPBEXstdData 5 10" xfId="8865" xr:uid="{DEB2E8EA-79FB-43E8-9022-D0C303CD9E04}"/>
    <cellStyle name="SAPBEXstdData 5 2" xfId="2414" xr:uid="{39E5588A-F324-44E8-AD6E-38505FC218EF}"/>
    <cellStyle name="SAPBEXstdData 5 2 2" xfId="3959" xr:uid="{3033234F-9B0C-46A9-AA7F-432A79FB91F1}"/>
    <cellStyle name="SAPBEXstdData 5 2 2 2" xfId="9053" xr:uid="{92F419BA-5533-4CD6-9BD9-E178FFCE39D1}"/>
    <cellStyle name="SAPBEXstdData 5 2 2 3" xfId="8453" xr:uid="{DECA356A-F2ED-4CBD-AAFF-C3ED09518B7D}"/>
    <cellStyle name="SAPBEXstdData 5 2 3" xfId="3960" xr:uid="{326C041B-6538-4039-8B04-D588366FE01C}"/>
    <cellStyle name="SAPBEXstdData 5 2 3 2" xfId="9054" xr:uid="{85735EC7-F0E7-41E4-B344-C5905B88ECB2}"/>
    <cellStyle name="SAPBEXstdData 5 2 3 3" xfId="8841" xr:uid="{96AC2EC8-7E14-414E-A096-0E0D75403535}"/>
    <cellStyle name="SAPBEXstdData 5 2 4" xfId="3961" xr:uid="{A365571C-667A-4613-A662-B4125ADEE38A}"/>
    <cellStyle name="SAPBEXstdData 5 2 4 2" xfId="9055" xr:uid="{DA31ADA2-6C4B-4B8B-BC4B-6C66220DE81B}"/>
    <cellStyle name="SAPBEXstdData 5 2 4 3" xfId="8596" xr:uid="{A244EB23-6382-44B4-B4CA-9A81DF7F2242}"/>
    <cellStyle name="SAPBEXstdData 5 2 5" xfId="3962" xr:uid="{078DB6CF-30DF-414F-BE6C-F87FA1FB3F4D}"/>
    <cellStyle name="SAPBEXstdData 5 2 5 2" xfId="9056" xr:uid="{F7449909-E8DB-430F-AFE4-F237E49D82C7}"/>
    <cellStyle name="SAPBEXstdData 5 2 5 3" xfId="12901" xr:uid="{11AB0370-A15E-4801-B204-A232E1292D0B}"/>
    <cellStyle name="SAPBEXstdData 5 2 6" xfId="3963" xr:uid="{2A9494C3-6986-4A81-A740-43B686AD5693}"/>
    <cellStyle name="SAPBEXstdData 5 2 6 2" xfId="9057" xr:uid="{6F0A26D0-731B-4F77-BFDC-0C0A75CBED1D}"/>
    <cellStyle name="SAPBEXstdData 5 2 6 3" xfId="8628" xr:uid="{35B926EA-4754-4871-9FA2-75D31DBD3283}"/>
    <cellStyle name="SAPBEXstdData 5 2 7" xfId="8384" xr:uid="{21999E0F-64F2-4B4C-AFDB-095C6436590E}"/>
    <cellStyle name="SAPBEXstdData 5 2 8" xfId="7950" xr:uid="{29EEDDEF-4A7E-484E-9D9D-BF8CE68C7975}"/>
    <cellStyle name="SAPBEXstdData 5 3" xfId="2468" xr:uid="{0DDF226E-BBDC-4CA3-8E1A-791BCC2196CC}"/>
    <cellStyle name="SAPBEXstdData 5 3 2" xfId="3964" xr:uid="{59FC139A-F864-4C12-93BB-AE9FDFEC18BA}"/>
    <cellStyle name="SAPBEXstdData 5 3 2 2" xfId="9058" xr:uid="{3F9FE696-C45A-4E47-97AD-E966EE7DBA5B}"/>
    <cellStyle name="SAPBEXstdData 5 3 2 3" xfId="7965" xr:uid="{C674E510-C2F5-4BC6-BA99-3D8725FA9FA7}"/>
    <cellStyle name="SAPBEXstdData 5 3 3" xfId="3965" xr:uid="{B8792070-0578-4768-872D-C5135DFC3D3C}"/>
    <cellStyle name="SAPBEXstdData 5 3 3 2" xfId="9059" xr:uid="{FC449180-2610-402F-BFDC-95F974F007B5}"/>
    <cellStyle name="SAPBEXstdData 5 3 3 3" xfId="8889" xr:uid="{30EA5884-5BD6-428A-8876-20A768FE0943}"/>
    <cellStyle name="SAPBEXstdData 5 3 4" xfId="3966" xr:uid="{564D2378-AD69-4027-B489-2F173BC0F340}"/>
    <cellStyle name="SAPBEXstdData 5 3 4 2" xfId="9060" xr:uid="{27C48004-C197-4DAD-811A-587D603A67D7}"/>
    <cellStyle name="SAPBEXstdData 5 3 4 3" xfId="12900" xr:uid="{12EFF8D4-DC05-4A76-A79E-DA46EAACD4ED}"/>
    <cellStyle name="SAPBEXstdData 5 3 5" xfId="3967" xr:uid="{BABD281E-1610-4230-B44B-941BEAA18682}"/>
    <cellStyle name="SAPBEXstdData 5 3 5 2" xfId="9061" xr:uid="{E0F4F369-9170-4845-9968-17D760942937}"/>
    <cellStyle name="SAPBEXstdData 5 3 5 3" xfId="7825" xr:uid="{8ACFC0FB-EC12-4157-8253-F1A6C387956D}"/>
    <cellStyle name="SAPBEXstdData 5 3 6" xfId="3968" xr:uid="{AAB1234D-FC6D-490F-BF06-98F01F19004F}"/>
    <cellStyle name="SAPBEXstdData 5 3 6 2" xfId="9062" xr:uid="{61349073-391D-4E1A-96A7-C0499525209E}"/>
    <cellStyle name="SAPBEXstdData 5 3 6 3" xfId="8559" xr:uid="{F5E6F87C-8B78-4B21-A15F-0DD7967FD87E}"/>
    <cellStyle name="SAPBEXstdData 5 3 7" xfId="8426" xr:uid="{2A1952F5-8D73-48A5-9AC9-3F83EB568B0A}"/>
    <cellStyle name="SAPBEXstdData 5 3 8" xfId="7953" xr:uid="{BC2CD0A8-75BB-412C-BD87-7ED8E517292C}"/>
    <cellStyle name="SAPBEXstdData 5 4" xfId="3969" xr:uid="{3A09640B-243D-49CD-BD90-5FEA5C2C15B9}"/>
    <cellStyle name="SAPBEXstdData 5 4 2" xfId="9063" xr:uid="{E0D96451-DB6C-4DEA-8C1B-6B1CA56EC6A8}"/>
    <cellStyle name="SAPBEXstdData 5 4 3" xfId="8016" xr:uid="{6EA31568-5DB9-4673-9FE1-DD5227ECB9DA}"/>
    <cellStyle name="SAPBEXstdData 5 5" xfId="3970" xr:uid="{D5F8F1A5-FB93-47F1-AFFC-AE41B280E72E}"/>
    <cellStyle name="SAPBEXstdData 5 5 2" xfId="9064" xr:uid="{154FEB04-031A-4533-A916-163D75DEE904}"/>
    <cellStyle name="SAPBEXstdData 5 5 3" xfId="12899" xr:uid="{0B8F661A-A37A-42A1-9DAF-0882C2A162BD}"/>
    <cellStyle name="SAPBEXstdData 5 6" xfId="3971" xr:uid="{BC27624D-BD73-4C4B-9F78-2708442CD6A4}"/>
    <cellStyle name="SAPBEXstdData 5 6 2" xfId="9065" xr:uid="{E97DEA03-0657-49A9-8012-A122C6EAD795}"/>
    <cellStyle name="SAPBEXstdData 5 6 3" xfId="8085" xr:uid="{1699EBB5-2594-4BD2-B5FB-FB99FF70B085}"/>
    <cellStyle name="SAPBEXstdData 5 7" xfId="3972" xr:uid="{7BD7AD4C-6374-43A1-8DB0-036028F9C935}"/>
    <cellStyle name="SAPBEXstdData 5 7 2" xfId="9066" xr:uid="{00E3E6EC-4B96-4BE7-93D9-C50E24551070}"/>
    <cellStyle name="SAPBEXstdData 5 7 3" xfId="8842" xr:uid="{40D94852-CE9F-41B6-A160-0CDE01033954}"/>
    <cellStyle name="SAPBEXstdData 5 8" xfId="3973" xr:uid="{951DE1AE-6686-4AA6-9573-06FEDE872034}"/>
    <cellStyle name="SAPBEXstdData 5 8 2" xfId="9067" xr:uid="{E22DB5DD-7A57-40F6-9AB3-E76628C7E319}"/>
    <cellStyle name="SAPBEXstdData 5 8 3" xfId="8185" xr:uid="{0622A3CA-2544-470C-BCA0-07386C330B7E}"/>
    <cellStyle name="SAPBEXstdData 5 9" xfId="8258" xr:uid="{968D5913-164B-4F1E-96E2-BBD3F96C862B}"/>
    <cellStyle name="SAPBEXstdData 6" xfId="2242" xr:uid="{2DBD0506-201D-44C9-A5AB-B02E99E074C1}"/>
    <cellStyle name="SAPBEXstdData 6 10" xfId="12732" xr:uid="{3C20DF71-C112-4BCD-BE3D-8EEAA8E7A81A}"/>
    <cellStyle name="SAPBEXstdData 6 2" xfId="2421" xr:uid="{EB6C7D03-4248-4C4C-9B8E-930E26DB9688}"/>
    <cellStyle name="SAPBEXstdData 6 2 2" xfId="3974" xr:uid="{E4937158-0F56-4C71-A02C-A8115E483724}"/>
    <cellStyle name="SAPBEXstdData 6 2 2 2" xfId="9068" xr:uid="{56338FEC-6B0C-4FF9-A0C2-E69462072ED4}"/>
    <cellStyle name="SAPBEXstdData 6 2 2 3" xfId="12898" xr:uid="{40998D88-01C8-4E1C-92C2-368C13653C2A}"/>
    <cellStyle name="SAPBEXstdData 6 2 3" xfId="3975" xr:uid="{E4449673-A76F-43A7-87EC-D7B7DD6375F6}"/>
    <cellStyle name="SAPBEXstdData 6 2 3 2" xfId="9069" xr:uid="{7C0BEE55-650C-480B-A89B-D5205DC9A6F5}"/>
    <cellStyle name="SAPBEXstdData 6 2 3 3" xfId="8454" xr:uid="{20B8C8D8-1505-42A1-ADDF-F4F64309B0D5}"/>
    <cellStyle name="SAPBEXstdData 6 2 4" xfId="3976" xr:uid="{A008EBCE-36B7-43AF-8B68-8141CD779438}"/>
    <cellStyle name="SAPBEXstdData 6 2 4 2" xfId="9070" xr:uid="{B0AE409C-92BA-48BC-BC7E-E7EA0C7BEFB0}"/>
    <cellStyle name="SAPBEXstdData 6 2 4 3" xfId="7966" xr:uid="{07560A4B-B95E-4CEB-A79B-E35D8601FAAF}"/>
    <cellStyle name="SAPBEXstdData 6 2 5" xfId="3977" xr:uid="{73C9A615-8EEA-43EC-A683-F1DDCFB57D91}"/>
    <cellStyle name="SAPBEXstdData 6 2 5 2" xfId="9071" xr:uid="{2F5720A5-4ED7-4999-88BD-83DDF235DC1A}"/>
    <cellStyle name="SAPBEXstdData 6 2 5 3" xfId="8597" xr:uid="{BE063B7A-B27B-483D-BB1D-241D5BEAD4EA}"/>
    <cellStyle name="SAPBEXstdData 6 2 6" xfId="3978" xr:uid="{A1F73A5A-CE37-4CB4-8C47-AAAE1FC5818D}"/>
    <cellStyle name="SAPBEXstdData 6 2 6 2" xfId="9072" xr:uid="{5E656369-6045-4E07-8D2A-B7D2CD85E537}"/>
    <cellStyle name="SAPBEXstdData 6 2 6 3" xfId="8890" xr:uid="{C5BC9817-2BAF-46FB-AA07-E88987D10F22}"/>
    <cellStyle name="SAPBEXstdData 6 2 7" xfId="8389" xr:uid="{0082EA4A-6D0A-41FD-A7AD-144A00759FD9}"/>
    <cellStyle name="SAPBEXstdData 6 2 8" xfId="8874" xr:uid="{10A81E90-E7C7-46E2-A031-28E2A4BAF4F7}"/>
    <cellStyle name="SAPBEXstdData 6 3" xfId="2472" xr:uid="{390769B5-B9E9-4F55-93BF-62DFAC6447A1}"/>
    <cellStyle name="SAPBEXstdData 6 3 2" xfId="3979" xr:uid="{83F15DCB-B218-425D-B04B-D6F82A7D0D72}"/>
    <cellStyle name="SAPBEXstdData 6 3 2 2" xfId="9073" xr:uid="{7E450529-C015-42CD-A504-195C4AC32C04}"/>
    <cellStyle name="SAPBEXstdData 6 3 2 3" xfId="12897" xr:uid="{49BF0657-0B2E-4D39-9897-40B2C7B7E9A1}"/>
    <cellStyle name="SAPBEXstdData 6 3 3" xfId="3980" xr:uid="{BECD44E1-52B2-4EB5-BD0D-677B86CA08CE}"/>
    <cellStyle name="SAPBEXstdData 6 3 3 2" xfId="9074" xr:uid="{F43A7CC3-7E07-4EFC-AE08-69F25212DD72}"/>
    <cellStyle name="SAPBEXstdData 6 3 3 3" xfId="8086" xr:uid="{971C0B61-A1BB-4EBD-A4E2-7F273F2DB76F}"/>
    <cellStyle name="SAPBEXstdData 6 3 4" xfId="3981" xr:uid="{FED86D1D-806F-40CE-9A02-65A4F062A14C}"/>
    <cellStyle name="SAPBEXstdData 6 3 4 2" xfId="9075" xr:uid="{B080D5D2-B5DE-4745-9042-95E4EA770BBB}"/>
    <cellStyle name="SAPBEXstdData 6 3 4 3" xfId="8843" xr:uid="{DEEED0CF-560B-4511-B078-250F62872054}"/>
    <cellStyle name="SAPBEXstdData 6 3 5" xfId="3982" xr:uid="{79772D16-3E36-4DA8-B647-FFF1740C2717}"/>
    <cellStyle name="SAPBEXstdData 6 3 5 2" xfId="9076" xr:uid="{95296247-3620-4BCC-B44F-B3211DA8D8A7}"/>
    <cellStyle name="SAPBEXstdData 6 3 5 3" xfId="12896" xr:uid="{16420C26-708F-4D9B-9577-75EB79B4569F}"/>
    <cellStyle name="SAPBEXstdData 6 3 6" xfId="3983" xr:uid="{1099BC8C-DF52-442A-A24E-7F0022F60007}"/>
    <cellStyle name="SAPBEXstdData 6 3 6 2" xfId="9077" xr:uid="{121EBB4C-1381-4C01-A78D-0E50C6E9472C}"/>
    <cellStyle name="SAPBEXstdData 6 3 6 3" xfId="7826" xr:uid="{0A319D73-851A-45D4-AFD0-1259AEB73E76}"/>
    <cellStyle name="SAPBEXstdData 6 3 7" xfId="8428" xr:uid="{C6875AC8-5B8E-47C8-AAA9-BCC1BE381CDA}"/>
    <cellStyle name="SAPBEXstdData 6 3 8" xfId="8174" xr:uid="{05591EE0-5946-4F11-BCB2-1ED5B3878EB1}"/>
    <cellStyle name="SAPBEXstdData 6 4" xfId="3984" xr:uid="{6699785F-D63D-4599-BF2D-F170D8DC7C82}"/>
    <cellStyle name="SAPBEXstdData 6 4 2" xfId="9078" xr:uid="{3A81C9E3-2685-4472-AB95-E7BBD5BAC3EC}"/>
    <cellStyle name="SAPBEXstdData 6 4 3" xfId="8017" xr:uid="{0BAFD501-B906-47B3-B301-43DBED6F39EC}"/>
    <cellStyle name="SAPBEXstdData 6 5" xfId="3985" xr:uid="{CCA13181-DD7E-4A0E-8E62-151F612A4D9C}"/>
    <cellStyle name="SAPBEXstdData 6 5 2" xfId="9079" xr:uid="{7199679C-70EE-48A3-BEC2-F291FE21EF5C}"/>
    <cellStyle name="SAPBEXstdData 6 5 3" xfId="8186" xr:uid="{B1CF9A9C-BD69-444A-8B35-CFC8C072935A}"/>
    <cellStyle name="SAPBEXstdData 6 6" xfId="3986" xr:uid="{DED342E3-CE7D-4F57-A622-0E9921F19CD0}"/>
    <cellStyle name="SAPBEXstdData 6 6 2" xfId="9080" xr:uid="{BE2D5A51-0AE0-4D3C-84AB-1BE9D0DA7503}"/>
    <cellStyle name="SAPBEXstdData 6 6 3" xfId="12895" xr:uid="{ABE4DE26-DBF0-41C8-89F8-2E74D6C2E6FF}"/>
    <cellStyle name="SAPBEXstdData 6 7" xfId="3987" xr:uid="{7CCD68A0-DA4D-4E2A-868A-B697BBD22157}"/>
    <cellStyle name="SAPBEXstdData 6 7 2" xfId="9081" xr:uid="{013E8007-B823-4633-91A5-2FDB9065B0E4}"/>
    <cellStyle name="SAPBEXstdData 6 7 3" xfId="8630" xr:uid="{F2A066B5-6E34-4E6C-8023-FC3038EA6BE7}"/>
    <cellStyle name="SAPBEXstdData 6 8" xfId="3988" xr:uid="{9436FB64-5E6D-4DEA-8BCD-65EA9CAB63A4}"/>
    <cellStyle name="SAPBEXstdData 6 8 2" xfId="9082" xr:uid="{A0AD7F43-B803-478C-872D-BDD367D494F0}"/>
    <cellStyle name="SAPBEXstdData 6 8 3" xfId="7967" xr:uid="{4DAD0945-1C0E-4D0D-9732-F71CDBF1385C}"/>
    <cellStyle name="SAPBEXstdData 6 9" xfId="8263" xr:uid="{DB1C64F0-6118-45F2-B121-C5F6361EDD9C}"/>
    <cellStyle name="SAPBEXstdData 7" xfId="2408" xr:uid="{9C4987C8-4AAB-40AE-BA70-B0EAA91DC25F}"/>
    <cellStyle name="SAPBEXstdData 7 2" xfId="3989" xr:uid="{FD1D4947-60B8-4C9A-ACC3-3DD70924E9E3}"/>
    <cellStyle name="SAPBEXstdData 7 2 2" xfId="9083" xr:uid="{A97E2FFC-CE9D-42EC-9679-0E85A976D31C}"/>
    <cellStyle name="SAPBEXstdData 7 2 3" xfId="12894" xr:uid="{BEF7AA10-80D5-4CA3-8B5F-02F6A7ADF2B4}"/>
    <cellStyle name="SAPBEXstdData 7 3" xfId="3990" xr:uid="{7F3A5E65-3254-4181-A4EB-5C092B8AF231}"/>
    <cellStyle name="SAPBEXstdData 7 3 2" xfId="9084" xr:uid="{88B4AB76-B34E-46B3-867F-A88A7BCBA7E1}"/>
    <cellStyle name="SAPBEXstdData 7 3 3" xfId="8455" xr:uid="{5620DF7B-CC27-4E97-B636-75D4FF1733E6}"/>
    <cellStyle name="SAPBEXstdData 7 4" xfId="3991" xr:uid="{889F38A5-1E86-49B9-A857-C25E0BC5DE71}"/>
    <cellStyle name="SAPBEXstdData 7 4 2" xfId="9085" xr:uid="{5951A87D-01EF-4839-8715-DE676E05EB2A}"/>
    <cellStyle name="SAPBEXstdData 7 4 3" xfId="8598" xr:uid="{6DB64D81-6D49-42F2-98CE-5556DA81A8B6}"/>
    <cellStyle name="SAPBEXstdData 7 5" xfId="3992" xr:uid="{4D1E4CB3-5919-4A9C-9ABF-8B2C6AFC24E5}"/>
    <cellStyle name="SAPBEXstdData 7 5 2" xfId="9086" xr:uid="{7B9400CF-C6DF-420C-8BE9-5BBB3554255D}"/>
    <cellStyle name="SAPBEXstdData 7 5 3" xfId="8891" xr:uid="{B4325891-8D2A-42FF-8B9F-1063627A9634}"/>
    <cellStyle name="SAPBEXstdData 7 6" xfId="3993" xr:uid="{F4C02019-E6D3-4DCE-8B15-5389D103ACCF}"/>
    <cellStyle name="SAPBEXstdData 7 6 2" xfId="9087" xr:uid="{21E2CE30-AC8B-40A0-99FB-D638E317E01D}"/>
    <cellStyle name="SAPBEXstdData 7 6 3" xfId="12893" xr:uid="{DDA0B690-FA08-46AE-B197-0ABC1EC3737C}"/>
    <cellStyle name="SAPBEXstdData 7 7" xfId="8378" xr:uid="{BB0CE758-A2A2-4E38-A4EA-8C658DAC282B}"/>
    <cellStyle name="SAPBEXstdData 7 8" xfId="8545" xr:uid="{4EC3BE71-7516-412B-AA6C-155A471FC399}"/>
    <cellStyle name="SAPBEXstdData 8" xfId="2345" xr:uid="{C0EFE6E8-032D-4D52-A935-FBEB2A9FA5CB}"/>
    <cellStyle name="SAPBEXstdData 8 2" xfId="3994" xr:uid="{9E0ABB63-7DBD-4175-B885-C7E09E25486A}"/>
    <cellStyle name="SAPBEXstdData 8 2 2" xfId="9088" xr:uid="{73C54CCC-C70E-4A44-8AF6-77F82D127482}"/>
    <cellStyle name="SAPBEXstdData 8 2 3" xfId="8087" xr:uid="{3C99C094-992C-486D-99CB-B7484AA216A4}"/>
    <cellStyle name="SAPBEXstdData 8 3" xfId="3995" xr:uid="{9102C49D-6763-4874-871F-97D1007A5605}"/>
    <cellStyle name="SAPBEXstdData 8 3 2" xfId="9089" xr:uid="{07500F60-E374-420B-B8B7-F72E76CA9DBB}"/>
    <cellStyle name="SAPBEXstdData 8 3 3" xfId="8561" xr:uid="{7B591138-9B45-4A89-94A5-701EECE49C60}"/>
    <cellStyle name="SAPBEXstdData 8 4" xfId="3996" xr:uid="{1E9A528D-AE8B-4DB8-BE07-2D512C6CF2A6}"/>
    <cellStyle name="SAPBEXstdData 8 4 2" xfId="9090" xr:uid="{46914F0B-B948-45C5-B6C2-5CCA56BAF981}"/>
    <cellStyle name="SAPBEXstdData 8 4 3" xfId="12892" xr:uid="{9A681BCB-7A75-43CD-960E-C785300E72C7}"/>
    <cellStyle name="SAPBEXstdData 8 5" xfId="3997" xr:uid="{139672DD-4BC5-4E74-986F-62012BC43DE7}"/>
    <cellStyle name="SAPBEXstdData 8 5 2" xfId="9091" xr:uid="{645F6337-CCFD-4814-8904-830D50BC2DC1}"/>
    <cellStyle name="SAPBEXstdData 8 5 3" xfId="7827" xr:uid="{B4CA3B05-828C-45B4-8902-6C5F57D59496}"/>
    <cellStyle name="SAPBEXstdData 8 6" xfId="3998" xr:uid="{836F7D25-BD68-46F3-B727-EF620F1616DB}"/>
    <cellStyle name="SAPBEXstdData 8 6 2" xfId="9092" xr:uid="{2EA0DFC7-C4F5-47E1-9CA6-AF87590E5183}"/>
    <cellStyle name="SAPBEXstdData 8 6 3" xfId="8018" xr:uid="{547E4722-EF06-40FE-AA84-6D6B24E352DB}"/>
    <cellStyle name="SAPBEXstdData 8 7" xfId="8342" xr:uid="{F43852E3-CA6B-4BF1-9F20-A368099428DE}"/>
    <cellStyle name="SAPBEXstdData 8 8" xfId="12716" xr:uid="{36FFC0EE-64D3-4E16-A8B7-B802FE65B2FA}"/>
    <cellStyle name="SAPBEXstdData 9" xfId="3009" xr:uid="{B467BE3C-B7A7-4D43-9A69-4EB452CE9924}"/>
    <cellStyle name="SAPBEXstdData 9 2" xfId="3999" xr:uid="{FA6B42A2-52D7-4EB1-8409-6183BD304DD6}"/>
    <cellStyle name="SAPBEXstdData 9 2 2" xfId="9093" xr:uid="{E43BE698-6A36-42F3-A9FF-146CFBD7C6F9}"/>
    <cellStyle name="SAPBEXstdData 9 2 3" xfId="8019" xr:uid="{038F7055-A88E-4402-97E8-7C3A110C3343}"/>
    <cellStyle name="SAPBEXstdData 9 3" xfId="4000" xr:uid="{C0F6AE4C-1BB2-4D26-A4F7-02101FF43717}"/>
    <cellStyle name="SAPBEXstdData 9 3 2" xfId="9094" xr:uid="{8773A538-B850-40B5-BFB5-36C40C4924C8}"/>
    <cellStyle name="SAPBEXstdData 9 3 3" xfId="12745" xr:uid="{1F405D66-511E-4B5C-8F27-5B9748DFA9A7}"/>
    <cellStyle name="SAPBEXstdData 9 4" xfId="4001" xr:uid="{DEA033A1-F620-4568-962B-3252F32CF200}"/>
    <cellStyle name="SAPBEXstdData 9 4 2" xfId="9095" xr:uid="{45640C9F-C5C4-411A-B61B-FCB91EC96769}"/>
    <cellStyle name="SAPBEXstdData 9 4 3" xfId="12736" xr:uid="{37DF0DB2-602D-44AF-B571-B63992B7DA23}"/>
    <cellStyle name="SAPBEXstdData 9 5" xfId="4002" xr:uid="{DD0CF4CA-F324-4718-B11A-CFB5F9B6154E}"/>
    <cellStyle name="SAPBEXstdData 9 5 2" xfId="9096" xr:uid="{8CFBA178-67E1-4F8B-A2E6-76F5EE7F738D}"/>
    <cellStyle name="SAPBEXstdData 9 5 3" xfId="12747" xr:uid="{6F91AE7E-4871-4032-8A5B-7E700F28DDAA}"/>
    <cellStyle name="SAPBEXstdData 9 6" xfId="4003" xr:uid="{35447E9C-CCCB-4C0C-98B5-FF0881E39655}"/>
    <cellStyle name="SAPBEXstdData 9 6 2" xfId="9097" xr:uid="{690EB5F8-B30E-48E3-AA57-D52F646FFFA8}"/>
    <cellStyle name="SAPBEXstdData 9 6 3" xfId="12738" xr:uid="{BD9ED2F9-3F54-4056-AB6E-ACF74D5E89DE}"/>
    <cellStyle name="SAPBEXstdData 9 7" xfId="8606" xr:uid="{EEC9BB52-6865-447F-BA93-D9CAA51D4476}"/>
    <cellStyle name="SAPBEXstdData 9 8" xfId="7814" xr:uid="{A6E56DAE-17CD-4503-A19F-B3A304B0D380}"/>
    <cellStyle name="SAPBEXstdDataEmph" xfId="1546" xr:uid="{0DCA1001-BE41-4002-98FF-E6DFE21BA88D}"/>
    <cellStyle name="SAPBEXstdDataEmph 10" xfId="4004" xr:uid="{B955BEB7-9771-4BD2-932F-63992739E0AE}"/>
    <cellStyle name="SAPBEXstdDataEmph 10 2" xfId="9098" xr:uid="{BBDED23A-9EC6-4D28-9B87-C5434EE1A164}"/>
    <cellStyle name="SAPBEXstdDataEmph 10 3" xfId="12739" xr:uid="{130E2BDA-AF78-4EEA-9060-D033D596908E}"/>
    <cellStyle name="SAPBEXstdDataEmph 11" xfId="4005" xr:uid="{62D9FFCE-2CCA-42D2-8B40-B7312E56EBFE}"/>
    <cellStyle name="SAPBEXstdDataEmph 11 2" xfId="9099" xr:uid="{63F461AF-D54C-49B5-BD4A-7FE6CE172466}"/>
    <cellStyle name="SAPBEXstdDataEmph 11 3" xfId="7791" xr:uid="{4705F5C9-D0FC-4AFF-A78F-FE5E449C3AC1}"/>
    <cellStyle name="SAPBEXstdDataEmph 12" xfId="4006" xr:uid="{B4EE2649-5775-463B-83AE-2F851D6381B3}"/>
    <cellStyle name="SAPBEXstdDataEmph 12 2" xfId="9100" xr:uid="{832E154E-1804-4275-8ED3-372229828F64}"/>
    <cellStyle name="SAPBEXstdDataEmph 12 3" xfId="8600" xr:uid="{6C522929-1AC9-44A7-888A-F285B225FE34}"/>
    <cellStyle name="SAPBEXstdDataEmph 13" xfId="4007" xr:uid="{049BCC90-CCE2-4088-A6F9-AF206E897F3F}"/>
    <cellStyle name="SAPBEXstdDataEmph 13 2" xfId="9101" xr:uid="{86867877-036C-4DBE-9A05-0F43DE3CE6AB}"/>
    <cellStyle name="SAPBEXstdDataEmph 13 3" xfId="8892" xr:uid="{4096D27B-F7B5-4581-8F98-9CF4638332E6}"/>
    <cellStyle name="SAPBEXstdDataEmph 14" xfId="4008" xr:uid="{A7F545AC-2871-4349-9810-AB883CF7F646}"/>
    <cellStyle name="SAPBEXstdDataEmph 14 2" xfId="9102" xr:uid="{02FEE836-3579-4641-8C0C-55025E2307F2}"/>
    <cellStyle name="SAPBEXstdDataEmph 14 3" xfId="12742" xr:uid="{139CA72A-BBAC-4AD4-86C2-FB6849CA05B1}"/>
    <cellStyle name="SAPBEXstdDataEmph 15" xfId="4009" xr:uid="{CB1823B0-DF63-48C6-A66B-86B8DF6A7419}"/>
    <cellStyle name="SAPBEXstdDataEmph 15 2" xfId="9103" xr:uid="{F132A5E6-6940-44A9-9CC3-FB53C7879E51}"/>
    <cellStyle name="SAPBEXstdDataEmph 15 3" xfId="12733" xr:uid="{D8E7B271-8BD8-4662-98DF-DD6FDEA0B8B0}"/>
    <cellStyle name="SAPBEXstdDataEmph 16" xfId="8055" xr:uid="{007F0333-9DD0-4C5E-8F77-C80E05CE3722}"/>
    <cellStyle name="SAPBEXstdDataEmph 17" xfId="12988" xr:uid="{E48F44CA-4406-42E1-8251-085A3BE69E40}"/>
    <cellStyle name="SAPBEXstdDataEmph 2" xfId="1547" xr:uid="{922AAD0F-B26F-4E8A-BD11-4B41CA93930F}"/>
    <cellStyle name="SAPBEXstdDataEmph 2 10" xfId="4010" xr:uid="{1B9B668E-5AB5-45C7-A065-3EF523448C03}"/>
    <cellStyle name="SAPBEXstdDataEmph 2 10 2" xfId="9104" xr:uid="{4BBB65C2-C54D-4BFB-AF2F-0069439563F3}"/>
    <cellStyle name="SAPBEXstdDataEmph 2 10 3" xfId="12743" xr:uid="{74F99779-6D9C-49C5-B9C0-BD2A70EDE5D4}"/>
    <cellStyle name="SAPBEXstdDataEmph 2 11" xfId="4011" xr:uid="{F2302549-6B00-42B6-8686-8404D4C8091C}"/>
    <cellStyle name="SAPBEXstdDataEmph 2 11 2" xfId="9105" xr:uid="{FDBCA22E-9F66-48BD-B247-505CB4154B1D}"/>
    <cellStyle name="SAPBEXstdDataEmph 2 11 3" xfId="12737" xr:uid="{9A942E17-F764-44B1-85B0-D1BCD79790D2}"/>
    <cellStyle name="SAPBEXstdDataEmph 2 12" xfId="4012" xr:uid="{A5C9D4D8-5772-4DEA-9484-06DB1D74FF8C}"/>
    <cellStyle name="SAPBEXstdDataEmph 2 12 2" xfId="9106" xr:uid="{2143E409-A328-440A-B5F4-71E7DA62A1AC}"/>
    <cellStyle name="SAPBEXstdDataEmph 2 12 3" xfId="12746" xr:uid="{A78BBD5D-D17E-401E-8650-30BAF327DD1D}"/>
    <cellStyle name="SAPBEXstdDataEmph 2 13" xfId="8056" xr:uid="{233942A9-DE5F-4D6D-98B5-B3084DC63ED7}"/>
    <cellStyle name="SAPBEXstdDataEmph 2 14" xfId="12987" xr:uid="{02F22FD0-B592-4DE4-BCD9-5BED7EE60CC1}"/>
    <cellStyle name="SAPBEXstdDataEmph 2 2" xfId="2212" xr:uid="{5FD6DFEA-4B37-4003-8CBF-2E616F11AA6D}"/>
    <cellStyle name="SAPBEXstdDataEmph 2 2 10" xfId="8242" xr:uid="{F61CE1ED-1AE8-4F63-9263-490160F0AD8C}"/>
    <cellStyle name="SAPBEXstdDataEmph 2 2 11" xfId="8824" xr:uid="{71960347-40B8-4FA5-A290-02EC55C5ACA8}"/>
    <cellStyle name="SAPBEXstdDataEmph 2 2 2" xfId="2390" xr:uid="{3871ED10-D8BB-435A-8647-F536791CBB55}"/>
    <cellStyle name="SAPBEXstdDataEmph 2 2 2 2" xfId="4013" xr:uid="{B666E7CD-E72B-467A-B4CF-85E99690C423}"/>
    <cellStyle name="SAPBEXstdDataEmph 2 2 2 2 2" xfId="9107" xr:uid="{BE2EFEB8-5C29-4082-995D-3797F577463A}"/>
    <cellStyle name="SAPBEXstdDataEmph 2 2 2 2 3" xfId="12735" xr:uid="{A29725C3-BFE3-4599-8A7E-0541A17A7D5C}"/>
    <cellStyle name="SAPBEXstdDataEmph 2 2 2 3" xfId="4014" xr:uid="{4CA2845B-E90F-45C4-A2CC-45412ACFDB93}"/>
    <cellStyle name="SAPBEXstdDataEmph 2 2 2 3 2" xfId="9108" xr:uid="{CACE1F02-3F83-4676-9DEF-0F99700A7111}"/>
    <cellStyle name="SAPBEXstdDataEmph 2 2 2 3 3" xfId="12744" xr:uid="{F560F417-E1E5-4BF3-8E3F-A36905086A0B}"/>
    <cellStyle name="SAPBEXstdDataEmph 2 2 2 4" xfId="4015" xr:uid="{AA66E0D9-950B-4EC9-8CE8-01C189A25CCB}"/>
    <cellStyle name="SAPBEXstdDataEmph 2 2 2 4 2" xfId="9109" xr:uid="{F8770602-BB7E-4BB2-9E20-CE2E29CE381B}"/>
    <cellStyle name="SAPBEXstdDataEmph 2 2 2 4 3" xfId="12734" xr:uid="{5187101D-ACF5-49D3-AF1E-764E75C67082}"/>
    <cellStyle name="SAPBEXstdDataEmph 2 2 2 5" xfId="4016" xr:uid="{97919464-696F-4BD1-8328-369F2E66DD8E}"/>
    <cellStyle name="SAPBEXstdDataEmph 2 2 2 5 2" xfId="9110" xr:uid="{020A22EF-7CD2-4686-B9C6-5060F229F005}"/>
    <cellStyle name="SAPBEXstdDataEmph 2 2 2 5 3" xfId="8631" xr:uid="{3D5C4D27-0CED-41EF-BE49-215265800F98}"/>
    <cellStyle name="SAPBEXstdDataEmph 2 2 2 6" xfId="4017" xr:uid="{82F8E399-F652-47BE-9B72-41209FBB71ED}"/>
    <cellStyle name="SAPBEXstdDataEmph 2 2 2 6 2" xfId="9111" xr:uid="{E89F81C5-9F3F-45C9-B555-8096C77CF1B4}"/>
    <cellStyle name="SAPBEXstdDataEmph 2 2 2 6 3" xfId="8145" xr:uid="{A84CA8F2-DE4F-4678-A7A1-D5BCADAFDF29}"/>
    <cellStyle name="SAPBEXstdDataEmph 2 2 2 7" xfId="8363" xr:uid="{E3E4DA69-30D6-492C-9DFB-C1126DAEBE35}"/>
    <cellStyle name="SAPBEXstdDataEmph 2 2 2 8" xfId="7949" xr:uid="{4F33F18D-6D1B-4E8E-A698-FEE906CF0FF6}"/>
    <cellStyle name="SAPBEXstdDataEmph 2 2 3" xfId="2301" xr:uid="{A88A02DB-9183-4041-B9CA-EB1DAA268B30}"/>
    <cellStyle name="SAPBEXstdDataEmph 2 2 3 2" xfId="4018" xr:uid="{F0D73C98-058A-4CEC-8B29-7B4D67333C35}"/>
    <cellStyle name="SAPBEXstdDataEmph 2 2 3 2 2" xfId="9112" xr:uid="{F9AF410B-7BC3-4F23-81FC-305C45546FA0}"/>
    <cellStyle name="SAPBEXstdDataEmph 2 2 3 2 3" xfId="8443" xr:uid="{02DFC0FF-2E2B-4375-A9FE-8A246C7A7F1E}"/>
    <cellStyle name="SAPBEXstdDataEmph 2 2 3 3" xfId="4019" xr:uid="{7A68CA8B-2255-4677-B1A2-BE9CA77CE7CA}"/>
    <cellStyle name="SAPBEXstdDataEmph 2 2 3 3 2" xfId="9113" xr:uid="{3FB05E92-23A3-496B-AE75-7535EF07E613}"/>
    <cellStyle name="SAPBEXstdDataEmph 2 2 3 3 3" xfId="9999" xr:uid="{708A9AA9-1B52-4CB2-91B1-E025A9EF858E}"/>
    <cellStyle name="SAPBEXstdDataEmph 2 2 3 4" xfId="4020" xr:uid="{11B59A38-4BE6-46CF-8B27-1EDB5E458B12}"/>
    <cellStyle name="SAPBEXstdDataEmph 2 2 3 4 2" xfId="9114" xr:uid="{56DB96FA-86BD-4DC3-80DE-CCFA48D4DBA1}"/>
    <cellStyle name="SAPBEXstdDataEmph 2 2 3 4 3" xfId="8526" xr:uid="{955B718F-7A40-4F60-94B9-497C82CA8D2B}"/>
    <cellStyle name="SAPBEXstdDataEmph 2 2 3 5" xfId="4021" xr:uid="{4A21C602-A07F-4EFC-8CB2-84873413CEB0}"/>
    <cellStyle name="SAPBEXstdDataEmph 2 2 3 5 2" xfId="9115" xr:uid="{DBE022EE-0EA5-411A-A768-31D1907E3097}"/>
    <cellStyle name="SAPBEXstdDataEmph 2 2 3 5 3" xfId="7934" xr:uid="{71D25C22-7398-49E4-B1E9-3FEF4DC45C75}"/>
    <cellStyle name="SAPBEXstdDataEmph 2 2 3 6" xfId="4022" xr:uid="{1FFD5D63-2B35-4F5C-B35F-D8D4D99ADE9D}"/>
    <cellStyle name="SAPBEXstdDataEmph 2 2 3 6 2" xfId="9116" xr:uid="{BF0FA8AF-BB46-465E-948E-630D1B3E190B}"/>
    <cellStyle name="SAPBEXstdDataEmph 2 2 3 6 3" xfId="10306" xr:uid="{BFDBF0FB-9903-40B4-A70D-D11A0D4F4742}"/>
    <cellStyle name="SAPBEXstdDataEmph 2 2 3 7" xfId="8305" xr:uid="{03A24ECD-8A98-4068-ACE8-BBF5F56321A8}"/>
    <cellStyle name="SAPBEXstdDataEmph 2 2 3 8" xfId="12726" xr:uid="{EAE7D100-DDA3-486B-822A-ABD96D123DE1}"/>
    <cellStyle name="SAPBEXstdDataEmph 2 2 4" xfId="2452" xr:uid="{902B0A32-BADF-4742-B38C-79B56FEC5238}"/>
    <cellStyle name="SAPBEXstdDataEmph 2 2 4 2" xfId="4023" xr:uid="{B47C74B1-6AA4-4DC5-8E5A-9BBBB929D896}"/>
    <cellStyle name="SAPBEXstdDataEmph 2 2 4 2 2" xfId="9117" xr:uid="{D3BD3F75-1AEA-4B72-A96B-4C2700A7D991}"/>
    <cellStyle name="SAPBEXstdDataEmph 2 2 4 2 3" xfId="7925" xr:uid="{C93B1D1A-8C3E-4644-B37D-0B0C7A764AC3}"/>
    <cellStyle name="SAPBEXstdDataEmph 2 2 4 3" xfId="4024" xr:uid="{48B86B41-0C86-4A74-9B2E-675FF46260CB}"/>
    <cellStyle name="SAPBEXstdDataEmph 2 2 4 3 2" xfId="9118" xr:uid="{AB6BA539-37AD-4313-96A5-DAA2C490CF62}"/>
    <cellStyle name="SAPBEXstdDataEmph 2 2 4 3 3" xfId="7911" xr:uid="{5472B8A3-57A8-4A0A-B574-D5C032A1787E}"/>
    <cellStyle name="SAPBEXstdDataEmph 2 2 4 4" xfId="4025" xr:uid="{B98CB127-A5FE-4C6B-B906-821114755561}"/>
    <cellStyle name="SAPBEXstdDataEmph 2 2 4 4 2" xfId="9119" xr:uid="{45AFAD4A-1E25-4069-8B2F-7FABD5F615B9}"/>
    <cellStyle name="SAPBEXstdDataEmph 2 2 4 4 3" xfId="7935" xr:uid="{14EF504A-8F42-4BD3-87CE-756ED1F531C4}"/>
    <cellStyle name="SAPBEXstdDataEmph 2 2 4 5" xfId="4026" xr:uid="{B27FD055-6A39-4701-9299-4B47BD05FE59}"/>
    <cellStyle name="SAPBEXstdDataEmph 2 2 4 5 2" xfId="9120" xr:uid="{31944032-80D9-4959-B85B-B6FE1952C49F}"/>
    <cellStyle name="SAPBEXstdDataEmph 2 2 4 5 3" xfId="10532" xr:uid="{39FD3A71-53D0-40FE-A6A0-6A912B563ED8}"/>
    <cellStyle name="SAPBEXstdDataEmph 2 2 4 6" xfId="4027" xr:uid="{3D285680-1702-4249-9975-245F3DF4C293}"/>
    <cellStyle name="SAPBEXstdDataEmph 2 2 4 6 2" xfId="9121" xr:uid="{FACB7F9D-9AA0-4652-9CFC-398853C98806}"/>
    <cellStyle name="SAPBEXstdDataEmph 2 2 4 6 3" xfId="7924" xr:uid="{E6D692F3-FEB9-4953-A0CC-FAD671DD7673}"/>
    <cellStyle name="SAPBEXstdDataEmph 2 2 4 7" xfId="8412" xr:uid="{304F1C66-43FA-4BA2-BD13-C26F939DEA5E}"/>
    <cellStyle name="SAPBEXstdDataEmph 2 2 4 8" xfId="8583" xr:uid="{C339464A-6037-4210-A327-715909561129}"/>
    <cellStyle name="SAPBEXstdDataEmph 2 2 5" xfId="4028" xr:uid="{CDCE0989-9E09-4CC0-A42E-897E3B8C6CE5}"/>
    <cellStyle name="SAPBEXstdDataEmph 2 2 5 2" xfId="9122" xr:uid="{73AC7DDC-5F48-4CB9-B27F-11BC3F8C710C}"/>
    <cellStyle name="SAPBEXstdDataEmph 2 2 5 3" xfId="7915" xr:uid="{632BF4E3-62BD-4245-8E31-3851FF03F452}"/>
    <cellStyle name="SAPBEXstdDataEmph 2 2 6" xfId="4029" xr:uid="{3CD34F51-CC6E-4C9C-AF38-99C8447F6DE9}"/>
    <cellStyle name="SAPBEXstdDataEmph 2 2 6 2" xfId="9123" xr:uid="{52399B11-2B93-407E-8C55-B57CD22D428A}"/>
    <cellStyle name="SAPBEXstdDataEmph 2 2 6 3" xfId="7799" xr:uid="{9CCC0607-5AC7-4022-BEC2-4FC30B457C5C}"/>
    <cellStyle name="SAPBEXstdDataEmph 2 2 7" xfId="4030" xr:uid="{C62272C0-50E4-48F1-B568-C645A9D5B226}"/>
    <cellStyle name="SAPBEXstdDataEmph 2 2 7 2" xfId="9124" xr:uid="{84CE5A12-AAF7-42C1-A9FF-7AA523724BC6}"/>
    <cellStyle name="SAPBEXstdDataEmph 2 2 7 3" xfId="7923" xr:uid="{10EF0734-EB43-4998-85F8-C8BD4204208B}"/>
    <cellStyle name="SAPBEXstdDataEmph 2 2 8" xfId="4031" xr:uid="{52E6BD05-78A5-4A76-AFF7-063210C975B6}"/>
    <cellStyle name="SAPBEXstdDataEmph 2 2 8 2" xfId="9125" xr:uid="{1DB7A457-69B1-49D3-8A32-DA08DED36D1B}"/>
    <cellStyle name="SAPBEXstdDataEmph 2 2 8 3" xfId="8729" xr:uid="{5A0FA1F3-D88E-4BB0-9995-0BE64C42E23F}"/>
    <cellStyle name="SAPBEXstdDataEmph 2 2 9" xfId="4032" xr:uid="{5868885F-3507-426D-828B-A400433F916D}"/>
    <cellStyle name="SAPBEXstdDataEmph 2 2 9 2" xfId="9126" xr:uid="{9B87249B-0D3D-491C-98B8-C37974B1934A}"/>
    <cellStyle name="SAPBEXstdDataEmph 2 2 9 3" xfId="8143" xr:uid="{41954937-D2D8-4815-AB4F-84B66265386E}"/>
    <cellStyle name="SAPBEXstdDataEmph 2 3" xfId="2245" xr:uid="{62CDEC0F-05A5-4AA7-9EA1-FD492C55899E}"/>
    <cellStyle name="SAPBEXstdDataEmph 2 3 10" xfId="8266" xr:uid="{AE8C7CB8-0835-4034-B178-A8D1893D9D1F}"/>
    <cellStyle name="SAPBEXstdDataEmph 2 3 11" xfId="8866" xr:uid="{D56B7CE5-D1BA-4F54-93CB-F4AC73E79B60}"/>
    <cellStyle name="SAPBEXstdDataEmph 2 3 2" xfId="2404" xr:uid="{8AA9F176-7047-4F94-97E9-30532A2DA978}"/>
    <cellStyle name="SAPBEXstdDataEmph 2 3 2 2" xfId="4033" xr:uid="{9CC34B49-9778-4BBA-8CDD-60A00A9D0E7F}"/>
    <cellStyle name="SAPBEXstdDataEmph 2 3 2 2 2" xfId="9127" xr:uid="{DF4AAAFD-D3B9-4E96-9D68-D749841C2772}"/>
    <cellStyle name="SAPBEXstdDataEmph 2 3 2 2 3" xfId="8844" xr:uid="{54D919A4-0818-4B72-B1BD-1E804FAB65C7}"/>
    <cellStyle name="SAPBEXstdDataEmph 2 3 2 3" xfId="4034" xr:uid="{2CCF51F0-F6D3-4907-A510-5580BE568B90}"/>
    <cellStyle name="SAPBEXstdDataEmph 2 3 2 3 2" xfId="9128" xr:uid="{19D85EBD-DBA2-402D-9468-AF71CD5FBF5C}"/>
    <cellStyle name="SAPBEXstdDataEmph 2 3 2 3 3" xfId="10000" xr:uid="{C23F2CE5-63A4-4A70-A844-79CF22F575D6}"/>
    <cellStyle name="SAPBEXstdDataEmph 2 3 2 4" xfId="4035" xr:uid="{D7A1849B-243C-40DF-9B2B-971041A9BBA9}"/>
    <cellStyle name="SAPBEXstdDataEmph 2 3 2 4 2" xfId="9129" xr:uid="{092F3DCE-7DEC-435B-A31B-1E9AD208CF18}"/>
    <cellStyle name="SAPBEXstdDataEmph 2 3 2 4 3" xfId="8732" xr:uid="{0F98BC9A-F798-4181-A6D5-C98EAF4C19BF}"/>
    <cellStyle name="SAPBEXstdDataEmph 2 3 2 5" xfId="4036" xr:uid="{61209522-FB04-4BE0-9D21-0BD707784E45}"/>
    <cellStyle name="SAPBEXstdDataEmph 2 3 2 5 2" xfId="9130" xr:uid="{7E28EB19-9FB5-40C3-99E1-76A79B230DE9}"/>
    <cellStyle name="SAPBEXstdDataEmph 2 3 2 5 3" xfId="10307" xr:uid="{165C7E4B-91DA-4B54-AD62-184A1A6A03C5}"/>
    <cellStyle name="SAPBEXstdDataEmph 2 3 2 6" xfId="4037" xr:uid="{02F5868F-96F7-4B8C-88C9-AD0189AAFDCF}"/>
    <cellStyle name="SAPBEXstdDataEmph 2 3 2 6 2" xfId="9131" xr:uid="{3103D37C-2F77-4B86-BF20-EE5082987B99}"/>
    <cellStyle name="SAPBEXstdDataEmph 2 3 2 6 3" xfId="7910" xr:uid="{A304EC78-C33A-466D-A62F-F5BE3A6E4C70}"/>
    <cellStyle name="SAPBEXstdDataEmph 2 3 2 7" xfId="8374" xr:uid="{1EFC47F2-8143-4FA9-8E52-2CF5B26D08A8}"/>
    <cellStyle name="SAPBEXstdDataEmph 2 3 2 8" xfId="12965" xr:uid="{6E841F7E-A781-4CAA-8DCD-3D7ACEA735F2}"/>
    <cellStyle name="SAPBEXstdDataEmph 2 3 3" xfId="2424" xr:uid="{F131AAEB-A68A-4B13-B0CC-42AAE006661A}"/>
    <cellStyle name="SAPBEXstdDataEmph 2 3 3 2" xfId="4038" xr:uid="{903A9B92-458A-4A36-BF3D-7285D668C4FF}"/>
    <cellStyle name="SAPBEXstdDataEmph 2 3 3 2 2" xfId="9132" xr:uid="{85B2BB64-9BF7-4F12-8417-7089B3A329C7}"/>
    <cellStyle name="SAPBEXstdDataEmph 2 3 3 2 3" xfId="8142" xr:uid="{C37E53F2-277D-4DD9-BE2C-374E76F522B9}"/>
    <cellStyle name="SAPBEXstdDataEmph 2 3 3 3" xfId="4039" xr:uid="{D8D0B37A-70C0-46E2-87F1-056E5AF0BB39}"/>
    <cellStyle name="SAPBEXstdDataEmph 2 3 3 3 2" xfId="9133" xr:uid="{07D41BFF-7C05-4649-AF4E-C591AD80E1F8}"/>
    <cellStyle name="SAPBEXstdDataEmph 2 3 3 3 3" xfId="10308" xr:uid="{673B2CD3-69A8-4E09-BA9A-2AD187B86EDA}"/>
    <cellStyle name="SAPBEXstdDataEmph 2 3 3 4" xfId="4040" xr:uid="{B3BBD299-71D5-45A4-B044-E6FE047BDB68}"/>
    <cellStyle name="SAPBEXstdDataEmph 2 3 3 4 2" xfId="9134" xr:uid="{9B469C86-3645-466A-A73C-B28E37AB554F}"/>
    <cellStyle name="SAPBEXstdDataEmph 2 3 3 4 3" xfId="10327" xr:uid="{ED9CA7CD-5A76-4F7C-B361-E64D2A990141}"/>
    <cellStyle name="SAPBEXstdDataEmph 2 3 3 5" xfId="4041" xr:uid="{51E51CEE-FF45-46ED-BF88-95121250B1EB}"/>
    <cellStyle name="SAPBEXstdDataEmph 2 3 3 5 2" xfId="9135" xr:uid="{CFAB6CE8-7A35-4DF5-8B1A-8D397F5FBDF3}"/>
    <cellStyle name="SAPBEXstdDataEmph 2 3 3 5 3" xfId="8517" xr:uid="{9EB97F33-2D41-4F75-9462-C44E7E9FFD6E}"/>
    <cellStyle name="SAPBEXstdDataEmph 2 3 3 6" xfId="4042" xr:uid="{90E0E635-001D-46C5-A983-F67589739A2D}"/>
    <cellStyle name="SAPBEXstdDataEmph 2 3 3 6 2" xfId="9136" xr:uid="{7ADB3611-30D0-4723-92F8-86CE0C76A6CF}"/>
    <cellStyle name="SAPBEXstdDataEmph 2 3 3 6 3" xfId="8734" xr:uid="{72CE7700-CC3D-48B9-B1D9-B65CA1E60A48}"/>
    <cellStyle name="SAPBEXstdDataEmph 2 3 3 7" xfId="8392" xr:uid="{34DF93BD-674C-45E9-BC4C-1D6C135657C5}"/>
    <cellStyle name="SAPBEXstdDataEmph 2 3 3 8" xfId="8172" xr:uid="{9B8178C1-5DB4-4BB0-BFDA-0255B4086427}"/>
    <cellStyle name="SAPBEXstdDataEmph 2 3 4" xfId="2475" xr:uid="{98B4C1FD-FFF7-454C-8A6B-EB59C3A1554F}"/>
    <cellStyle name="SAPBEXstdDataEmph 2 3 4 2" xfId="4043" xr:uid="{743BF15C-9EA6-4C81-8FF5-AFAEC5FC7481}"/>
    <cellStyle name="SAPBEXstdDataEmph 2 3 4 2 2" xfId="9137" xr:uid="{C0D1A9C2-2F72-4E1C-8B17-1B9BC63ACF3D}"/>
    <cellStyle name="SAPBEXstdDataEmph 2 3 4 2 3" xfId="10145" xr:uid="{C8A5B2F2-53EB-4AEE-B92F-FAEAEC2E6737}"/>
    <cellStyle name="SAPBEXstdDataEmph 2 3 4 3" xfId="4044" xr:uid="{8EE6C9FB-4378-4F81-9318-4FAB6DB56E31}"/>
    <cellStyle name="SAPBEXstdDataEmph 2 3 4 3 2" xfId="9138" xr:uid="{058C77C6-A29A-4E5D-8D8A-EDE760EE6DE2}"/>
    <cellStyle name="SAPBEXstdDataEmph 2 3 4 3 3" xfId="8730" xr:uid="{0B9E9B75-976D-4B37-AEA4-B516798896C2}"/>
    <cellStyle name="SAPBEXstdDataEmph 2 3 4 4" xfId="4045" xr:uid="{FB3C18D0-C0BB-4329-8ADE-8FD3A20E1D51}"/>
    <cellStyle name="SAPBEXstdDataEmph 2 3 4 4 2" xfId="9139" xr:uid="{88C2F270-7108-4653-8FB6-BEC0571C8C7A}"/>
    <cellStyle name="SAPBEXstdDataEmph 2 3 4 4 3" xfId="7912" xr:uid="{21C75F74-0E82-4F30-BCF2-61048AEC9B4F}"/>
    <cellStyle name="SAPBEXstdDataEmph 2 3 4 5" xfId="4046" xr:uid="{33759809-C261-4C05-ADBF-9B128F731F28}"/>
    <cellStyle name="SAPBEXstdDataEmph 2 3 4 5 2" xfId="9140" xr:uid="{47E882DE-95FD-40A5-BBE0-FF7E8EB3233A}"/>
    <cellStyle name="SAPBEXstdDataEmph 2 3 4 5 3" xfId="8275" xr:uid="{1F7279B2-D377-4D15-9067-12BEB196C2BD}"/>
    <cellStyle name="SAPBEXstdDataEmph 2 3 4 6" xfId="4047" xr:uid="{94A28A24-B2FC-44E1-9371-23EB8EDF3BC9}"/>
    <cellStyle name="SAPBEXstdDataEmph 2 3 4 6 2" xfId="9141" xr:uid="{637C506A-87B9-4C88-A62E-B4522019225F}"/>
    <cellStyle name="SAPBEXstdDataEmph 2 3 4 6 3" xfId="8187" xr:uid="{0B39D6E0-A347-411D-805F-C5654B465364}"/>
    <cellStyle name="SAPBEXstdDataEmph 2 3 4 7" xfId="8431" xr:uid="{FE853DC7-9D0F-4A38-AC1D-04152B93F3A9}"/>
    <cellStyle name="SAPBEXstdDataEmph 2 3 4 8" xfId="8585" xr:uid="{1A9CDA70-751A-4CF3-8E32-114FE71A250D}"/>
    <cellStyle name="SAPBEXstdDataEmph 2 3 5" xfId="4048" xr:uid="{C0A3F050-7669-46EA-99E2-A3F53F0F24E3}"/>
    <cellStyle name="SAPBEXstdDataEmph 2 3 5 2" xfId="9142" xr:uid="{D8BCAEEB-260C-4468-9DFE-52EBF66DABEB}"/>
    <cellStyle name="SAPBEXstdDataEmph 2 3 5 3" xfId="12891" xr:uid="{EEE3C5D5-B754-41D3-BA90-B1B66F5B40A5}"/>
    <cellStyle name="SAPBEXstdDataEmph 2 3 6" xfId="4049" xr:uid="{1D0D9FBB-F844-4752-839F-073C247FC55B}"/>
    <cellStyle name="SAPBEXstdDataEmph 2 3 6 2" xfId="9143" xr:uid="{68BA74F0-14A4-4E27-876B-37E09DA270C5}"/>
    <cellStyle name="SAPBEXstdDataEmph 2 3 6 3" xfId="8456" xr:uid="{B6B4DF10-9B18-4382-85AC-7115944EF7D3}"/>
    <cellStyle name="SAPBEXstdDataEmph 2 3 7" xfId="4050" xr:uid="{8F220748-22CF-4B0D-8E03-69BD8AAA2367}"/>
    <cellStyle name="SAPBEXstdDataEmph 2 3 7 2" xfId="9144" xr:uid="{53870315-D13A-4BD2-B8FE-3D9DD258A422}"/>
    <cellStyle name="SAPBEXstdDataEmph 2 3 7 3" xfId="10309" xr:uid="{90EF988A-7127-4093-ABBB-3FF26E4B8A31}"/>
    <cellStyle name="SAPBEXstdDataEmph 2 3 8" xfId="4051" xr:uid="{1182136E-0180-403B-8E88-742960CF1C3A}"/>
    <cellStyle name="SAPBEXstdDataEmph 2 3 8 2" xfId="9145" xr:uid="{0738934B-DB4E-4092-AFE3-0FACB5E85ACA}"/>
    <cellStyle name="SAPBEXstdDataEmph 2 3 8 3" xfId="7927" xr:uid="{27C704D4-B5A6-4246-A16F-EA510901BDD2}"/>
    <cellStyle name="SAPBEXstdDataEmph 2 3 9" xfId="4052" xr:uid="{12DED05C-E428-4C33-8BCF-DDB4D7C90D26}"/>
    <cellStyle name="SAPBEXstdDataEmph 2 3 9 2" xfId="9146" xr:uid="{FA00BEA9-62A1-4CF9-92C1-760989599107}"/>
    <cellStyle name="SAPBEXstdDataEmph 2 3 9 3" xfId="8138" xr:uid="{D9112D88-7D38-461E-B77C-2199DC2D452E}"/>
    <cellStyle name="SAPBEXstdDataEmph 2 4" xfId="2260" xr:uid="{C7C120F1-CDEA-4ECA-BF82-2C9237DD9644}"/>
    <cellStyle name="SAPBEXstdDataEmph 2 4 10" xfId="8540" xr:uid="{A4F9D62B-9C3D-4172-84F5-9C003453ECEB}"/>
    <cellStyle name="SAPBEXstdDataEmph 2 4 2" xfId="2432" xr:uid="{4388ECE7-7983-4CBA-8E2D-BE65D35A558E}"/>
    <cellStyle name="SAPBEXstdDataEmph 2 4 2 2" xfId="4053" xr:uid="{5FC77CDE-1C02-4487-BE3F-FCBDB9AB61FB}"/>
    <cellStyle name="SAPBEXstdDataEmph 2 4 2 2 2" xfId="9147" xr:uid="{76B74E23-A83E-467E-85A6-8DE272BFAB82}"/>
    <cellStyle name="SAPBEXstdDataEmph 2 4 2 2 3" xfId="10001" xr:uid="{CB4722CD-6895-4BAB-9F8C-92A26AA2AB5F}"/>
    <cellStyle name="SAPBEXstdDataEmph 2 4 2 3" xfId="4054" xr:uid="{92FE7AF0-B12F-42EB-A43D-A0A43633FC00}"/>
    <cellStyle name="SAPBEXstdDataEmph 2 4 2 3 2" xfId="9148" xr:uid="{A79998AD-1777-4D92-AB44-52ACAB7AC589}"/>
    <cellStyle name="SAPBEXstdDataEmph 2 4 2 3 3" xfId="7928" xr:uid="{2B7F532A-32FD-4733-BBE7-15D740266BE9}"/>
    <cellStyle name="SAPBEXstdDataEmph 2 4 2 4" xfId="4055" xr:uid="{CA201818-20DE-4ED5-8514-B3A2AA0CA5A5}"/>
    <cellStyle name="SAPBEXstdDataEmph 2 4 2 4 2" xfId="9149" xr:uid="{562BD7CA-EA9F-4B91-B168-8CA4FDCFF7AA}"/>
    <cellStyle name="SAPBEXstdDataEmph 2 4 2 4 3" xfId="8137" xr:uid="{07CEF19A-7417-4022-9961-9E6E1627CDC3}"/>
    <cellStyle name="SAPBEXstdDataEmph 2 4 2 5" xfId="4056" xr:uid="{41828C96-2E83-4682-BB8F-9384D4E10AB4}"/>
    <cellStyle name="SAPBEXstdDataEmph 2 4 2 5 2" xfId="9150" xr:uid="{3CE99004-CFE4-4D6D-A11B-235FC4439CA0}"/>
    <cellStyle name="SAPBEXstdDataEmph 2 4 2 5 3" xfId="8247" xr:uid="{1EBC725B-FE28-4278-A5D3-76331B091B29}"/>
    <cellStyle name="SAPBEXstdDataEmph 2 4 2 6" xfId="4057" xr:uid="{C307A9C6-69F2-4434-9C88-2E4FCA2C5B90}"/>
    <cellStyle name="SAPBEXstdDataEmph 2 4 2 6 2" xfId="9151" xr:uid="{D51431CE-8DDE-4825-814C-618CE1033292}"/>
    <cellStyle name="SAPBEXstdDataEmph 2 4 2 6 3" xfId="8723" xr:uid="{59D0F832-941C-4A9A-9995-C4580517F313}"/>
    <cellStyle name="SAPBEXstdDataEmph 2 4 2 7" xfId="8400" xr:uid="{4096AC51-5785-449B-8C64-7ED67C4CBA78}"/>
    <cellStyle name="SAPBEXstdDataEmph 2 4 2 8" xfId="8546" xr:uid="{B1A63D70-911E-42F1-8D30-907615403379}"/>
    <cellStyle name="SAPBEXstdDataEmph 2 4 3" xfId="2482" xr:uid="{D237BC09-BC86-4595-A24B-5A689513B370}"/>
    <cellStyle name="SAPBEXstdDataEmph 2 4 3 2" xfId="4058" xr:uid="{05EC6795-926A-4173-8F08-B4243791AF2D}"/>
    <cellStyle name="SAPBEXstdDataEmph 2 4 3 2 2" xfId="9152" xr:uid="{F3AB35CF-BFD6-42A7-9394-DB37F5D7D97D}"/>
    <cellStyle name="SAPBEXstdDataEmph 2 4 3 2 3" xfId="7932" xr:uid="{F4E8C59A-566D-4CAB-8D4E-136721C37D83}"/>
    <cellStyle name="SAPBEXstdDataEmph 2 4 3 3" xfId="4059" xr:uid="{E7D8C04B-D507-4B53-AB20-8815DD8C3E8A}"/>
    <cellStyle name="SAPBEXstdDataEmph 2 4 3 3 2" xfId="9153" xr:uid="{ED6FF98A-998F-4448-B4C3-877A535174D3}"/>
    <cellStyle name="SAPBEXstdDataEmph 2 4 3 3 3" xfId="10451" xr:uid="{20A2927C-EAEA-4C63-B002-4FC51217CEAB}"/>
    <cellStyle name="SAPBEXstdDataEmph 2 4 3 4" xfId="4060" xr:uid="{22B2D8E7-5E56-451E-9D52-545C8EB1E3F5}"/>
    <cellStyle name="SAPBEXstdDataEmph 2 4 3 4 2" xfId="9154" xr:uid="{81295D82-0B9C-4B50-8749-3C9209449231}"/>
    <cellStyle name="SAPBEXstdDataEmph 2 4 3 4 3" xfId="8525" xr:uid="{A8586046-BC51-473A-8177-FD172B7B28B5}"/>
    <cellStyle name="SAPBEXstdDataEmph 2 4 3 5" xfId="4061" xr:uid="{3466C68E-6AA7-4D14-84A8-5A277D034628}"/>
    <cellStyle name="SAPBEXstdDataEmph 2 4 3 5 2" xfId="9155" xr:uid="{3E10120B-AA88-498C-B800-CD5D3EAAB9A9}"/>
    <cellStyle name="SAPBEXstdDataEmph 2 4 3 5 3" xfId="7913" xr:uid="{AFE17584-D8C7-4E86-A548-C3F3C4BCE321}"/>
    <cellStyle name="SAPBEXstdDataEmph 2 4 3 6" xfId="4062" xr:uid="{BDA0ED96-11CB-4806-B646-02649A936A07}"/>
    <cellStyle name="SAPBEXstdDataEmph 2 4 3 6 2" xfId="9156" xr:uid="{A965C1A1-2901-459C-80A1-F4B8EE7433C1}"/>
    <cellStyle name="SAPBEXstdDataEmph 2 4 3 6 3" xfId="8398" xr:uid="{07D8FABB-7A53-45AB-869E-431083871B2D}"/>
    <cellStyle name="SAPBEXstdDataEmph 2 4 3 7" xfId="8438" xr:uid="{425A244C-A750-40A6-BAF8-51F41582D9D9}"/>
    <cellStyle name="SAPBEXstdDataEmph 2 4 3 8" xfId="12945" xr:uid="{65C10E86-F550-470A-95BB-BB311C052FF1}"/>
    <cellStyle name="SAPBEXstdDataEmph 2 4 4" xfId="4063" xr:uid="{6F174E2D-8B9B-4F1F-A143-DD31DA02C8F9}"/>
    <cellStyle name="SAPBEXstdDataEmph 2 4 4 2" xfId="9157" xr:uid="{BA366C9B-E7A3-482F-8F2D-D03AFFAAA347}"/>
    <cellStyle name="SAPBEXstdDataEmph 2 4 4 3" xfId="8599" xr:uid="{C1B0379C-6CF0-4C9A-B7F6-C06323387D10}"/>
    <cellStyle name="SAPBEXstdDataEmph 2 4 5" xfId="4064" xr:uid="{04829A56-7E12-4D57-B12F-ED88D892722D}"/>
    <cellStyle name="SAPBEXstdDataEmph 2 4 5 2" xfId="9158" xr:uid="{5872E48B-39FB-4FE9-984B-D3A51F6747E0}"/>
    <cellStyle name="SAPBEXstdDataEmph 2 4 5 3" xfId="12890" xr:uid="{F3F07151-9C26-4A3D-A832-ECC972D44242}"/>
    <cellStyle name="SAPBEXstdDataEmph 2 4 6" xfId="4065" xr:uid="{6A6E3069-6FC7-4EAA-A1FA-07D17888E297}"/>
    <cellStyle name="SAPBEXstdDataEmph 2 4 6 2" xfId="9159" xr:uid="{E0766088-C04E-4FFE-87A4-6A62E7BCA40E}"/>
    <cellStyle name="SAPBEXstdDataEmph 2 4 6 3" xfId="8893" xr:uid="{04EF0077-829B-4C7C-9180-9B53BFCB3BCA}"/>
    <cellStyle name="SAPBEXstdDataEmph 2 4 7" xfId="4066" xr:uid="{85D11629-4CA5-4908-8FE4-0BE963FF5818}"/>
    <cellStyle name="SAPBEXstdDataEmph 2 4 7 2" xfId="9160" xr:uid="{C88D47FA-F16E-45F5-9F9D-53E30DCB9707}"/>
    <cellStyle name="SAPBEXstdDataEmph 2 4 7 3" xfId="8049" xr:uid="{137A3AF7-EF67-4D32-B9EB-B78C40702AAD}"/>
    <cellStyle name="SAPBEXstdDataEmph 2 4 8" xfId="4067" xr:uid="{EDF93FC0-B53A-46F6-AF71-5D87F545F633}"/>
    <cellStyle name="SAPBEXstdDataEmph 2 4 8 2" xfId="9161" xr:uid="{52F20C43-CB9F-4E93-81C1-FD4F63F05DE5}"/>
    <cellStyle name="SAPBEXstdDataEmph 2 4 8 3" xfId="13590" xr:uid="{6027DF42-D1DC-491F-BC34-C2065C605C1E}"/>
    <cellStyle name="SAPBEXstdDataEmph 2 4 9" xfId="8278" xr:uid="{C11BEFAC-99D0-4F23-87E0-41D30577E2A7}"/>
    <cellStyle name="SAPBEXstdDataEmph 2 5" xfId="2203" xr:uid="{9D91A422-5ACF-41C5-A314-8C22956ED746}"/>
    <cellStyle name="SAPBEXstdDataEmph 2 5 10" xfId="7939" xr:uid="{170FA167-057D-4D02-AD64-DCE2939404E4}"/>
    <cellStyle name="SAPBEXstdDataEmph 2 5 2" xfId="2307" xr:uid="{9C3D7E1D-D442-4741-A5DE-771C0AD6DE9F}"/>
    <cellStyle name="SAPBEXstdDataEmph 2 5 2 2" xfId="4068" xr:uid="{2177FBCB-E1E1-4478-B8ED-1C4F135345FF}"/>
    <cellStyle name="SAPBEXstdDataEmph 2 5 2 2 2" xfId="9162" xr:uid="{74E3DA3A-DDB5-474A-A9D8-57B808CA04AC}"/>
    <cellStyle name="SAPBEXstdDataEmph 2 5 2 2 3" xfId="13279" xr:uid="{C04424EF-46AB-448C-B9B1-622FE9B6A081}"/>
    <cellStyle name="SAPBEXstdDataEmph 2 5 2 3" xfId="4069" xr:uid="{57F6F971-924F-49E1-97BD-DCB7FB69B2E3}"/>
    <cellStyle name="SAPBEXstdDataEmph 2 5 2 3 2" xfId="9163" xr:uid="{9AF7B033-BE8B-49A3-8361-0052E0DF4B89}"/>
    <cellStyle name="SAPBEXstdDataEmph 2 5 2 3 3" xfId="13606" xr:uid="{73F8C83F-BB9F-4D7F-91BD-03CBC39C540F}"/>
    <cellStyle name="SAPBEXstdDataEmph 2 5 2 4" xfId="4070" xr:uid="{4EFE607B-F7D2-4CB8-9FFA-62210019EBB0}"/>
    <cellStyle name="SAPBEXstdDataEmph 2 5 2 4 2" xfId="9164" xr:uid="{CC08B016-F423-4C5F-BBEE-090DD59C3DD6}"/>
    <cellStyle name="SAPBEXstdDataEmph 2 5 2 4 3" xfId="8603" xr:uid="{CCA9ECAF-8F10-4BB0-B096-B158CB0AE26E}"/>
    <cellStyle name="SAPBEXstdDataEmph 2 5 2 5" xfId="4071" xr:uid="{F8600C80-2CC5-41D1-94E1-C9EF08229A89}"/>
    <cellStyle name="SAPBEXstdDataEmph 2 5 2 5 2" xfId="9165" xr:uid="{B7D1CAC5-CE47-427C-97E6-0E5675739E4E}"/>
    <cellStyle name="SAPBEXstdDataEmph 2 5 2 5 3" xfId="13597" xr:uid="{FA72DCB9-8DFD-484E-8208-C04018C04597}"/>
    <cellStyle name="SAPBEXstdDataEmph 2 5 2 6" xfId="4072" xr:uid="{FA9210F0-6800-451D-B5B2-D79479DF6271}"/>
    <cellStyle name="SAPBEXstdDataEmph 2 5 2 6 2" xfId="9166" xr:uid="{FBCE31BF-DA6C-49BA-AFAE-3A49CB66E18C}"/>
    <cellStyle name="SAPBEXstdDataEmph 2 5 2 6 3" xfId="8602" xr:uid="{02EA3D21-B23D-4844-B795-F5FF1D6DD6D6}"/>
    <cellStyle name="SAPBEXstdDataEmph 2 5 2 7" xfId="8309" xr:uid="{9696B985-66BE-4706-97D9-A43AD42501F7}"/>
    <cellStyle name="SAPBEXstdDataEmph 2 5 2 8" xfId="7945" xr:uid="{C1490B67-C6CD-423B-9366-75C4010C39AA}"/>
    <cellStyle name="SAPBEXstdDataEmph 2 5 3" xfId="2446" xr:uid="{F61A1E27-C502-42FB-AD25-A664E169CC71}"/>
    <cellStyle name="SAPBEXstdDataEmph 2 5 3 2" xfId="4073" xr:uid="{301A4389-BC5C-4337-8787-F9FA2120A4FF}"/>
    <cellStyle name="SAPBEXstdDataEmph 2 5 3 2 2" xfId="9167" xr:uid="{CBD16E86-94EE-4EF1-A8AA-0BBA90129E6B}"/>
    <cellStyle name="SAPBEXstdDataEmph 2 5 3 2 3" xfId="8218" xr:uid="{9CDD14D1-27A0-4EE3-9666-1B8B9136D8E6}"/>
    <cellStyle name="SAPBEXstdDataEmph 2 5 3 3" xfId="4074" xr:uid="{756DABBE-758E-4E15-886E-9B3AD8D7DE31}"/>
    <cellStyle name="SAPBEXstdDataEmph 2 5 3 3 2" xfId="9168" xr:uid="{56427CDC-4E7A-4C33-A71B-46BBEF4E137A}"/>
    <cellStyle name="SAPBEXstdDataEmph 2 5 3 3 3" xfId="13598" xr:uid="{7F9FAB25-FFF3-4860-8E5F-14ED5358187B}"/>
    <cellStyle name="SAPBEXstdDataEmph 2 5 3 4" xfId="4075" xr:uid="{6B97B860-1B2D-4D46-8690-FA25B634E793}"/>
    <cellStyle name="SAPBEXstdDataEmph 2 5 3 4 2" xfId="9169" xr:uid="{67A2740C-443D-4A03-BA09-E08B25F36684}"/>
    <cellStyle name="SAPBEXstdDataEmph 2 5 3 4 3" xfId="8240" xr:uid="{B1E2D4BB-9C95-4973-834E-D1E323793375}"/>
    <cellStyle name="SAPBEXstdDataEmph 2 5 3 5" xfId="4076" xr:uid="{C849712B-F717-479A-A7F8-019E0F8F0436}"/>
    <cellStyle name="SAPBEXstdDataEmph 2 5 3 5 2" xfId="9170" xr:uid="{B52D1D03-BC9A-4137-A8B6-CB07269C9901}"/>
    <cellStyle name="SAPBEXstdDataEmph 2 5 3 5 3" xfId="13278" xr:uid="{FD027CE5-0969-4B1F-9E68-1BB68C591885}"/>
    <cellStyle name="SAPBEXstdDataEmph 2 5 3 6" xfId="4077" xr:uid="{816C3024-926A-4CE8-9A77-AD24840AF111}"/>
    <cellStyle name="SAPBEXstdDataEmph 2 5 3 6 2" xfId="9171" xr:uid="{88F86589-DD7D-48E9-A5CF-CD7D62F19EF4}"/>
    <cellStyle name="SAPBEXstdDataEmph 2 5 3 6 3" xfId="8601" xr:uid="{B117F4DF-90D2-4F76-A78B-6836EDF11BDB}"/>
    <cellStyle name="SAPBEXstdDataEmph 2 5 3 7" xfId="8408" xr:uid="{B1EC17C3-3687-4AF4-A839-78F4D9DCEA55}"/>
    <cellStyle name="SAPBEXstdDataEmph 2 5 3 8" xfId="8000" xr:uid="{8FAC9C43-4765-458F-85DA-B68EEB92C9E1}"/>
    <cellStyle name="SAPBEXstdDataEmph 2 5 4" xfId="4078" xr:uid="{CB91BD12-B4DA-427E-BBA1-02BD9B1FB93A}"/>
    <cellStyle name="SAPBEXstdDataEmph 2 5 4 2" xfId="9172" xr:uid="{6CBA2362-30DF-4F34-9B50-7D3369A388AB}"/>
    <cellStyle name="SAPBEXstdDataEmph 2 5 4 3" xfId="13591" xr:uid="{4873E119-6EC2-4214-89B8-20B366C87CCB}"/>
    <cellStyle name="SAPBEXstdDataEmph 2 5 5" xfId="4079" xr:uid="{ACC76B7A-9F0E-4A86-B720-72CB867E639B}"/>
    <cellStyle name="SAPBEXstdDataEmph 2 5 5 2" xfId="9173" xr:uid="{81DC1863-383A-4411-BFD0-3DFB70249EE4}"/>
    <cellStyle name="SAPBEXstdDataEmph 2 5 5 3" xfId="8020" xr:uid="{5FE14CBF-D001-40C2-A724-B9E94E246BAE}"/>
    <cellStyle name="SAPBEXstdDataEmph 2 5 6" xfId="4080" xr:uid="{097A4E5B-FAD8-44A3-A8CB-900D72F7943B}"/>
    <cellStyle name="SAPBEXstdDataEmph 2 5 6 2" xfId="9174" xr:uid="{DB643D6E-B55A-4A3F-821D-2C1ED378EC7D}"/>
    <cellStyle name="SAPBEXstdDataEmph 2 5 6 3" xfId="13589" xr:uid="{7901490B-A0AA-477D-B867-93A3F26BF009}"/>
    <cellStyle name="SAPBEXstdDataEmph 2 5 7" xfId="4081" xr:uid="{96D383C7-59C5-4987-BAD9-C89E93615CA4}"/>
    <cellStyle name="SAPBEXstdDataEmph 2 5 7 2" xfId="9175" xr:uid="{88A421CE-4C90-4587-B0D3-84CCEDACD400}"/>
    <cellStyle name="SAPBEXstdDataEmph 2 5 7 3" xfId="12889" xr:uid="{22B2288E-7096-4CFC-A66C-0C09387D4B34}"/>
    <cellStyle name="SAPBEXstdDataEmph 2 5 8" xfId="4082" xr:uid="{1A95B82B-1305-400E-9FFA-1AB6262C65EE}"/>
    <cellStyle name="SAPBEXstdDataEmph 2 5 8 2" xfId="9176" xr:uid="{34CAF314-20B7-42CF-A11F-FC00D001A855}"/>
    <cellStyle name="SAPBEXstdDataEmph 2 5 8 3" xfId="7828" xr:uid="{3F4E8BB9-F4D4-4E9A-8F23-DEC90582F06C}"/>
    <cellStyle name="SAPBEXstdDataEmph 2 5 9" xfId="8236" xr:uid="{2360D693-3FF8-4E51-A404-C9A58A33857F}"/>
    <cellStyle name="SAPBEXstdDataEmph 2 6" xfId="2335" xr:uid="{1A5016DC-0AFC-4F0A-9522-20F3B10903D0}"/>
    <cellStyle name="SAPBEXstdDataEmph 2 6 2" xfId="4083" xr:uid="{73C904D7-1184-48D9-B2C4-93954BF85615}"/>
    <cellStyle name="SAPBEXstdDataEmph 2 6 2 2" xfId="9177" xr:uid="{D8E35C43-CC64-4200-8D72-2A18DFD8A829}"/>
    <cellStyle name="SAPBEXstdDataEmph 2 6 2 3" xfId="13608" xr:uid="{75374595-D4C4-46C4-BF55-59F445E8322F}"/>
    <cellStyle name="SAPBEXstdDataEmph 2 6 3" xfId="4084" xr:uid="{3864B1E7-76D6-4228-A347-CCBBE73046A6}"/>
    <cellStyle name="SAPBEXstdDataEmph 2 6 3 2" xfId="9178" xr:uid="{DD88B3EF-7826-4367-85F2-F28C554C4F45}"/>
    <cellStyle name="SAPBEXstdDataEmph 2 6 3 3" xfId="7968" xr:uid="{E74A9B1A-E239-4833-9F66-49988402090A}"/>
    <cellStyle name="SAPBEXstdDataEmph 2 6 4" xfId="4085" xr:uid="{21462028-B513-4F98-B20D-520C9B20B2B0}"/>
    <cellStyle name="SAPBEXstdDataEmph 2 6 4 2" xfId="9179" xr:uid="{CB901253-6D12-4403-B937-97B0D87D7339}"/>
    <cellStyle name="SAPBEXstdDataEmph 2 6 4 3" xfId="8605" xr:uid="{4C298768-3234-45FF-AD0A-2A819F534F0E}"/>
    <cellStyle name="SAPBEXstdDataEmph 2 6 5" xfId="4086" xr:uid="{C1DCCC64-87DD-46DA-8F2A-B8E8BB06A003}"/>
    <cellStyle name="SAPBEXstdDataEmph 2 6 5 2" xfId="9180" xr:uid="{54BFDD9E-5B5B-48E0-8E71-F347BD38CAE0}"/>
    <cellStyle name="SAPBEXstdDataEmph 2 6 5 3" xfId="8219" xr:uid="{9945CFC3-8F85-4AD3-8EA5-5F113B7795EA}"/>
    <cellStyle name="SAPBEXstdDataEmph 2 6 6" xfId="4087" xr:uid="{0B52DCD3-5812-4851-A9CB-8A5D73702947}"/>
    <cellStyle name="SAPBEXstdDataEmph 2 6 6 2" xfId="9181" xr:uid="{7FFA870B-FAA8-4EE3-8FD4-350039485CC8}"/>
    <cellStyle name="SAPBEXstdDataEmph 2 6 6 3" xfId="8604" xr:uid="{4AEFEFF4-E17E-4477-ADF0-E6AE2FC8AB47}"/>
    <cellStyle name="SAPBEXstdDataEmph 2 6 7" xfId="8334" xr:uid="{49704E43-69A5-4F4A-B4CF-8B1E848E4619}"/>
    <cellStyle name="SAPBEXstdDataEmph 2 6 8" xfId="8826" xr:uid="{79675328-2B07-44DA-97B1-96D96E7FE417}"/>
    <cellStyle name="SAPBEXstdDataEmph 2 7" xfId="2329" xr:uid="{E0564946-EE08-493E-AA17-B99FEC01F81E}"/>
    <cellStyle name="SAPBEXstdDataEmph 2 7 2" xfId="4088" xr:uid="{81F54030-0062-4C35-B4FD-8B02BAEEA843}"/>
    <cellStyle name="SAPBEXstdDataEmph 2 7 2 2" xfId="9182" xr:uid="{1825512E-469E-4072-BF51-840E1589AECE}"/>
    <cellStyle name="SAPBEXstdDataEmph 2 7 2 3" xfId="8050" xr:uid="{EB474F30-4360-4684-8466-32570F11B2BF}"/>
    <cellStyle name="SAPBEXstdDataEmph 2 7 3" xfId="4089" xr:uid="{807447BE-5714-4391-9F03-B8371048BAED}"/>
    <cellStyle name="SAPBEXstdDataEmph 2 7 3 2" xfId="9183" xr:uid="{0A5D2E10-F29D-4843-A946-B03E01406DCD}"/>
    <cellStyle name="SAPBEXstdDataEmph 2 7 3 3" xfId="8216" xr:uid="{772BC09E-5656-4C50-9341-7E22616EA7BA}"/>
    <cellStyle name="SAPBEXstdDataEmph 2 7 4" xfId="4090" xr:uid="{92743D0F-99E2-4156-8CBF-302AE62C7687}"/>
    <cellStyle name="SAPBEXstdDataEmph 2 7 4 2" xfId="9184" xr:uid="{42F6ECC0-E81B-40B5-AEAD-0E01F48D6A33}"/>
    <cellStyle name="SAPBEXstdDataEmph 2 7 4 3" xfId="8350" xr:uid="{58919AAF-559B-4085-8A16-843A46A00E50}"/>
    <cellStyle name="SAPBEXstdDataEmph 2 7 5" xfId="4091" xr:uid="{F894F1DE-B48A-4D8C-BD52-E62CF9713E74}"/>
    <cellStyle name="SAPBEXstdDataEmph 2 7 5 2" xfId="9185" xr:uid="{7E3960C6-C1F0-4EB2-86BC-D817E884B628}"/>
    <cellStyle name="SAPBEXstdDataEmph 2 7 5 3" xfId="13480" xr:uid="{B48B5F61-6624-4775-A555-481A16323F42}"/>
    <cellStyle name="SAPBEXstdDataEmph 2 7 6" xfId="4092" xr:uid="{D326AE2F-E410-47CD-86CD-8D0A18394378}"/>
    <cellStyle name="SAPBEXstdDataEmph 2 7 6 2" xfId="9186" xr:uid="{25E23A06-A293-4EC1-A0FB-7DCAAC198F32}"/>
    <cellStyle name="SAPBEXstdDataEmph 2 7 6 3" xfId="13276" xr:uid="{78F4F3B1-5C09-4E10-85CD-3880013919C7}"/>
    <cellStyle name="SAPBEXstdDataEmph 2 7 7" xfId="8328" xr:uid="{1C37F451-2515-417A-BBF3-B370D524A106}"/>
    <cellStyle name="SAPBEXstdDataEmph 2 7 8" xfId="12719" xr:uid="{792FC1D2-70BE-44E0-ADBA-ACF1202D837B}"/>
    <cellStyle name="SAPBEXstdDataEmph 2 8" xfId="4093" xr:uid="{AC6FE3CA-DE6A-42AC-9E1D-5CD6DFE00006}"/>
    <cellStyle name="SAPBEXstdDataEmph 2 8 2" xfId="9187" xr:uid="{64FDE25F-3049-4383-AFC6-90BF5FCCB753}"/>
    <cellStyle name="SAPBEXstdDataEmph 2 8 3" xfId="13086" xr:uid="{E25DAF1A-B4BF-49FC-A1A1-A4377113A2F1}"/>
    <cellStyle name="SAPBEXstdDataEmph 2 9" xfId="4094" xr:uid="{B0F2D269-1300-40B2-8037-11DE8E2DAFCE}"/>
    <cellStyle name="SAPBEXstdDataEmph 2 9 2" xfId="9188" xr:uid="{8D84FAA1-DB42-4697-A07B-9FE852291F3F}"/>
    <cellStyle name="SAPBEXstdDataEmph 2 9 3" xfId="12888" xr:uid="{B6F0AC63-7BBF-48A9-ACE2-C92CF13CE3B5}"/>
    <cellStyle name="SAPBEXstdDataEmph 3" xfId="2128" xr:uid="{6A9A2C0C-A23D-4B23-8269-9B192911634C}"/>
    <cellStyle name="SAPBEXstdDataEmph 3 10" xfId="8222" xr:uid="{01141FA9-3BE0-4C1D-A3C1-294B831FFAE2}"/>
    <cellStyle name="SAPBEXstdDataEmph 3 11" xfId="8535" xr:uid="{FB13230E-47CC-48AD-B46D-4AFBB6191DE6}"/>
    <cellStyle name="SAPBEXstdDataEmph 3 2" xfId="2378" xr:uid="{610AD855-75A2-41EA-A9B1-A74DC65E7A28}"/>
    <cellStyle name="SAPBEXstdDataEmph 3 2 2" xfId="4095" xr:uid="{F5028261-CD0E-49D4-8406-D1779E5E873B}"/>
    <cellStyle name="SAPBEXstdDataEmph 3 2 2 2" xfId="9189" xr:uid="{C36E991A-0C53-4C06-A891-05E9F39D5C6D}"/>
    <cellStyle name="SAPBEXstdDataEmph 3 2 2 3" xfId="13479" xr:uid="{F1320CD5-71E8-4266-977D-48D4B21172DA}"/>
    <cellStyle name="SAPBEXstdDataEmph 3 2 3" xfId="4096" xr:uid="{4AB3934D-DA05-4C8A-A6B5-13C2FED7E5C3}"/>
    <cellStyle name="SAPBEXstdDataEmph 3 2 3 2" xfId="9190" xr:uid="{4869E2BF-254A-4A75-B03B-8C25489A0440}"/>
    <cellStyle name="SAPBEXstdDataEmph 3 2 3 3" xfId="13275" xr:uid="{8EFC3CDD-AF08-41F2-BBB7-1544FFA516E5}"/>
    <cellStyle name="SAPBEXstdDataEmph 3 2 4" xfId="4097" xr:uid="{B8420860-333B-4918-B246-94D35EA272CF}"/>
    <cellStyle name="SAPBEXstdDataEmph 3 2 4 2" xfId="9191" xr:uid="{EEC616B0-9F55-4C5D-B9B1-1A9B53FE740E}"/>
    <cellStyle name="SAPBEXstdDataEmph 3 2 4 3" xfId="13085" xr:uid="{91061B65-C2A5-4640-BA14-1CEB4F810735}"/>
    <cellStyle name="SAPBEXstdDataEmph 3 2 5" xfId="4098" xr:uid="{8D78B319-A903-430F-AA04-0844CE00EC97}"/>
    <cellStyle name="SAPBEXstdDataEmph 3 2 5 2" xfId="9192" xr:uid="{8B08681F-9EFA-4D67-9D04-695040F80189}"/>
    <cellStyle name="SAPBEXstdDataEmph 3 2 5 3" xfId="12887" xr:uid="{18686B69-1C7A-43E6-9A79-757F6D95DE06}"/>
    <cellStyle name="SAPBEXstdDataEmph 3 2 6" xfId="4099" xr:uid="{EC277F7A-2BBD-42F9-B9DD-F140CB0CF802}"/>
    <cellStyle name="SAPBEXstdDataEmph 3 2 6 2" xfId="9193" xr:uid="{36B9ECF9-6101-4C2C-AAA6-2114319C4736}"/>
    <cellStyle name="SAPBEXstdDataEmph 3 2 6 3" xfId="13478" xr:uid="{79B9FAEF-4770-4F86-931A-0DB6B83CDBA0}"/>
    <cellStyle name="SAPBEXstdDataEmph 3 2 7" xfId="8354" xr:uid="{20DCEC02-9F66-491B-9142-54449280D697}"/>
    <cellStyle name="SAPBEXstdDataEmph 3 2 8" xfId="7948" xr:uid="{C80CCB7D-D424-4D28-B212-A1224930FA67}"/>
    <cellStyle name="SAPBEXstdDataEmph 3 3" xfId="2314" xr:uid="{CA7C7580-07C5-4133-BFA5-9207E7907BB1}"/>
    <cellStyle name="SAPBEXstdDataEmph 3 3 2" xfId="4100" xr:uid="{ED6CF9E5-1E0D-402E-8DAE-AF861A37DE3A}"/>
    <cellStyle name="SAPBEXstdDataEmph 3 3 2 2" xfId="9194" xr:uid="{BD221401-4200-44C8-BDB1-220DF6829F7F}"/>
    <cellStyle name="SAPBEXstdDataEmph 3 3 2 3" xfId="13274" xr:uid="{FD5140E2-5C5C-428D-9CA8-54B72246E4F0}"/>
    <cellStyle name="SAPBEXstdDataEmph 3 3 3" xfId="4101" xr:uid="{90042065-5F29-4505-920E-0C8CD2040FC8}"/>
    <cellStyle name="SAPBEXstdDataEmph 3 3 3 2" xfId="9195" xr:uid="{E099B74A-0B94-462F-8027-54D00AF7B639}"/>
    <cellStyle name="SAPBEXstdDataEmph 3 3 3 3" xfId="13084" xr:uid="{CEC7328F-E0D4-4AFA-B068-D90163B0088E}"/>
    <cellStyle name="SAPBEXstdDataEmph 3 3 4" xfId="4102" xr:uid="{510494FE-5E7A-4043-B2BA-2DC8EFFAC990}"/>
    <cellStyle name="SAPBEXstdDataEmph 3 3 4 2" xfId="9196" xr:uid="{0943BF2C-DE90-4B6B-A825-91ECB5875CAC}"/>
    <cellStyle name="SAPBEXstdDataEmph 3 3 4 3" xfId="12886" xr:uid="{172008C9-9677-4018-AC0F-A1A37A2842C4}"/>
    <cellStyle name="SAPBEXstdDataEmph 3 3 5" xfId="4103" xr:uid="{8166FBAA-C2AD-4314-A91B-9E70F6E14BB8}"/>
    <cellStyle name="SAPBEXstdDataEmph 3 3 5 2" xfId="9197" xr:uid="{27995FFD-E13F-4868-B10F-CBCBF09FC8D7}"/>
    <cellStyle name="SAPBEXstdDataEmph 3 3 5 3" xfId="13477" xr:uid="{8BEA9DC5-3B74-4BF0-B23F-670C8015FE4C}"/>
    <cellStyle name="SAPBEXstdDataEmph 3 3 6" xfId="4104" xr:uid="{EB53927D-3B1C-471A-8741-0E47BA15051F}"/>
    <cellStyle name="SAPBEXstdDataEmph 3 3 6 2" xfId="9198" xr:uid="{D2561EC3-6C7A-4A4C-A3BD-D7ED02BAB3EA}"/>
    <cellStyle name="SAPBEXstdDataEmph 3 3 6 3" xfId="13273" xr:uid="{02CD6180-5490-47D4-83B2-6C463D020787}"/>
    <cellStyle name="SAPBEXstdDataEmph 3 3 7" xfId="8315" xr:uid="{C6A271A6-4DAD-40D6-8E75-2FD00136CB86}"/>
    <cellStyle name="SAPBEXstdDataEmph 3 3 8" xfId="8518" xr:uid="{E0456AE1-C887-44E6-AD69-5BAC4C0DE678}"/>
    <cellStyle name="SAPBEXstdDataEmph 3 4" xfId="2344" xr:uid="{349A28A3-E918-4A6B-947B-BF6E6B8C21BC}"/>
    <cellStyle name="SAPBEXstdDataEmph 3 4 2" xfId="4105" xr:uid="{B1399140-2A44-4B25-B054-9B3920E43E2F}"/>
    <cellStyle name="SAPBEXstdDataEmph 3 4 2 2" xfId="9199" xr:uid="{62036DB4-CD78-4FBE-B737-713FB44AE6AD}"/>
    <cellStyle name="SAPBEXstdDataEmph 3 4 2 3" xfId="13083" xr:uid="{346C675C-D8AF-4F7F-B0C2-4BF5B750EEC9}"/>
    <cellStyle name="SAPBEXstdDataEmph 3 4 3" xfId="4106" xr:uid="{B552BAB7-B929-4A1C-805A-184FFC0D5963}"/>
    <cellStyle name="SAPBEXstdDataEmph 3 4 3 2" xfId="9200" xr:uid="{57630396-A4FC-463E-9C0B-8C9011D1A3B4}"/>
    <cellStyle name="SAPBEXstdDataEmph 3 4 3 3" xfId="12885" xr:uid="{28E387EF-C13D-455D-A747-960558265639}"/>
    <cellStyle name="SAPBEXstdDataEmph 3 4 4" xfId="4107" xr:uid="{6EF6F47E-F641-48DE-BDB0-C75063F236A1}"/>
    <cellStyle name="SAPBEXstdDataEmph 3 4 4 2" xfId="9201" xr:uid="{5192E993-256A-4B5B-BE79-D9746FD93E72}"/>
    <cellStyle name="SAPBEXstdDataEmph 3 4 4 3" xfId="13476" xr:uid="{02A2AF8A-D7B4-4C04-8619-FA7FAFCF6001}"/>
    <cellStyle name="SAPBEXstdDataEmph 3 4 5" xfId="4108" xr:uid="{9689EF54-AACD-4775-869D-2EA1A042C3B2}"/>
    <cellStyle name="SAPBEXstdDataEmph 3 4 5 2" xfId="9202" xr:uid="{D9D47F59-9A44-4DD4-A4B4-F76E1BC153A1}"/>
    <cellStyle name="SAPBEXstdDataEmph 3 4 5 3" xfId="13272" xr:uid="{366E2EE9-50F4-431D-8F36-5150B8528F2C}"/>
    <cellStyle name="SAPBEXstdDataEmph 3 4 6" xfId="4109" xr:uid="{54B3ED9B-42D8-4C8B-A5F1-465EAA6CE7CE}"/>
    <cellStyle name="SAPBEXstdDataEmph 3 4 6 2" xfId="9203" xr:uid="{F70975F2-9129-4294-A4F5-23F603CA6ABF}"/>
    <cellStyle name="SAPBEXstdDataEmph 3 4 6 3" xfId="13082" xr:uid="{58CC58DE-EE7C-4B28-98E5-9F3F211EB5E9}"/>
    <cellStyle name="SAPBEXstdDataEmph 3 4 7" xfId="8341" xr:uid="{59814530-4830-4EF9-9923-25604824E17F}"/>
    <cellStyle name="SAPBEXstdDataEmph 3 4 8" xfId="8168" xr:uid="{A51B60EE-2099-4333-85E1-0D463B6991C8}"/>
    <cellStyle name="SAPBEXstdDataEmph 3 5" xfId="4110" xr:uid="{2B9DED82-B655-4B35-99AB-655D99485B0A}"/>
    <cellStyle name="SAPBEXstdDataEmph 3 5 2" xfId="9204" xr:uid="{59BD657F-6FE7-45F2-B0FE-1C5C14F33E3C}"/>
    <cellStyle name="SAPBEXstdDataEmph 3 5 3" xfId="12884" xr:uid="{3B54F1C7-5AF2-491C-876A-C00AC2BA6AF2}"/>
    <cellStyle name="SAPBEXstdDataEmph 3 6" xfId="4111" xr:uid="{43E144AF-251F-419E-AECE-5E63F92B7BB8}"/>
    <cellStyle name="SAPBEXstdDataEmph 3 6 2" xfId="9205" xr:uid="{8B5E851D-D29D-4E6C-B3D9-57AA016EA294}"/>
    <cellStyle name="SAPBEXstdDataEmph 3 6 3" xfId="12740" xr:uid="{621B02E7-BAC7-459A-A991-92B806E74DA1}"/>
    <cellStyle name="SAPBEXstdDataEmph 3 7" xfId="4112" xr:uid="{BE7BD099-9DF8-40C5-8F90-FD0C0D01584D}"/>
    <cellStyle name="SAPBEXstdDataEmph 3 7 2" xfId="9206" xr:uid="{339156B6-1822-4A46-9234-1639016EC4D4}"/>
    <cellStyle name="SAPBEXstdDataEmph 3 7 3" xfId="13391" xr:uid="{7269EB92-BAE0-4405-950E-942D4589DE15}"/>
    <cellStyle name="SAPBEXstdDataEmph 3 8" xfId="4113" xr:uid="{0DE2973E-0397-44F1-86BD-AD352E91B5FA}"/>
    <cellStyle name="SAPBEXstdDataEmph 3 8 2" xfId="9207" xr:uid="{98F62A56-121F-41DB-A9F8-7EAFDAD2BDE4}"/>
    <cellStyle name="SAPBEXstdDataEmph 3 8 3" xfId="13187" xr:uid="{21DE89FA-C21F-4B88-92CD-5F04DFC7129B}"/>
    <cellStyle name="SAPBEXstdDataEmph 3 9" xfId="4114" xr:uid="{78C0C282-F43D-41BE-B429-3281FECA02CA}"/>
    <cellStyle name="SAPBEXstdDataEmph 3 9 2" xfId="9208" xr:uid="{7E634EFE-9901-4830-A721-B41CE8295CDF}"/>
    <cellStyle name="SAPBEXstdDataEmph 3 9 3" xfId="12997" xr:uid="{A1C61EFC-4759-4BB5-99D3-E471B0430F09}"/>
    <cellStyle name="SAPBEXstdDataEmph 4" xfId="2228" xr:uid="{BDC8A025-E0D6-4FCE-B509-8B1635B431D7}"/>
    <cellStyle name="SAPBEXstdDataEmph 4 10" xfId="8252" xr:uid="{9A32FBE1-36E2-4A59-B65F-1112B59153AC}"/>
    <cellStyle name="SAPBEXstdDataEmph 4 11" xfId="8166" xr:uid="{908768DE-149C-4AF2-A406-FCDBCB40F446}"/>
    <cellStyle name="SAPBEXstdDataEmph 4 2" xfId="2396" xr:uid="{B270484E-AB08-43B5-92A4-E31D9E03A3C5}"/>
    <cellStyle name="SAPBEXstdDataEmph 4 2 2" xfId="4115" xr:uid="{B9B0C1C7-14AE-4D79-B362-E57E249D5758}"/>
    <cellStyle name="SAPBEXstdDataEmph 4 2 2 2" xfId="9209" xr:uid="{2843BC7B-AA34-4035-8E37-BD950D80050F}"/>
    <cellStyle name="SAPBEXstdDataEmph 4 2 2 3" xfId="13475" xr:uid="{C518F632-6EED-4902-B7C8-97AB75D61ADD}"/>
    <cellStyle name="SAPBEXstdDataEmph 4 2 3" xfId="4116" xr:uid="{EB8ECDD7-8117-4E6E-AEEF-489D1665B0D7}"/>
    <cellStyle name="SAPBEXstdDataEmph 4 2 3 2" xfId="9210" xr:uid="{B5B8E98D-4E20-40CA-BF81-DB5D8DE06663}"/>
    <cellStyle name="SAPBEXstdDataEmph 4 2 3 3" xfId="13271" xr:uid="{75C1A601-5534-4ED0-8F26-E022375CF45D}"/>
    <cellStyle name="SAPBEXstdDataEmph 4 2 4" xfId="4117" xr:uid="{4992B9FD-D18D-412E-A93F-C33D63CFCDD5}"/>
    <cellStyle name="SAPBEXstdDataEmph 4 2 4 2" xfId="9211" xr:uid="{C892640B-D656-417C-AFE7-94B97A1ECAA2}"/>
    <cellStyle name="SAPBEXstdDataEmph 4 2 4 3" xfId="13081" xr:uid="{667EDBE4-478D-4D43-A4A9-68530545CF09}"/>
    <cellStyle name="SAPBEXstdDataEmph 4 2 5" xfId="4118" xr:uid="{0CBE6316-FA5B-4AA6-A082-561BDE0D81A6}"/>
    <cellStyle name="SAPBEXstdDataEmph 4 2 5 2" xfId="9212" xr:uid="{5AEDBEB4-EDFF-4085-8075-A3D8844475D9}"/>
    <cellStyle name="SAPBEXstdDataEmph 4 2 5 3" xfId="12883" xr:uid="{E3E20990-4E67-4839-8DA0-FB1D5925F580}"/>
    <cellStyle name="SAPBEXstdDataEmph 4 2 6" xfId="4119" xr:uid="{83242316-82CB-46B2-A479-A8914AB4A41B}"/>
    <cellStyle name="SAPBEXstdDataEmph 4 2 6 2" xfId="9213" xr:uid="{D1E092B1-5C94-487A-AA52-8B07913B52CC}"/>
    <cellStyle name="SAPBEXstdDataEmph 4 2 6 3" xfId="13474" xr:uid="{E4EDA573-8E12-44EC-9A21-D6745A099A49}"/>
    <cellStyle name="SAPBEXstdDataEmph 4 2 7" xfId="8368" xr:uid="{5303AA74-BFB5-4343-B95D-A6F20DEBC152}"/>
    <cellStyle name="SAPBEXstdDataEmph 4 2 8" xfId="8544" xr:uid="{9F009288-18D5-44C2-B478-9A3C5EB405D6}"/>
    <cellStyle name="SAPBEXstdDataEmph 4 3" xfId="2291" xr:uid="{E111AA52-035B-4312-A4BA-4A0C83FCCF6C}"/>
    <cellStyle name="SAPBEXstdDataEmph 4 3 2" xfId="4120" xr:uid="{5479A742-3E20-4010-92D1-40A3449F02B1}"/>
    <cellStyle name="SAPBEXstdDataEmph 4 3 2 2" xfId="9214" xr:uid="{5D55D534-232F-4940-8B27-019D01E5627F}"/>
    <cellStyle name="SAPBEXstdDataEmph 4 3 2 3" xfId="13270" xr:uid="{2B3803FB-ED57-4549-B287-DA16AEE1798E}"/>
    <cellStyle name="SAPBEXstdDataEmph 4 3 3" xfId="4121" xr:uid="{6348869A-2855-4EAF-A924-8C2DF9B1A8EF}"/>
    <cellStyle name="SAPBEXstdDataEmph 4 3 3 2" xfId="9215" xr:uid="{2D3B9C00-2DED-43DD-BA68-7FC3BA4B6F97}"/>
    <cellStyle name="SAPBEXstdDataEmph 4 3 3 3" xfId="13080" xr:uid="{9FD8B146-1B65-446D-A547-1BDA344E434A}"/>
    <cellStyle name="SAPBEXstdDataEmph 4 3 4" xfId="4122" xr:uid="{E148C1EC-FB1C-42B9-9FC5-7189130F95D8}"/>
    <cellStyle name="SAPBEXstdDataEmph 4 3 4 2" xfId="9216" xr:uid="{404F4716-9432-407E-A999-87AAACA8C06B}"/>
    <cellStyle name="SAPBEXstdDataEmph 4 3 4 3" xfId="12882" xr:uid="{10456043-9D2F-44DB-A601-2FA85DB51FD4}"/>
    <cellStyle name="SAPBEXstdDataEmph 4 3 5" xfId="4123" xr:uid="{F5034DAA-7707-421C-BF50-0FF0CE6DEF7E}"/>
    <cellStyle name="SAPBEXstdDataEmph 4 3 5 2" xfId="9217" xr:uid="{B3ADBBF6-1DCB-4F2F-B2A4-CA7FD0F6B02F}"/>
    <cellStyle name="SAPBEXstdDataEmph 4 3 5 3" xfId="13473" xr:uid="{4DB1999D-B0A8-4AB1-A59A-95725B30FD85}"/>
    <cellStyle name="SAPBEXstdDataEmph 4 3 6" xfId="4124" xr:uid="{78F1C694-2E18-4C3F-B817-95B77F426CA3}"/>
    <cellStyle name="SAPBEXstdDataEmph 4 3 6 2" xfId="9218" xr:uid="{BE0C43B4-EECB-4E5E-87E7-B7123FD9C1E7}"/>
    <cellStyle name="SAPBEXstdDataEmph 4 3 6 3" xfId="13269" xr:uid="{10DCDD87-B336-4E32-9A66-089E9F65E15A}"/>
    <cellStyle name="SAPBEXstdDataEmph 4 3 7" xfId="8298" xr:uid="{44BC69D7-5EC1-4262-B97C-305D20A45CB7}"/>
    <cellStyle name="SAPBEXstdDataEmph 4 3 8" xfId="7944" xr:uid="{CB099987-A0E2-4C34-9863-CDDAD4DB87CD}"/>
    <cellStyle name="SAPBEXstdDataEmph 4 4" xfId="2462" xr:uid="{D13F991A-C544-4AE3-9621-E3DBE792344B}"/>
    <cellStyle name="SAPBEXstdDataEmph 4 4 2" xfId="4125" xr:uid="{2ECC02D3-FC9A-4F25-A85D-C2C44D3A95BF}"/>
    <cellStyle name="SAPBEXstdDataEmph 4 4 2 2" xfId="9219" xr:uid="{385BD6AF-0719-4A94-AA79-5E4928773199}"/>
    <cellStyle name="SAPBEXstdDataEmph 4 4 2 3" xfId="13079" xr:uid="{E3D1B7D6-EEB3-4712-B8E4-910D17751903}"/>
    <cellStyle name="SAPBEXstdDataEmph 4 4 3" xfId="4126" xr:uid="{31ACAE3D-8F42-4A29-94A9-7870EA059CC3}"/>
    <cellStyle name="SAPBEXstdDataEmph 4 4 3 2" xfId="9220" xr:uid="{4BEDDB52-A2F8-43B0-8FA1-E102D394E7DD}"/>
    <cellStyle name="SAPBEXstdDataEmph 4 4 3 3" xfId="12881" xr:uid="{69BEE95F-8C7D-49A4-A84B-E9E9E82C9C06}"/>
    <cellStyle name="SAPBEXstdDataEmph 4 4 4" xfId="4127" xr:uid="{4EC7834F-7885-45A0-8D6E-B2193E1DA9DF}"/>
    <cellStyle name="SAPBEXstdDataEmph 4 4 4 2" xfId="9221" xr:uid="{840EEDA4-0937-4979-93FB-6DC3BECBF0A2}"/>
    <cellStyle name="SAPBEXstdDataEmph 4 4 4 3" xfId="13472" xr:uid="{B7B5B8BA-97D5-41BF-A098-7BBDBA23A5A0}"/>
    <cellStyle name="SAPBEXstdDataEmph 4 4 5" xfId="4128" xr:uid="{BD1A4884-98E0-41B1-9959-796633F64AE8}"/>
    <cellStyle name="SAPBEXstdDataEmph 4 4 5 2" xfId="9222" xr:uid="{1000F9CB-EF2A-44D6-84BE-384A8B173629}"/>
    <cellStyle name="SAPBEXstdDataEmph 4 4 5 3" xfId="13268" xr:uid="{53D3DF0E-ADE1-45B4-89C8-856EA2D2334E}"/>
    <cellStyle name="SAPBEXstdDataEmph 4 4 6" xfId="4129" xr:uid="{E19D8439-EE94-450B-8FB4-535D8DDC3F74}"/>
    <cellStyle name="SAPBEXstdDataEmph 4 4 6 2" xfId="9223" xr:uid="{13144F5E-88EA-4350-990E-DABAC2468B01}"/>
    <cellStyle name="SAPBEXstdDataEmph 4 4 6 3" xfId="13078" xr:uid="{606CE42F-21A8-4D54-9D26-1E29E69E7691}"/>
    <cellStyle name="SAPBEXstdDataEmph 4 4 7" xfId="8420" xr:uid="{D120D386-E11D-4748-A1A7-F81F285C49FC}"/>
    <cellStyle name="SAPBEXstdDataEmph 4 4 8" xfId="8536" xr:uid="{4B596626-10C5-4C67-A591-ACC018123688}"/>
    <cellStyle name="SAPBEXstdDataEmph 4 5" xfId="4130" xr:uid="{94183A38-0450-497F-A85F-0FF8408B8E0F}"/>
    <cellStyle name="SAPBEXstdDataEmph 4 5 2" xfId="9224" xr:uid="{4FB39692-F84B-4315-9F9A-EED45B322A81}"/>
    <cellStyle name="SAPBEXstdDataEmph 4 5 3" xfId="12880" xr:uid="{509271A7-B983-4A23-A4C8-D3A06AC2AEC6}"/>
    <cellStyle name="SAPBEXstdDataEmph 4 6" xfId="4131" xr:uid="{2AD35BD7-D472-4588-8A0D-25BADEFCA726}"/>
    <cellStyle name="SAPBEXstdDataEmph 4 6 2" xfId="9225" xr:uid="{963BFA10-DDDA-4EC4-8A71-25563F950AB6}"/>
    <cellStyle name="SAPBEXstdDataEmph 4 6 3" xfId="13471" xr:uid="{84E7D111-10C1-4B64-8DCE-7338F515BA82}"/>
    <cellStyle name="SAPBEXstdDataEmph 4 7" xfId="4132" xr:uid="{3313C708-1684-42B8-BE0F-21E723598D1A}"/>
    <cellStyle name="SAPBEXstdDataEmph 4 7 2" xfId="9226" xr:uid="{CEC40AA6-C44A-4CF1-8C6B-8D64FC7B6233}"/>
    <cellStyle name="SAPBEXstdDataEmph 4 7 3" xfId="13267" xr:uid="{48C7FE75-FCF2-4EC0-A1F3-20E9548AF9AD}"/>
    <cellStyle name="SAPBEXstdDataEmph 4 8" xfId="4133" xr:uid="{B091A693-584C-4FC9-B38E-333556C3EBC1}"/>
    <cellStyle name="SAPBEXstdDataEmph 4 8 2" xfId="9227" xr:uid="{A635ADF2-BFE2-4A25-9A1F-92FB6C58540B}"/>
    <cellStyle name="SAPBEXstdDataEmph 4 8 3" xfId="13077" xr:uid="{EB07AF8B-A965-4D3C-84F4-DF71087FE7D6}"/>
    <cellStyle name="SAPBEXstdDataEmph 4 9" xfId="4134" xr:uid="{16615D25-CBEA-47C2-9B06-AC5563B6AEB8}"/>
    <cellStyle name="SAPBEXstdDataEmph 4 9 2" xfId="9228" xr:uid="{086BC300-34A8-4752-93CC-23DF2BDD975E}"/>
    <cellStyle name="SAPBEXstdDataEmph 4 9 3" xfId="12879" xr:uid="{78E00503-1B8B-4F1F-BA29-86FC05B8750D}"/>
    <cellStyle name="SAPBEXstdDataEmph 5" xfId="2254" xr:uid="{83BF0006-4AF7-4496-B7CB-7B753E83ACED}"/>
    <cellStyle name="SAPBEXstdDataEmph 5 10" xfId="12730" xr:uid="{11F2FA19-1FBE-4CC3-8BB3-F00570341962}"/>
    <cellStyle name="SAPBEXstdDataEmph 5 2" xfId="2429" xr:uid="{E7A350A5-D220-400B-AD2A-F2DF851A9867}"/>
    <cellStyle name="SAPBEXstdDataEmph 5 2 2" xfId="4135" xr:uid="{32EC484C-55C3-4478-8A6E-58658E86FE52}"/>
    <cellStyle name="SAPBEXstdDataEmph 5 2 2 2" xfId="9229" xr:uid="{AE53D928-424A-4675-90F6-CCD0C7C9C5EA}"/>
    <cellStyle name="SAPBEXstdDataEmph 5 2 2 3" xfId="8457" xr:uid="{4E8C66C1-2A8E-42C7-B03F-6493E892A391}"/>
    <cellStyle name="SAPBEXstdDataEmph 5 2 3" xfId="4136" xr:uid="{373E9868-49CA-4675-AE3E-C5A97EF7D723}"/>
    <cellStyle name="SAPBEXstdDataEmph 5 2 3 2" xfId="9230" xr:uid="{A3788E60-289E-44D0-98F7-4A454A7180A2}"/>
    <cellStyle name="SAPBEXstdDataEmph 5 2 3 3" xfId="13388" xr:uid="{BE430B64-18D8-4045-8BA6-76CEA9EEB188}"/>
    <cellStyle name="SAPBEXstdDataEmph 5 2 4" xfId="4137" xr:uid="{1094362E-F799-4E14-B333-B2049138B22D}"/>
    <cellStyle name="SAPBEXstdDataEmph 5 2 4 2" xfId="9231" xr:uid="{6C82D1F0-8392-4AD0-8C48-8C4D197A7388}"/>
    <cellStyle name="SAPBEXstdDataEmph 5 2 4 3" xfId="13184" xr:uid="{37406718-2886-48B0-A408-F3A9336C34F5}"/>
    <cellStyle name="SAPBEXstdDataEmph 5 2 5" xfId="4138" xr:uid="{45BFED11-7F44-4971-A025-3298B7651F71}"/>
    <cellStyle name="SAPBEXstdDataEmph 5 2 5 2" xfId="9232" xr:uid="{CBB81896-C5CB-4424-83B3-BA406E46519C}"/>
    <cellStyle name="SAPBEXstdDataEmph 5 2 5 3" xfId="12994" xr:uid="{E74BA285-B47F-43E5-81D1-2643162DA839}"/>
    <cellStyle name="SAPBEXstdDataEmph 5 2 6" xfId="4139" xr:uid="{F9153AB2-78A4-4E80-B286-9842097F54BD}"/>
    <cellStyle name="SAPBEXstdDataEmph 5 2 6 2" xfId="9233" xr:uid="{EFA5D154-9F1A-4F7B-8C4F-865802D55E5C}"/>
    <cellStyle name="SAPBEXstdDataEmph 5 2 6 3" xfId="13470" xr:uid="{AF231CD1-2F08-48A3-8505-C30FC9FD6295}"/>
    <cellStyle name="SAPBEXstdDataEmph 5 2 7" xfId="8397" xr:uid="{9E259774-9D42-4302-88B3-600FE1AB9EE3}"/>
    <cellStyle name="SAPBEXstdDataEmph 5 2 8" xfId="8160" xr:uid="{08761883-ED07-4B01-B2C3-A1DCA0B19A84}"/>
    <cellStyle name="SAPBEXstdDataEmph 5 3" xfId="2480" xr:uid="{37B29F28-C735-4694-96CE-6151F83213DB}"/>
    <cellStyle name="SAPBEXstdDataEmph 5 3 2" xfId="4140" xr:uid="{A7E5FAD8-21C8-4319-8EC5-15BEABFED113}"/>
    <cellStyle name="SAPBEXstdDataEmph 5 3 2 2" xfId="9234" xr:uid="{87199D16-7A28-4628-8622-A0A6A768F54B}"/>
    <cellStyle name="SAPBEXstdDataEmph 5 3 2 3" xfId="13266" xr:uid="{1ACEE4D0-2077-4F66-AAD5-6163BFCECB93}"/>
    <cellStyle name="SAPBEXstdDataEmph 5 3 3" xfId="4141" xr:uid="{5FB68D83-AA7E-4F01-ACC5-432B923F88DB}"/>
    <cellStyle name="SAPBEXstdDataEmph 5 3 3 2" xfId="9235" xr:uid="{397AD8E5-A6DD-414F-800D-CF71D3651D6B}"/>
    <cellStyle name="SAPBEXstdDataEmph 5 3 3 3" xfId="13076" xr:uid="{29D69E37-16B3-4BC5-B825-744BA118026E}"/>
    <cellStyle name="SAPBEXstdDataEmph 5 3 4" xfId="4142" xr:uid="{3076ED28-E72F-446F-A1B8-9CAAB64BC880}"/>
    <cellStyle name="SAPBEXstdDataEmph 5 3 4 2" xfId="9236" xr:uid="{4FD0DEB1-BEC9-491D-91A6-A80ECCE8AF46}"/>
    <cellStyle name="SAPBEXstdDataEmph 5 3 4 3" xfId="12878" xr:uid="{B41B55AC-7D21-4935-AC37-E52EBE0A0218}"/>
    <cellStyle name="SAPBEXstdDataEmph 5 3 5" xfId="4143" xr:uid="{0EDDC732-0717-4CA2-998A-541052B20A16}"/>
    <cellStyle name="SAPBEXstdDataEmph 5 3 5 2" xfId="9237" xr:uid="{680F7B44-1AE1-48A2-B5D7-95549E991E4A}"/>
    <cellStyle name="SAPBEXstdDataEmph 5 3 5 3" xfId="13469" xr:uid="{77DC2903-F123-4192-B645-8719BD949686}"/>
    <cellStyle name="SAPBEXstdDataEmph 5 3 6" xfId="4144" xr:uid="{C35B606A-B910-4E6E-8FE2-88C05BDC6F7D}"/>
    <cellStyle name="SAPBEXstdDataEmph 5 3 6 2" xfId="9238" xr:uid="{F76D9719-4CAE-42A3-9498-E936C17BDBB1}"/>
    <cellStyle name="SAPBEXstdDataEmph 5 3 6 3" xfId="13265" xr:uid="{5DDFD7DC-8561-4C07-B662-2023C36FF6ED}"/>
    <cellStyle name="SAPBEXstdDataEmph 5 3 7" xfId="8436" xr:uid="{AD7E40D8-3F56-46F6-90D8-2723A31BF565}"/>
    <cellStyle name="SAPBEXstdDataEmph 5 3 8" xfId="7954" xr:uid="{F97246A6-5F9C-4182-8FFD-8ECF87FE12B0}"/>
    <cellStyle name="SAPBEXstdDataEmph 5 4" xfId="4145" xr:uid="{F0F4F0DE-19EB-4454-91B8-0DC6F1CB1D32}"/>
    <cellStyle name="SAPBEXstdDataEmph 5 4 2" xfId="9239" xr:uid="{F35ECD4C-F789-4451-9452-6828A8ACC9EA}"/>
    <cellStyle name="SAPBEXstdDataEmph 5 4 3" xfId="13075" xr:uid="{AD7F69A6-1FE9-4976-B5F1-C7CE87EC34DD}"/>
    <cellStyle name="SAPBEXstdDataEmph 5 5" xfId="4146" xr:uid="{EE57E80D-4076-4A79-97C8-E271A3853996}"/>
    <cellStyle name="SAPBEXstdDataEmph 5 5 2" xfId="9240" xr:uid="{D9114621-D34E-49FE-AC5C-54C503183ED7}"/>
    <cellStyle name="SAPBEXstdDataEmph 5 5 3" xfId="12877" xr:uid="{B15DE10D-63B2-47B4-969C-7475FFB1EFC2}"/>
    <cellStyle name="SAPBEXstdDataEmph 5 6" xfId="4147" xr:uid="{59E11CDF-999A-4465-90C3-42B89C8EFE49}"/>
    <cellStyle name="SAPBEXstdDataEmph 5 6 2" xfId="9241" xr:uid="{928ECFA2-5F73-48DB-8979-83EF906E7074}"/>
    <cellStyle name="SAPBEXstdDataEmph 5 6 3" xfId="13468" xr:uid="{3D95D1ED-B0B9-42AC-B2F3-CE12A210E302}"/>
    <cellStyle name="SAPBEXstdDataEmph 5 7" xfId="4148" xr:uid="{42D89A50-9681-4CE3-9FD9-F8525C7FA509}"/>
    <cellStyle name="SAPBEXstdDataEmph 5 7 2" xfId="9242" xr:uid="{80873573-E2F1-40AF-B89D-71F3FE50BAEE}"/>
    <cellStyle name="SAPBEXstdDataEmph 5 7 3" xfId="13264" xr:uid="{C5D06F29-A96C-42DD-8B46-236083F86A3B}"/>
    <cellStyle name="SAPBEXstdDataEmph 5 8" xfId="4149" xr:uid="{DF898804-9409-4E75-8554-A0D5455075A8}"/>
    <cellStyle name="SAPBEXstdDataEmph 5 8 2" xfId="9243" xr:uid="{3FEF8639-D85D-4BCE-B43B-380846F4CE82}"/>
    <cellStyle name="SAPBEXstdDataEmph 5 8 3" xfId="13074" xr:uid="{1EE6F11C-63D3-4366-93CB-F67114D4098D}"/>
    <cellStyle name="SAPBEXstdDataEmph 5 9" xfId="8274" xr:uid="{7F8F64CC-12CE-4B77-9219-ECFFD6ED0010}"/>
    <cellStyle name="SAPBEXstdDataEmph 6" xfId="2221" xr:uid="{D3E36A48-AE1F-4D15-ADE2-B203EA5D773A}"/>
    <cellStyle name="SAPBEXstdDataEmph 6 10" xfId="8537" xr:uid="{918D08EA-AE73-4581-B6C9-FFECCB77BEE3}"/>
    <cellStyle name="SAPBEXstdDataEmph 6 2" xfId="2297" xr:uid="{C4F18B8A-48C8-4BA1-A41E-6ABE49B45341}"/>
    <cellStyle name="SAPBEXstdDataEmph 6 2 2" xfId="4150" xr:uid="{6C55F50E-7DAD-42EA-85A3-5D549C9452EB}"/>
    <cellStyle name="SAPBEXstdDataEmph 6 2 2 2" xfId="9244" xr:uid="{969648B3-715F-4B8A-8399-E55B8C015E96}"/>
    <cellStyle name="SAPBEXstdDataEmph 6 2 2 3" xfId="12876" xr:uid="{B3888421-45BA-4FCC-A618-3BAB5FD031DA}"/>
    <cellStyle name="SAPBEXstdDataEmph 6 2 3" xfId="4151" xr:uid="{1F05E3BF-89FA-4DA5-9949-33470BA4463A}"/>
    <cellStyle name="SAPBEXstdDataEmph 6 2 3 2" xfId="9245" xr:uid="{631F09F1-89C5-4A3D-8B46-07E360196A26}"/>
    <cellStyle name="SAPBEXstdDataEmph 6 2 3 3" xfId="13467" xr:uid="{BA2536A1-2C5C-40DB-B872-28BB8CE05DA3}"/>
    <cellStyle name="SAPBEXstdDataEmph 6 2 4" xfId="4152" xr:uid="{1FFCC379-BE4D-406B-9283-D0A72B220A7E}"/>
    <cellStyle name="SAPBEXstdDataEmph 6 2 4 2" xfId="9246" xr:uid="{D94C6FA4-A3BE-4203-B497-0256FB0BBAC5}"/>
    <cellStyle name="SAPBEXstdDataEmph 6 2 4 3" xfId="13263" xr:uid="{5BC97C8D-463F-4644-8023-E3353FAA3851}"/>
    <cellStyle name="SAPBEXstdDataEmph 6 2 5" xfId="4153" xr:uid="{02A9BC88-58BD-460F-8B44-8D4214994648}"/>
    <cellStyle name="SAPBEXstdDataEmph 6 2 5 2" xfId="9247" xr:uid="{43881B76-AAE5-4F76-ACE8-4D42CF4293EB}"/>
    <cellStyle name="SAPBEXstdDataEmph 6 2 5 3" xfId="13073" xr:uid="{BE34F51A-CDAB-432F-9DE2-AC232C940471}"/>
    <cellStyle name="SAPBEXstdDataEmph 6 2 6" xfId="4154" xr:uid="{5918D4DC-4760-4B3D-A694-E1DEBE024DEA}"/>
    <cellStyle name="SAPBEXstdDataEmph 6 2 6 2" xfId="9248" xr:uid="{97754987-1C47-4CFA-ADFC-C54B2086B7A6}"/>
    <cellStyle name="SAPBEXstdDataEmph 6 2 6 3" xfId="12875" xr:uid="{6BFF764F-B634-45C0-9879-5970251EDA9F}"/>
    <cellStyle name="SAPBEXstdDataEmph 6 2 7" xfId="8301" xr:uid="{425E9937-DADA-4A8B-93F1-2F605B041634}"/>
    <cellStyle name="SAPBEXstdDataEmph 6 2 8" xfId="12727" xr:uid="{27601BA9-D82E-47B2-A48D-BA50FA8090C6}"/>
    <cellStyle name="SAPBEXstdDataEmph 6 3" xfId="2456" xr:uid="{AED09F19-1635-48BA-8DF5-D8BBE4E77A75}"/>
    <cellStyle name="SAPBEXstdDataEmph 6 3 2" xfId="4155" xr:uid="{4C29698F-34A4-4A17-A6BF-76E5D835F577}"/>
    <cellStyle name="SAPBEXstdDataEmph 6 3 2 2" xfId="9249" xr:uid="{39FBBB12-1EDE-4E1D-9C85-4063A2C28E43}"/>
    <cellStyle name="SAPBEXstdDataEmph 6 3 2 3" xfId="13466" xr:uid="{AD24EED7-2984-4DC0-B1B5-47EF001DBE83}"/>
    <cellStyle name="SAPBEXstdDataEmph 6 3 3" xfId="4156" xr:uid="{7CD06418-A073-4A05-B816-95EBB592E35F}"/>
    <cellStyle name="SAPBEXstdDataEmph 6 3 3 2" xfId="9250" xr:uid="{D25CC616-C618-4FB5-9820-CCFA497560AA}"/>
    <cellStyle name="SAPBEXstdDataEmph 6 3 3 3" xfId="13262" xr:uid="{CD2E9147-CBF3-4705-87CA-6F1FF7FB3B7A}"/>
    <cellStyle name="SAPBEXstdDataEmph 6 3 4" xfId="4157" xr:uid="{6BD8959A-7D56-4F4F-85F5-4856AC9131F9}"/>
    <cellStyle name="SAPBEXstdDataEmph 6 3 4 2" xfId="9251" xr:uid="{B11965EE-1E4A-4843-894E-C69D25A8F4E2}"/>
    <cellStyle name="SAPBEXstdDataEmph 6 3 4 3" xfId="13072" xr:uid="{04E60F69-36B6-4FE8-9176-B8B7915CA186}"/>
    <cellStyle name="SAPBEXstdDataEmph 6 3 5" xfId="4158" xr:uid="{D4820DEF-4114-4B53-9FCE-EAFDBAD4A9E0}"/>
    <cellStyle name="SAPBEXstdDataEmph 6 3 5 2" xfId="9252" xr:uid="{EBEBA39F-561A-45E2-A935-6181157132D2}"/>
    <cellStyle name="SAPBEXstdDataEmph 6 3 5 3" xfId="12874" xr:uid="{75F32DC5-7C62-45A4-8376-7B58F8C3E605}"/>
    <cellStyle name="SAPBEXstdDataEmph 6 3 6" xfId="4159" xr:uid="{4C6F76FC-8083-4BE7-90E7-1741014CE0B7}"/>
    <cellStyle name="SAPBEXstdDataEmph 6 3 6 2" xfId="9253" xr:uid="{3684D36C-E045-4222-8F2C-63A4BE6EFA3A}"/>
    <cellStyle name="SAPBEXstdDataEmph 6 3 6 3" xfId="13465" xr:uid="{DE960068-3BB7-4679-87D7-BD00D9F18BA7}"/>
    <cellStyle name="SAPBEXstdDataEmph 6 3 7" xfId="8416" xr:uid="{D49FA256-6797-40E6-82D6-CFC6B6E77C84}"/>
    <cellStyle name="SAPBEXstdDataEmph 6 3 8" xfId="7955" xr:uid="{F31F980C-8B40-427D-B350-5CC1B6BD2863}"/>
    <cellStyle name="SAPBEXstdDataEmph 6 4" xfId="4160" xr:uid="{739CC691-8B03-4C3C-8E75-CFCB326CC1E2}"/>
    <cellStyle name="SAPBEXstdDataEmph 6 4 2" xfId="9254" xr:uid="{32B0543D-4432-4CF0-927C-845FEF55EF43}"/>
    <cellStyle name="SAPBEXstdDataEmph 6 4 3" xfId="13261" xr:uid="{565378E6-1328-4237-B2AF-F93D95D9AB0E}"/>
    <cellStyle name="SAPBEXstdDataEmph 6 5" xfId="4161" xr:uid="{007A3D0D-6AEC-45B4-B405-92C4FEF5A38D}"/>
    <cellStyle name="SAPBEXstdDataEmph 6 5 2" xfId="9255" xr:uid="{A7B5199A-FF25-4886-B80B-ED34601E99AA}"/>
    <cellStyle name="SAPBEXstdDataEmph 6 5 3" xfId="13071" xr:uid="{E324F21B-A469-409C-96D0-88A80CEFA1AC}"/>
    <cellStyle name="SAPBEXstdDataEmph 6 6" xfId="4162" xr:uid="{F0E15643-0DC6-4B6A-848E-B63A5B1CB8FD}"/>
    <cellStyle name="SAPBEXstdDataEmph 6 6 2" xfId="9256" xr:uid="{4A83103A-B7F3-4A73-BE51-B91D55927B6B}"/>
    <cellStyle name="SAPBEXstdDataEmph 6 6 3" xfId="12873" xr:uid="{63D7F96E-29F2-4373-AC57-BDD403C55B26}"/>
    <cellStyle name="SAPBEXstdDataEmph 6 7" xfId="4163" xr:uid="{972BE9C6-3E52-4669-9FF9-6D375F068332}"/>
    <cellStyle name="SAPBEXstdDataEmph 6 7 2" xfId="9257" xr:uid="{3F8363FB-6FB9-48A3-B48C-79D8A82AB140}"/>
    <cellStyle name="SAPBEXstdDataEmph 6 7 3" xfId="13464" xr:uid="{5D1AC8C0-876A-4C8B-863F-75D1900A5FFD}"/>
    <cellStyle name="SAPBEXstdDataEmph 6 8" xfId="4164" xr:uid="{E2E5E21B-649D-47FE-9C4E-AA3BDAA72D54}"/>
    <cellStyle name="SAPBEXstdDataEmph 6 8 2" xfId="9258" xr:uid="{3DECBC49-5EEC-4902-A537-A9B09361AECE}"/>
    <cellStyle name="SAPBEXstdDataEmph 6 8 3" xfId="13260" xr:uid="{98F76647-784D-4586-84BB-766CC3188063}"/>
    <cellStyle name="SAPBEXstdDataEmph 6 9" xfId="8248" xr:uid="{509E0BD4-8099-4C66-B2A6-2298B5B3BE41}"/>
    <cellStyle name="SAPBEXstdDataEmph 7" xfId="2409" xr:uid="{AD247225-7852-4C1D-A3B7-29B4E90D10CF}"/>
    <cellStyle name="SAPBEXstdDataEmph 7 2" xfId="4165" xr:uid="{414DA290-678C-4413-8850-1EFE26FF9327}"/>
    <cellStyle name="SAPBEXstdDataEmph 7 2 2" xfId="9259" xr:uid="{7B160C60-5436-4E48-81C7-70501546A5DF}"/>
    <cellStyle name="SAPBEXstdDataEmph 7 2 3" xfId="13070" xr:uid="{BB14DA3B-3021-4EB0-AD18-2C56B2659666}"/>
    <cellStyle name="SAPBEXstdDataEmph 7 3" xfId="4166" xr:uid="{20C9E156-5D18-4FCF-A0B5-A11C240D2AFA}"/>
    <cellStyle name="SAPBEXstdDataEmph 7 3 2" xfId="9260" xr:uid="{33083BC2-ADAC-4A45-AA2B-5E7B63DE9FE2}"/>
    <cellStyle name="SAPBEXstdDataEmph 7 3 3" xfId="12872" xr:uid="{193569FE-2F7E-41ED-89F0-C0DF5A02903B}"/>
    <cellStyle name="SAPBEXstdDataEmph 7 4" xfId="4167" xr:uid="{81C72DBA-077A-4937-BA31-E7E26A220C77}"/>
    <cellStyle name="SAPBEXstdDataEmph 7 4 2" xfId="9261" xr:uid="{EEB450CE-E6DD-4282-8026-AD241AE0C4B8}"/>
    <cellStyle name="SAPBEXstdDataEmph 7 4 3" xfId="13463" xr:uid="{0FE3157E-7684-453D-8E34-E5F373967926}"/>
    <cellStyle name="SAPBEXstdDataEmph 7 5" xfId="4168" xr:uid="{A97CE968-4E99-48B3-9FBB-DC39835CF25E}"/>
    <cellStyle name="SAPBEXstdDataEmph 7 5 2" xfId="9262" xr:uid="{C42A6074-C7F9-4A18-A8CF-F677706168C8}"/>
    <cellStyle name="SAPBEXstdDataEmph 7 5 3" xfId="13259" xr:uid="{20C0C9F0-E063-4641-8D17-4F4618660212}"/>
    <cellStyle name="SAPBEXstdDataEmph 7 6" xfId="4169" xr:uid="{08E68B8E-D8F3-4F36-8C3A-3DD3E86FBD8D}"/>
    <cellStyle name="SAPBEXstdDataEmph 7 6 2" xfId="9263" xr:uid="{65DAA8F7-CDEE-4042-837B-D082B408DA56}"/>
    <cellStyle name="SAPBEXstdDataEmph 7 6 3" xfId="13069" xr:uid="{10245CE5-AE29-44BB-8220-36841D14978F}"/>
    <cellStyle name="SAPBEXstdDataEmph 7 7" xfId="8379" xr:uid="{8110C6B9-5F4D-4BD2-9AF4-9D0C0549BB62}"/>
    <cellStyle name="SAPBEXstdDataEmph 7 8" xfId="8873" xr:uid="{A8510187-2CA3-4721-8EA7-F901F68F9838}"/>
    <cellStyle name="SAPBEXstdDataEmph 8" xfId="2346" xr:uid="{76FCEDFC-A37B-43BC-90AC-F885F885FEBD}"/>
    <cellStyle name="SAPBEXstdDataEmph 8 2" xfId="4170" xr:uid="{D3634201-9B3B-4471-B06D-022F42A4DD76}"/>
    <cellStyle name="SAPBEXstdDataEmph 8 2 2" xfId="9264" xr:uid="{FE381465-7D71-4262-B24F-A6C68A50F2F2}"/>
    <cellStyle name="SAPBEXstdDataEmph 8 2 3" xfId="12871" xr:uid="{4EE89BE9-757F-422F-B8B3-0F7449DACDE2}"/>
    <cellStyle name="SAPBEXstdDataEmph 8 3" xfId="4171" xr:uid="{29ED2DA9-B60D-4BDE-80B6-147C1CB65628}"/>
    <cellStyle name="SAPBEXstdDataEmph 8 3 2" xfId="9265" xr:uid="{C1D7BD14-E456-48D3-801E-FFFD14795188}"/>
    <cellStyle name="SAPBEXstdDataEmph 8 3 3" xfId="13462" xr:uid="{2B2D06E4-50C8-4EAE-9C98-38541372F551}"/>
    <cellStyle name="SAPBEXstdDataEmph 8 4" xfId="4172" xr:uid="{4F496CE4-101F-41F5-B7B7-3D4850652D09}"/>
    <cellStyle name="SAPBEXstdDataEmph 8 4 2" xfId="9266" xr:uid="{EBC47816-E532-4ED1-A2E9-DF6AC021F460}"/>
    <cellStyle name="SAPBEXstdDataEmph 8 4 3" xfId="13258" xr:uid="{E93C8726-968A-4855-B636-5C9B1430601B}"/>
    <cellStyle name="SAPBEXstdDataEmph 8 5" xfId="4173" xr:uid="{9713D1AD-CD65-4C07-BF94-3F03D7C39CD4}"/>
    <cellStyle name="SAPBEXstdDataEmph 8 5 2" xfId="9267" xr:uid="{060A0B4F-ED41-4FD5-9B08-5B346EB98883}"/>
    <cellStyle name="SAPBEXstdDataEmph 8 5 3" xfId="13068" xr:uid="{DA0960CA-E9B5-4D3F-B018-84557FCA5F9D}"/>
    <cellStyle name="SAPBEXstdDataEmph 8 6" xfId="4174" xr:uid="{1F8F77A8-F66F-4F1D-BC6F-6F52FD3B22A3}"/>
    <cellStyle name="SAPBEXstdDataEmph 8 6 2" xfId="9268" xr:uid="{320A0958-9377-48E0-AA72-2A66AFB2246C}"/>
    <cellStyle name="SAPBEXstdDataEmph 8 6 3" xfId="12870" xr:uid="{D48A9B75-ACE9-47F8-ACBB-7E5B7EED5D43}"/>
    <cellStyle name="SAPBEXstdDataEmph 8 7" xfId="8343" xr:uid="{FF2A9A31-D4E5-4763-8E75-F851EC557F69}"/>
    <cellStyle name="SAPBEXstdDataEmph 8 8" xfId="8727" xr:uid="{347A285A-5054-4531-8601-D6D4D5EB0671}"/>
    <cellStyle name="SAPBEXstdDataEmph 9" xfId="3010" xr:uid="{14874DCF-2D68-4D7B-969A-6894DC959608}"/>
    <cellStyle name="SAPBEXstdDataEmph 9 2" xfId="4175" xr:uid="{B9CBCC78-6ADF-4C57-89EE-2B13D95A41C7}"/>
    <cellStyle name="SAPBEXstdDataEmph 9 2 2" xfId="9269" xr:uid="{0CD8D62D-3681-4F79-B9F8-719274455315}"/>
    <cellStyle name="SAPBEXstdDataEmph 9 2 3" xfId="8271" xr:uid="{E79655F7-6AF7-4719-9B55-F6E8A787DA35}"/>
    <cellStyle name="SAPBEXstdDataEmph 9 3" xfId="4176" xr:uid="{89E76548-0198-46FB-B5A3-1B8897CBE226}"/>
    <cellStyle name="SAPBEXstdDataEmph 9 3 2" xfId="9270" xr:uid="{83B25FCF-E02C-4397-BFC9-830EAA16D4CC}"/>
    <cellStyle name="SAPBEXstdDataEmph 9 3 3" xfId="8735" xr:uid="{8017AFE5-949B-46C2-BE52-0F264C05327A}"/>
    <cellStyle name="SAPBEXstdDataEmph 9 4" xfId="4177" xr:uid="{CFA750A8-C807-4F5E-AF24-E1D619D69040}"/>
    <cellStyle name="SAPBEXstdDataEmph 9 4 2" xfId="9271" xr:uid="{857A9B71-E774-4F9D-95DE-2F62163AD05F}"/>
    <cellStyle name="SAPBEXstdDataEmph 9 4 3" xfId="13387" xr:uid="{6B3C3F60-8A7B-44B3-B8CD-08A23B35FF64}"/>
    <cellStyle name="SAPBEXstdDataEmph 9 5" xfId="4178" xr:uid="{842F3847-791A-4C14-BC71-24C875CE03C4}"/>
    <cellStyle name="SAPBEXstdDataEmph 9 5 2" xfId="9272" xr:uid="{18E8A1F1-C165-4AF7-8AAA-32D9E5DE1A61}"/>
    <cellStyle name="SAPBEXstdDataEmph 9 5 3" xfId="13183" xr:uid="{E78D1AB4-07A4-4813-9DD6-D63072C31A5C}"/>
    <cellStyle name="SAPBEXstdDataEmph 9 6" xfId="4179" xr:uid="{B71C44E0-0620-4B29-9591-DCF8B6B90854}"/>
    <cellStyle name="SAPBEXstdDataEmph 9 6 2" xfId="9273" xr:uid="{82E78DBE-AA53-4C09-B73D-1554F66041BE}"/>
    <cellStyle name="SAPBEXstdDataEmph 9 6 3" xfId="12993" xr:uid="{C5507115-4ADE-4071-B23A-C652107112D6}"/>
    <cellStyle name="SAPBEXstdDataEmph 9 7" xfId="8607" xr:uid="{D3A85012-CB09-4B9C-8325-5CCC17AA9334}"/>
    <cellStyle name="SAPBEXstdDataEmph 9 8" xfId="8833" xr:uid="{096E46B3-C576-4C1E-8C9B-FF680EF10B90}"/>
    <cellStyle name="SAPBEXstdItem" xfId="1548" xr:uid="{C1C2F986-D1B8-412B-A41E-AE6D34D04A24}"/>
    <cellStyle name="SAPBEXstdItem 10" xfId="4180" xr:uid="{93747663-DA41-464F-AAA6-23758B74FFA9}"/>
    <cellStyle name="SAPBEXstdItem 10 2" xfId="9274" xr:uid="{87BC11ED-E533-4356-8F48-9082DA2C353C}"/>
    <cellStyle name="SAPBEXstdItem 10 3" xfId="13461" xr:uid="{7E334927-0638-4D5C-B160-B28C2CB7F27F}"/>
    <cellStyle name="SAPBEXstdItem 11" xfId="4181" xr:uid="{4F364309-6CE5-4031-A0A9-BE867A1C68F7}"/>
    <cellStyle name="SAPBEXstdItem 11 2" xfId="9275" xr:uid="{C472433C-5403-4588-99E2-3899B92BCCE9}"/>
    <cellStyle name="SAPBEXstdItem 11 3" xfId="13257" xr:uid="{E422B576-0CC3-403F-8FA4-A9CD3038DA18}"/>
    <cellStyle name="SAPBEXstdItem 12" xfId="4182" xr:uid="{257C3BD3-0302-4431-BFBE-FCFB4737F888}"/>
    <cellStyle name="SAPBEXstdItem 12 2" xfId="9276" xr:uid="{160C45E1-5F19-44C5-AB99-FFDACB2A1240}"/>
    <cellStyle name="SAPBEXstdItem 12 3" xfId="13067" xr:uid="{64F58AD7-9DD9-4598-BB33-6CF4F79477CD}"/>
    <cellStyle name="SAPBEXstdItem 13" xfId="4183" xr:uid="{B4C2D2F9-940A-4D80-BC72-539DDF2648A3}"/>
    <cellStyle name="SAPBEXstdItem 13 2" xfId="9277" xr:uid="{3C503C9C-CE93-4C17-954D-ADC55B213B57}"/>
    <cellStyle name="SAPBEXstdItem 13 3" xfId="12869" xr:uid="{9DE27BC0-A8F7-47E1-99EC-353D86CCA331}"/>
    <cellStyle name="SAPBEXstdItem 14" xfId="4184" xr:uid="{55B6F0D2-9D15-4B07-8A63-55631C21F397}"/>
    <cellStyle name="SAPBEXstdItem 14 2" xfId="9278" xr:uid="{D2FC13EA-2C49-4524-84EF-AC94832D5F21}"/>
    <cellStyle name="SAPBEXstdItem 14 3" xfId="13460" xr:uid="{B7FB18C3-59B0-4E4B-B9E2-2E37718D7D07}"/>
    <cellStyle name="SAPBEXstdItem 15" xfId="4185" xr:uid="{9EDDEB39-C4C8-439E-B5BA-F49E434FB6E8}"/>
    <cellStyle name="SAPBEXstdItem 15 2" xfId="9279" xr:uid="{24DF4EED-89CF-44CE-B244-9E87B308B7DE}"/>
    <cellStyle name="SAPBEXstdItem 15 3" xfId="13256" xr:uid="{5BB29A8E-34C0-4A43-B51B-878D1B5A2578}"/>
    <cellStyle name="SAPBEXstdItem 16" xfId="8057" xr:uid="{B8F9F4B6-C02C-4136-B550-30BEA6B91F31}"/>
    <cellStyle name="SAPBEXstdItem 17" xfId="12986" xr:uid="{403754FA-03E4-4521-ADBA-267435A8DFD9}"/>
    <cellStyle name="SAPBEXstdItem 2" xfId="1549" xr:uid="{294C5F2C-AE75-41DF-A084-DD95956DE828}"/>
    <cellStyle name="SAPBEXstdItem 2 10" xfId="4186" xr:uid="{60942764-7A6F-4BA8-B9F4-5FF1C63A0C51}"/>
    <cellStyle name="SAPBEXstdItem 2 10 2" xfId="9280" xr:uid="{B3BDFF96-45F0-483C-8785-5AC2CD5F1C21}"/>
    <cellStyle name="SAPBEXstdItem 2 10 3" xfId="13066" xr:uid="{B26320E0-2B1A-442B-AC57-B7AA0E4C711D}"/>
    <cellStyle name="SAPBEXstdItem 2 11" xfId="4187" xr:uid="{109C1786-DEAA-468C-894D-E9371EEB45A8}"/>
    <cellStyle name="SAPBEXstdItem 2 11 2" xfId="9281" xr:uid="{BB036640-E514-4A3D-BE7E-EEB36504251C}"/>
    <cellStyle name="SAPBEXstdItem 2 11 3" xfId="12868" xr:uid="{58DBCEEA-D51B-43E4-9981-6D89FEB8A273}"/>
    <cellStyle name="SAPBEXstdItem 2 12" xfId="4188" xr:uid="{3F0C9E63-F4A5-479D-B2C0-DFFA200E98BE}"/>
    <cellStyle name="SAPBEXstdItem 2 12 2" xfId="9282" xr:uid="{4863EE2E-774B-4256-9989-812A319FF921}"/>
    <cellStyle name="SAPBEXstdItem 2 12 3" xfId="13459" xr:uid="{D7DC31F3-DD89-4BAB-9193-92D553F544A2}"/>
    <cellStyle name="SAPBEXstdItem 2 13" xfId="8058" xr:uid="{F82452D7-1CEE-4348-9EA3-ECB80F0E6FF2}"/>
    <cellStyle name="SAPBEXstdItem 2 14" xfId="12985" xr:uid="{C330D302-954D-4F3A-A2AE-774934C32BEB}"/>
    <cellStyle name="SAPBEXstdItem 2 2" xfId="2213" xr:uid="{72FFE04B-C73A-4CD6-9A3A-8CE10C717F76}"/>
    <cellStyle name="SAPBEXstdItem 2 2 10" xfId="8243" xr:uid="{95C0AD2B-CAC6-4B50-9653-B5C7D4AA5F69}"/>
    <cellStyle name="SAPBEXstdItem 2 2 11" xfId="7991" xr:uid="{E0CBA2F1-C3B7-44CA-AA5E-2D09CADA2BE9}"/>
    <cellStyle name="SAPBEXstdItem 2 2 2" xfId="2391" xr:uid="{9B65C53D-D6E1-418C-8DEA-ECEE463E18E6}"/>
    <cellStyle name="SAPBEXstdItem 2 2 2 2" xfId="4189" xr:uid="{D662FE73-1FAA-4194-B51A-9403F6FE5491}"/>
    <cellStyle name="SAPBEXstdItem 2 2 2 2 2" xfId="9283" xr:uid="{E79477E8-2DF3-416D-A7C1-0626BD074232}"/>
    <cellStyle name="SAPBEXstdItem 2 2 2 2 3" xfId="13255" xr:uid="{956E3421-30FC-4EC7-8ABE-1A66F34B46E5}"/>
    <cellStyle name="SAPBEXstdItem 2 2 2 3" xfId="4190" xr:uid="{6AF1BC90-99B9-42D3-862D-1D2A5C44946D}"/>
    <cellStyle name="SAPBEXstdItem 2 2 2 3 2" xfId="9284" xr:uid="{24041EAA-8395-4B8F-B775-369D114594AC}"/>
    <cellStyle name="SAPBEXstdItem 2 2 2 3 3" xfId="13065" xr:uid="{BD9375D7-3FC9-4FAC-BD68-0332F2C05706}"/>
    <cellStyle name="SAPBEXstdItem 2 2 2 4" xfId="4191" xr:uid="{6E48E6A7-D6FB-4B5F-8367-F6591905E7EE}"/>
    <cellStyle name="SAPBEXstdItem 2 2 2 4 2" xfId="9285" xr:uid="{1B68E7A7-8AB6-4704-BEC5-E4D4C494101B}"/>
    <cellStyle name="SAPBEXstdItem 2 2 2 4 3" xfId="12867" xr:uid="{218F8643-F950-432E-A455-285E128A8ED2}"/>
    <cellStyle name="SAPBEXstdItem 2 2 2 5" xfId="4192" xr:uid="{F5315721-7122-4A0F-8FDC-669F90A3A85D}"/>
    <cellStyle name="SAPBEXstdItem 2 2 2 5 2" xfId="9286" xr:uid="{59F33C7A-1160-4C39-84A1-14FAE17EA548}"/>
    <cellStyle name="SAPBEXstdItem 2 2 2 5 3" xfId="13458" xr:uid="{A6EAF5C1-4979-47FF-B1CC-9DED3A707E6E}"/>
    <cellStyle name="SAPBEXstdItem 2 2 2 6" xfId="4193" xr:uid="{EAE9B8B5-0606-4DC0-881F-2CA9984417E8}"/>
    <cellStyle name="SAPBEXstdItem 2 2 2 6 2" xfId="9287" xr:uid="{B0801033-4125-4248-812A-0B40EA8BBEC6}"/>
    <cellStyle name="SAPBEXstdItem 2 2 2 6 3" xfId="13254" xr:uid="{EC8607C2-E00A-409E-ABE6-99FF39301DED}"/>
    <cellStyle name="SAPBEXstdItem 2 2 2 7" xfId="8364" xr:uid="{AB6560C5-E6C5-4A66-A590-958FC31F5767}"/>
    <cellStyle name="SAPBEXstdItem 2 2 2 8" xfId="8170" xr:uid="{39219D2B-B236-417C-A79C-638EC43E2904}"/>
    <cellStyle name="SAPBEXstdItem 2 2 3" xfId="2300" xr:uid="{18280787-158F-4F47-A441-A376FD4CE1B7}"/>
    <cellStyle name="SAPBEXstdItem 2 2 3 2" xfId="4194" xr:uid="{CD2B54E5-EA33-443A-B74E-EC40BC1E9107}"/>
    <cellStyle name="SAPBEXstdItem 2 2 3 2 2" xfId="9288" xr:uid="{73A7E437-7259-4E7E-A182-AF8C66BEFA79}"/>
    <cellStyle name="SAPBEXstdItem 2 2 3 2 3" xfId="13064" xr:uid="{2B1A8E47-506F-4811-8161-4A36EEAC9A23}"/>
    <cellStyle name="SAPBEXstdItem 2 2 3 3" xfId="4195" xr:uid="{2873BA58-C72D-40FC-BCDA-39A4B562AB8B}"/>
    <cellStyle name="SAPBEXstdItem 2 2 3 3 2" xfId="9289" xr:uid="{06C8052E-4790-4132-8567-2FC56D5E5FD8}"/>
    <cellStyle name="SAPBEXstdItem 2 2 3 3 3" xfId="12866" xr:uid="{28743206-F2EC-44C1-B034-233BDA85BBD7}"/>
    <cellStyle name="SAPBEXstdItem 2 2 3 4" xfId="4196" xr:uid="{34E264DC-4826-428F-BB35-FB37EA9811F9}"/>
    <cellStyle name="SAPBEXstdItem 2 2 3 4 2" xfId="9290" xr:uid="{1279771C-65C0-48FD-9934-263A6E8352F3}"/>
    <cellStyle name="SAPBEXstdItem 2 2 3 4 3" xfId="13457" xr:uid="{D4A83D49-FA22-4902-83E8-F77AD3CD9F57}"/>
    <cellStyle name="SAPBEXstdItem 2 2 3 5" xfId="4197" xr:uid="{3F789DC5-3888-44D4-8550-D66CE594D3A8}"/>
    <cellStyle name="SAPBEXstdItem 2 2 3 5 2" xfId="9291" xr:uid="{8B421172-C3B6-4483-AEF2-4D54D43716A3}"/>
    <cellStyle name="SAPBEXstdItem 2 2 3 5 3" xfId="13253" xr:uid="{208FBC72-2A90-42B8-873A-2BDBB55FDBE0}"/>
    <cellStyle name="SAPBEXstdItem 2 2 3 6" xfId="4198" xr:uid="{B1C68A66-928B-49DB-97AB-86A4858F5657}"/>
    <cellStyle name="SAPBEXstdItem 2 2 3 6 2" xfId="9292" xr:uid="{DEDA749D-F045-4665-8011-CA4F43B2C69C}"/>
    <cellStyle name="SAPBEXstdItem 2 2 3 6 3" xfId="13063" xr:uid="{7B351C73-FA66-4376-90DD-E0D9050A2032}"/>
    <cellStyle name="SAPBEXstdItem 2 2 3 7" xfId="8304" xr:uid="{C2D2BE9D-57C4-4418-A6B3-F9FC39E177B3}"/>
    <cellStyle name="SAPBEXstdItem 2 2 3 8" xfId="7993" xr:uid="{36F9BAB0-8D8B-42BD-B28B-457440C876AD}"/>
    <cellStyle name="SAPBEXstdItem 2 2 4" xfId="2453" xr:uid="{298F4854-EC21-43C0-B48D-4EE2ED3D7118}"/>
    <cellStyle name="SAPBEXstdItem 2 2 4 2" xfId="4199" xr:uid="{592738F4-1ADB-4AAF-AFB8-447048F5A7BE}"/>
    <cellStyle name="SAPBEXstdItem 2 2 4 2 2" xfId="9293" xr:uid="{99D48D0F-7500-4601-B7DB-6B6B141FFECA}"/>
    <cellStyle name="SAPBEXstdItem 2 2 4 2 3" xfId="12865" xr:uid="{B7432D5D-548F-4847-925A-C8586C2051F9}"/>
    <cellStyle name="SAPBEXstdItem 2 2 4 3" xfId="4200" xr:uid="{63BEBCB4-159B-4CF0-AC18-3CF30E6B6715}"/>
    <cellStyle name="SAPBEXstdItem 2 2 4 3 2" xfId="9294" xr:uid="{21339A1D-18D9-4219-BF96-1E442E50C83D}"/>
    <cellStyle name="SAPBEXstdItem 2 2 4 3 3" xfId="13456" xr:uid="{0B0129D1-254A-482E-951D-1331A5BFC57E}"/>
    <cellStyle name="SAPBEXstdItem 2 2 4 4" xfId="4201" xr:uid="{02983E95-53A6-4308-BA7D-5C47D9D2AE36}"/>
    <cellStyle name="SAPBEXstdItem 2 2 4 4 2" xfId="9295" xr:uid="{FAC50B08-DF42-4F20-86D2-5A39B9A5128F}"/>
    <cellStyle name="SAPBEXstdItem 2 2 4 4 3" xfId="13252" xr:uid="{58E73F52-BB2E-4D37-86BE-FE72C3553F6B}"/>
    <cellStyle name="SAPBEXstdItem 2 2 4 5" xfId="4202" xr:uid="{E6DF05C7-C06E-46B1-A3DD-D12583C9C8AF}"/>
    <cellStyle name="SAPBEXstdItem 2 2 4 5 2" xfId="9296" xr:uid="{5C98DBD0-CC4A-4998-B6C2-A46ACE5235F8}"/>
    <cellStyle name="SAPBEXstdItem 2 2 4 5 3" xfId="13062" xr:uid="{52CBB1CF-4623-4B21-9D2E-263C6197029A}"/>
    <cellStyle name="SAPBEXstdItem 2 2 4 6" xfId="4203" xr:uid="{A935D3AC-4326-4ED3-8F03-29279439435A}"/>
    <cellStyle name="SAPBEXstdItem 2 2 4 6 2" xfId="9297" xr:uid="{000F8351-71EC-48C5-9367-6DAD93EFDCC2}"/>
    <cellStyle name="SAPBEXstdItem 2 2 4 6 3" xfId="12864" xr:uid="{027E6D73-28C3-429C-B4F2-EFC533211F49}"/>
    <cellStyle name="SAPBEXstdItem 2 2 4 7" xfId="8413" xr:uid="{3FA70ABF-042C-4B20-922F-0250C1CD785C}"/>
    <cellStyle name="SAPBEXstdItem 2 2 4 8" xfId="12953" xr:uid="{35682B8E-ACEC-4A0B-9BD9-B2DF00EA7044}"/>
    <cellStyle name="SAPBEXstdItem 2 2 5" xfId="4204" xr:uid="{1D8D041C-D813-4379-8815-C2EB967DBE24}"/>
    <cellStyle name="SAPBEXstdItem 2 2 5 2" xfId="9298" xr:uid="{8E019202-B297-408D-A42D-3093333D2C2B}"/>
    <cellStyle name="SAPBEXstdItem 2 2 5 3" xfId="13455" xr:uid="{2AD4B79B-FAA7-41B5-A3FB-96C2A1741C78}"/>
    <cellStyle name="SAPBEXstdItem 2 2 6" xfId="4205" xr:uid="{BCD6B9F9-E03B-4CA1-8717-F019ED196208}"/>
    <cellStyle name="SAPBEXstdItem 2 2 6 2" xfId="9299" xr:uid="{24E58325-D361-487B-BC1A-C453D64DF3C3}"/>
    <cellStyle name="SAPBEXstdItem 2 2 6 3" xfId="13251" xr:uid="{98D7B964-1C45-430D-B092-F99DD7810AC6}"/>
    <cellStyle name="SAPBEXstdItem 2 2 7" xfId="4206" xr:uid="{C5C39979-86C9-4F02-BB3D-A9102ABA7A0B}"/>
    <cellStyle name="SAPBEXstdItem 2 2 7 2" xfId="9300" xr:uid="{D8F79B6F-FD11-4DF0-9DA7-15224D4FCC2C}"/>
    <cellStyle name="SAPBEXstdItem 2 2 7 3" xfId="13061" xr:uid="{FB555751-642D-4265-889D-13F631A278D9}"/>
    <cellStyle name="SAPBEXstdItem 2 2 8" xfId="4207" xr:uid="{F3A60F90-FF3E-48EE-AB2C-35DAE2E0CAE0}"/>
    <cellStyle name="SAPBEXstdItem 2 2 8 2" xfId="9301" xr:uid="{BBBABA68-7EFE-44FD-A133-9CEEBEA51349}"/>
    <cellStyle name="SAPBEXstdItem 2 2 8 3" xfId="12863" xr:uid="{384F3F6D-9535-418C-B485-DAE179A29A31}"/>
    <cellStyle name="SAPBEXstdItem 2 2 9" xfId="4208" xr:uid="{47207A35-04AB-41C0-B845-C06C5DBF79B8}"/>
    <cellStyle name="SAPBEXstdItem 2 2 9 2" xfId="9302" xr:uid="{17AB6868-9731-4E67-AF32-6CE3A49511E3}"/>
    <cellStyle name="SAPBEXstdItem 2 2 9 3" xfId="13454" xr:uid="{548168E9-AA09-4430-A74A-04E5B352FB8C}"/>
    <cellStyle name="SAPBEXstdItem 2 3" xfId="2246" xr:uid="{2B5D28CD-C2E3-406E-A53C-18DB117CCBC9}"/>
    <cellStyle name="SAPBEXstdItem 2 3 10" xfId="8267" xr:uid="{20F3C4C4-8F6F-4B8C-B218-5EA5B8965A8C}"/>
    <cellStyle name="SAPBEXstdItem 2 3 11" xfId="12731" xr:uid="{CE0FEA66-EA33-4FFB-93B9-3831036D773E}"/>
    <cellStyle name="SAPBEXstdItem 2 3 2" xfId="2405" xr:uid="{AB1330C6-66C0-4118-824F-970743247F93}"/>
    <cellStyle name="SAPBEXstdItem 2 3 2 2" xfId="4209" xr:uid="{DB9FD5FE-B84A-45FD-AE66-296CE4C9DA32}"/>
    <cellStyle name="SAPBEXstdItem 2 3 2 2 2" xfId="9303" xr:uid="{07DAF1DA-43DF-4E07-83B8-32B3F1C533E1}"/>
    <cellStyle name="SAPBEXstdItem 2 3 2 2 3" xfId="13250" xr:uid="{3854920D-A5F0-492A-9DA9-E86C5FAADD6B}"/>
    <cellStyle name="SAPBEXstdItem 2 3 2 3" xfId="4210" xr:uid="{D899C45F-7B26-49EB-88CA-01843E023AC1}"/>
    <cellStyle name="SAPBEXstdItem 2 3 2 3 2" xfId="9304" xr:uid="{F8381446-0B56-4512-BF44-890FC3B71444}"/>
    <cellStyle name="SAPBEXstdItem 2 3 2 3 3" xfId="13060" xr:uid="{B7E8925B-ACF3-4988-A572-21A339FAFE80}"/>
    <cellStyle name="SAPBEXstdItem 2 3 2 4" xfId="4211" xr:uid="{54CE5185-402F-4313-88B0-DF65D505DA54}"/>
    <cellStyle name="SAPBEXstdItem 2 3 2 4 2" xfId="9305" xr:uid="{BBE15746-293D-4D18-9361-6FC7BB1843AA}"/>
    <cellStyle name="SAPBEXstdItem 2 3 2 4 3" xfId="12862" xr:uid="{636EA232-D140-4D45-B09B-714105E5AA84}"/>
    <cellStyle name="SAPBEXstdItem 2 3 2 5" xfId="4212" xr:uid="{75C774D8-A2B2-4D57-B5BC-ABE0B3B4259B}"/>
    <cellStyle name="SAPBEXstdItem 2 3 2 5 2" xfId="9306" xr:uid="{9C9BF1D8-CC2E-4E5E-8489-89BD35010AC5}"/>
    <cellStyle name="SAPBEXstdItem 2 3 2 5 3" xfId="13453" xr:uid="{69EE946F-E255-4965-8082-CAF975F9396D}"/>
    <cellStyle name="SAPBEXstdItem 2 3 2 6" xfId="4213" xr:uid="{51BEAF11-09DF-4C50-8F66-9FB141B8AC45}"/>
    <cellStyle name="SAPBEXstdItem 2 3 2 6 2" xfId="9307" xr:uid="{EF0514F2-4B27-4CE1-A3E3-424D1A62E85D}"/>
    <cellStyle name="SAPBEXstdItem 2 3 2 6 3" xfId="13249" xr:uid="{CBA386F9-B599-49D1-9A83-FBC610DACA81}"/>
    <cellStyle name="SAPBEXstdItem 2 3 2 7" xfId="8375" xr:uid="{05A96FDC-5C0F-4699-B6BC-A3B487921242}"/>
    <cellStyle name="SAPBEXstdItem 2 3 2 8" xfId="8158" xr:uid="{C3D3CD23-DD81-4EB5-BA76-C0EA09760724}"/>
    <cellStyle name="SAPBEXstdItem 2 3 3" xfId="2425" xr:uid="{B87090F2-626E-4D2A-9740-7440AA5CB8A3}"/>
    <cellStyle name="SAPBEXstdItem 2 3 3 2" xfId="4214" xr:uid="{6A6EC5EC-F0A8-4375-A028-B8B4E85FC22B}"/>
    <cellStyle name="SAPBEXstdItem 2 3 3 2 2" xfId="9308" xr:uid="{1803B474-6816-4CCE-81A2-44FFF1173374}"/>
    <cellStyle name="SAPBEXstdItem 2 3 3 2 3" xfId="13059" xr:uid="{84B05329-14EB-45CF-A563-B9829B5BB507}"/>
    <cellStyle name="SAPBEXstdItem 2 3 3 3" xfId="4215" xr:uid="{768851F4-67EE-4A7E-88F0-454640A42696}"/>
    <cellStyle name="SAPBEXstdItem 2 3 3 3 2" xfId="9309" xr:uid="{7139E03B-B3B1-4C8E-B15F-8387C381F450}"/>
    <cellStyle name="SAPBEXstdItem 2 3 3 3 3" xfId="12861" xr:uid="{B0A9D2CD-2259-40CC-985E-BBD4D87F800A}"/>
    <cellStyle name="SAPBEXstdItem 2 3 3 4" xfId="4216" xr:uid="{1C9989EC-1211-45DB-9EEE-B32265C072B6}"/>
    <cellStyle name="SAPBEXstdItem 2 3 3 4 2" xfId="9310" xr:uid="{73843F69-0776-4EA5-BE44-11E0DFB48138}"/>
    <cellStyle name="SAPBEXstdItem 2 3 3 4 3" xfId="8524" xr:uid="{7633C93C-1A45-4B11-AFBF-F858BB9CEEFE}"/>
    <cellStyle name="SAPBEXstdItem 2 3 3 5" xfId="4217" xr:uid="{88B6BFAB-489B-4ABA-9C3E-80B4E6A26C74}"/>
    <cellStyle name="SAPBEXstdItem 2 3 3 5 2" xfId="9311" xr:uid="{C35791DA-6CDC-407F-9D71-906C95AEAD2C}"/>
    <cellStyle name="SAPBEXstdItem 2 3 3 5 3" xfId="13452" xr:uid="{CCC8A998-794F-47B9-B185-F20D351045A3}"/>
    <cellStyle name="SAPBEXstdItem 2 3 3 6" xfId="4218" xr:uid="{4E27E633-42E3-4337-82AD-7A0E8DD89401}"/>
    <cellStyle name="SAPBEXstdItem 2 3 3 6 2" xfId="9312" xr:uid="{7AF23959-3F14-4B5E-BA2F-9AA902E69E1E}"/>
    <cellStyle name="SAPBEXstdItem 2 3 3 6 3" xfId="13248" xr:uid="{78828F33-94CD-40FA-BD21-70A2EFD92181}"/>
    <cellStyle name="SAPBEXstdItem 2 3 3 7" xfId="8393" xr:uid="{8329B861-7D52-422E-8652-52722BABF1C1}"/>
    <cellStyle name="SAPBEXstdItem 2 3 3 8" xfId="12959" xr:uid="{E3F92A78-5060-45FE-AA70-B67293A2FDCF}"/>
    <cellStyle name="SAPBEXstdItem 2 3 4" xfId="2476" xr:uid="{CC61806F-E451-4E7F-85DF-8C785DB34680}"/>
    <cellStyle name="SAPBEXstdItem 2 3 4 2" xfId="4219" xr:uid="{C3B31CF2-D2A1-4EE4-B15E-A397BC44B350}"/>
    <cellStyle name="SAPBEXstdItem 2 3 4 2 2" xfId="9313" xr:uid="{CFE57D7B-465F-4563-A97C-4A5D15B118B2}"/>
    <cellStyle name="SAPBEXstdItem 2 3 4 2 3" xfId="13058" xr:uid="{56B51BE1-E391-4DAC-80E8-EDC0AD8CDBAC}"/>
    <cellStyle name="SAPBEXstdItem 2 3 4 3" xfId="4220" xr:uid="{1979EDA9-2FCE-4E9C-B1C3-AA2399BCF577}"/>
    <cellStyle name="SAPBEXstdItem 2 3 4 3 2" xfId="9314" xr:uid="{11A2BBBC-16F5-45AF-BB6D-14E2F52FBDDA}"/>
    <cellStyle name="SAPBEXstdItem 2 3 4 3 3" xfId="12860" xr:uid="{B343AEBE-D38B-49B5-A373-294D892D0AB8}"/>
    <cellStyle name="SAPBEXstdItem 2 3 4 4" xfId="4221" xr:uid="{E0550A76-3B4A-4736-A4F2-105D3CE3FE56}"/>
    <cellStyle name="SAPBEXstdItem 2 3 4 4 2" xfId="9315" xr:uid="{59D897D8-E880-49DF-B842-447D0E2CE11E}"/>
    <cellStyle name="SAPBEXstdItem 2 3 4 4 3" xfId="13451" xr:uid="{E45692AF-F392-4843-826F-FE0C81BEC372}"/>
    <cellStyle name="SAPBEXstdItem 2 3 4 5" xfId="4222" xr:uid="{F48D3F2E-E31C-4778-B0F5-EA4475DC667C}"/>
    <cellStyle name="SAPBEXstdItem 2 3 4 5 2" xfId="9316" xr:uid="{6559626B-9766-44C9-98F0-D12A79B5593C}"/>
    <cellStyle name="SAPBEXstdItem 2 3 4 5 3" xfId="13247" xr:uid="{122227B4-7F96-4F1F-8B3F-B7C762EEB531}"/>
    <cellStyle name="SAPBEXstdItem 2 3 4 6" xfId="4223" xr:uid="{CAF51859-227E-4558-871E-B981705282E2}"/>
    <cellStyle name="SAPBEXstdItem 2 3 4 6 2" xfId="9317" xr:uid="{E77A9CF8-D5FA-4111-87B3-23E7EDBF91CA}"/>
    <cellStyle name="SAPBEXstdItem 2 3 4 6 3" xfId="13057" xr:uid="{8B511017-4A84-416B-95CE-E580F59329D6}"/>
    <cellStyle name="SAPBEXstdItem 2 3 4 7" xfId="8432" xr:uid="{97EDD80A-A562-477E-B75A-F1837EB100B1}"/>
    <cellStyle name="SAPBEXstdItem 2 3 4 8" xfId="12947" xr:uid="{B3C67C2E-C715-416D-83F4-EFAE280354F7}"/>
    <cellStyle name="SAPBEXstdItem 2 3 5" xfId="4224" xr:uid="{E6BDD62B-0FA7-4531-9081-F01EB9618269}"/>
    <cellStyle name="SAPBEXstdItem 2 3 5 2" xfId="9318" xr:uid="{17522853-A4CE-4209-B9B8-83EEF82C4935}"/>
    <cellStyle name="SAPBEXstdItem 2 3 5 3" xfId="12859" xr:uid="{2906B453-6950-4F3F-A0C4-6F2FF1165A18}"/>
    <cellStyle name="SAPBEXstdItem 2 3 6" xfId="4225" xr:uid="{82F750C6-8409-4F3D-8E90-845FA846EE8B}"/>
    <cellStyle name="SAPBEXstdItem 2 3 6 2" xfId="9319" xr:uid="{2B15DF57-A351-471F-ADAA-6B680A3B069A}"/>
    <cellStyle name="SAPBEXstdItem 2 3 6 3" xfId="13450" xr:uid="{0E7B8BB9-D84A-4EC2-9923-4B6D460251DB}"/>
    <cellStyle name="SAPBEXstdItem 2 3 7" xfId="4226" xr:uid="{32A8590F-D6AB-4546-BE85-31EB8CF052FB}"/>
    <cellStyle name="SAPBEXstdItem 2 3 7 2" xfId="9320" xr:uid="{9B1E98EF-6681-437C-9384-2ECA8DDF7C0C}"/>
    <cellStyle name="SAPBEXstdItem 2 3 7 3" xfId="13246" xr:uid="{82662360-E652-4FEB-81FC-9E888BED0272}"/>
    <cellStyle name="SAPBEXstdItem 2 3 8" xfId="4227" xr:uid="{4D425C90-984E-4F44-9A6B-3A97C2F7CBB5}"/>
    <cellStyle name="SAPBEXstdItem 2 3 8 2" xfId="9321" xr:uid="{27A1FD8E-C065-4BC7-8DCC-7D37925E7AB9}"/>
    <cellStyle name="SAPBEXstdItem 2 3 8 3" xfId="13056" xr:uid="{579F6D1C-D134-4499-91D2-97A911BE8798}"/>
    <cellStyle name="SAPBEXstdItem 2 3 9" xfId="4228" xr:uid="{4585EA91-E918-45A1-AD6E-6E8D182AE040}"/>
    <cellStyle name="SAPBEXstdItem 2 3 9 2" xfId="9322" xr:uid="{FD44F227-B83B-4600-B541-D67C55B5CECB}"/>
    <cellStyle name="SAPBEXstdItem 2 3 9 3" xfId="12858" xr:uid="{2514A815-5B83-443D-B672-2569F2AE5A2C}"/>
    <cellStyle name="SAPBEXstdItem 2 4" xfId="2261" xr:uid="{EBE35A70-0D22-4A37-B70E-C7C3F1CB3833}"/>
    <cellStyle name="SAPBEXstdItem 2 4 10" xfId="8867" xr:uid="{B4680EB4-19A2-4170-B43F-BCCE2471A628}"/>
    <cellStyle name="SAPBEXstdItem 2 4 2" xfId="2433" xr:uid="{9F540D4B-AEF5-452E-8A2A-31206F08EE60}"/>
    <cellStyle name="SAPBEXstdItem 2 4 2 2" xfId="4229" xr:uid="{EBFC9E38-A0E8-4EC0-9515-FA1DF3698F8B}"/>
    <cellStyle name="SAPBEXstdItem 2 4 2 2 2" xfId="9323" xr:uid="{AA60E600-C4DE-434E-BC66-EB38A65B5891}"/>
    <cellStyle name="SAPBEXstdItem 2 4 2 2 3" xfId="13449" xr:uid="{FEBAFBE6-5440-4F40-A1BE-4672943EF757}"/>
    <cellStyle name="SAPBEXstdItem 2 4 2 3" xfId="4230" xr:uid="{016143A7-F198-4C2B-BD94-756A1EE43EE7}"/>
    <cellStyle name="SAPBEXstdItem 2 4 2 3 2" xfId="9324" xr:uid="{DB9CB632-1FD6-4E6F-9D12-D43E6B2D1AF1}"/>
    <cellStyle name="SAPBEXstdItem 2 4 2 3 3" xfId="13245" xr:uid="{7687750E-2D67-463D-B5C8-4E1AA9CF95D3}"/>
    <cellStyle name="SAPBEXstdItem 2 4 2 4" xfId="4231" xr:uid="{864A9AE8-EA9F-4058-A7B5-6190B21EE7B0}"/>
    <cellStyle name="SAPBEXstdItem 2 4 2 4 2" xfId="9325" xr:uid="{E283F597-BE3C-4A45-8001-99AC2C8FFACC}"/>
    <cellStyle name="SAPBEXstdItem 2 4 2 4 3" xfId="13055" xr:uid="{D561FF0F-0C03-45DE-9979-27E07EED2B7E}"/>
    <cellStyle name="SAPBEXstdItem 2 4 2 5" xfId="4232" xr:uid="{FD049CAC-F94B-4E2E-AB85-9F97C3C5314D}"/>
    <cellStyle name="SAPBEXstdItem 2 4 2 5 2" xfId="9326" xr:uid="{2336226F-30C8-4342-B46C-5CC07887E183}"/>
    <cellStyle name="SAPBEXstdItem 2 4 2 5 3" xfId="12857" xr:uid="{1AEB8AD5-0550-43F7-9F54-60654DE7D2C1}"/>
    <cellStyle name="SAPBEXstdItem 2 4 2 6" xfId="4233" xr:uid="{A69B8FE6-02A8-4BEC-952A-5D815D1E721D}"/>
    <cellStyle name="SAPBEXstdItem 2 4 2 6 2" xfId="9327" xr:uid="{7FC002D5-B2EF-4BCA-A4FE-A5A110194EA6}"/>
    <cellStyle name="SAPBEXstdItem 2 4 2 6 3" xfId="8522" xr:uid="{09D48890-38A2-47B5-B1C8-4D991D4B771E}"/>
    <cellStyle name="SAPBEXstdItem 2 4 2 7" xfId="8401" xr:uid="{B2D14525-8D24-4E14-8F8F-794B5E5D264D}"/>
    <cellStyle name="SAPBEXstdItem 2 4 2 8" xfId="7998" xr:uid="{CC5A1D19-DC74-4B17-8959-0C0B5E96813C}"/>
    <cellStyle name="SAPBEXstdItem 2 4 3" xfId="2483" xr:uid="{44A6183B-CFFB-443D-BF1D-DED808561DCF}"/>
    <cellStyle name="SAPBEXstdItem 2 4 3 2" xfId="4234" xr:uid="{4B657A5E-F544-4917-ACC6-98670BC59938}"/>
    <cellStyle name="SAPBEXstdItem 2 4 3 2 2" xfId="9328" xr:uid="{58D277B8-4BA9-4EEB-BDF8-6D5858A4A395}"/>
    <cellStyle name="SAPBEXstdItem 2 4 3 2 3" xfId="8562" xr:uid="{66339CD4-94AA-4B6B-8412-34DEC0335925}"/>
    <cellStyle name="SAPBEXstdItem 2 4 3 3" xfId="4235" xr:uid="{A715E26F-A7DA-439F-B161-2E0537EA6936}"/>
    <cellStyle name="SAPBEXstdItem 2 4 3 3 2" xfId="9329" xr:uid="{43C094B6-F0A3-4D35-AB8B-ED8511064BC9}"/>
    <cellStyle name="SAPBEXstdItem 2 4 3 3 3" xfId="13448" xr:uid="{6723DF47-B750-46DC-9543-E4DA5C632810}"/>
    <cellStyle name="SAPBEXstdItem 2 4 3 4" xfId="4236" xr:uid="{990775DE-4503-490F-8510-EFB82E60DFFD}"/>
    <cellStyle name="SAPBEXstdItem 2 4 3 4 2" xfId="9330" xr:uid="{367FB6F1-72B2-49B9-B34B-966139CE73EE}"/>
    <cellStyle name="SAPBEXstdItem 2 4 3 4 3" xfId="13244" xr:uid="{5DAD5A03-BDA3-42E6-AA7F-21C8E0E5FDBD}"/>
    <cellStyle name="SAPBEXstdItem 2 4 3 5" xfId="4237" xr:uid="{7CA881C5-081F-4C77-9A60-94B6305A39E1}"/>
    <cellStyle name="SAPBEXstdItem 2 4 3 5 2" xfId="9331" xr:uid="{97957ABE-689D-4D58-9DF5-4E223FA115B4}"/>
    <cellStyle name="SAPBEXstdItem 2 4 3 5 3" xfId="13054" xr:uid="{2A9BCCBC-F321-4D41-8379-C24E1D7CB821}"/>
    <cellStyle name="SAPBEXstdItem 2 4 3 6" xfId="4238" xr:uid="{733C0828-5708-46CC-9B1E-D9D647EE07FB}"/>
    <cellStyle name="SAPBEXstdItem 2 4 3 6 2" xfId="9332" xr:uid="{FF133290-E01F-41C2-AFDC-FE916760DBFB}"/>
    <cellStyle name="SAPBEXstdItem 2 4 3 6 3" xfId="12856" xr:uid="{16F242E8-5A44-403D-A074-BC64F4B11FD5}"/>
    <cellStyle name="SAPBEXstdItem 2 4 3 7" xfId="8439" xr:uid="{F9055F31-D5D6-4A43-952C-9C25A8C6D8C0}"/>
    <cellStyle name="SAPBEXstdItem 2 4 3 8" xfId="8162" xr:uid="{7FC6B9B9-1CCA-4E95-BCDC-E0B5B17C74F9}"/>
    <cellStyle name="SAPBEXstdItem 2 4 4" xfId="4239" xr:uid="{6971087A-DA89-465E-8BBF-E2932E53A980}"/>
    <cellStyle name="SAPBEXstdItem 2 4 4 2" xfId="9333" xr:uid="{024F8EAB-0031-414F-8231-8F5066934BA1}"/>
    <cellStyle name="SAPBEXstdItem 2 4 4 3" xfId="13447" xr:uid="{19BADB8A-6E86-4AA5-B44D-BBB9052FFB94}"/>
    <cellStyle name="SAPBEXstdItem 2 4 5" xfId="4240" xr:uid="{F252B77F-C7F1-43B5-AE6D-FA2EF0DA7CC9}"/>
    <cellStyle name="SAPBEXstdItem 2 4 5 2" xfId="9334" xr:uid="{C32A41CA-D732-4CE9-83A0-871E54436CEF}"/>
    <cellStyle name="SAPBEXstdItem 2 4 5 3" xfId="13243" xr:uid="{7AE34DDC-AA3F-42BB-9CA3-F123BFECC741}"/>
    <cellStyle name="SAPBEXstdItem 2 4 6" xfId="4241" xr:uid="{D8DE132F-1B10-4CFA-81CF-FAF0BDD2A4E3}"/>
    <cellStyle name="SAPBEXstdItem 2 4 6 2" xfId="9335" xr:uid="{6AD44899-F335-40E3-A7B3-6346A4AE330B}"/>
    <cellStyle name="SAPBEXstdItem 2 4 6 3" xfId="13053" xr:uid="{CAF22796-DA19-41F6-B021-2668744D8507}"/>
    <cellStyle name="SAPBEXstdItem 2 4 7" xfId="4242" xr:uid="{13C875BC-49C4-4C2B-96DA-355005B47C20}"/>
    <cellStyle name="SAPBEXstdItem 2 4 7 2" xfId="9336" xr:uid="{CAA7BDFB-3D90-4B95-A308-F3B3CB7DAE59}"/>
    <cellStyle name="SAPBEXstdItem 2 4 7 3" xfId="12855" xr:uid="{DBF8E146-FF0F-4587-85B3-6EE06C69D951}"/>
    <cellStyle name="SAPBEXstdItem 2 4 8" xfId="4243" xr:uid="{6844888D-91D1-46A7-90CF-3862E589D770}"/>
    <cellStyle name="SAPBEXstdItem 2 4 8 2" xfId="9337" xr:uid="{04592489-89E3-44BB-A0A7-2C6C16434C21}"/>
    <cellStyle name="SAPBEXstdItem 2 4 8 3" xfId="13446" xr:uid="{078C14FE-EA0E-41F6-BE14-6063F4799786}"/>
    <cellStyle name="SAPBEXstdItem 2 4 9" xfId="8279" xr:uid="{D42A1BBD-3490-4306-AFEF-61EF1AC9C63A}"/>
    <cellStyle name="SAPBEXstdItem 2 5" xfId="2238" xr:uid="{8A78B4F5-2327-49C4-872D-66119697EE91}"/>
    <cellStyle name="SAPBEXstdItem 2 5 10" xfId="12972" xr:uid="{2F9F2109-5AD1-457C-958A-8E9FC12EFE7A}"/>
    <cellStyle name="SAPBEXstdItem 2 5 2" xfId="2417" xr:uid="{A4EA45C5-FC24-4D08-ABCC-927C086AD45B}"/>
    <cellStyle name="SAPBEXstdItem 2 5 2 2" xfId="4244" xr:uid="{00ED49C1-8E90-4F7B-93BF-4F09F0EFFBE4}"/>
    <cellStyle name="SAPBEXstdItem 2 5 2 2 2" xfId="9338" xr:uid="{7073C859-E130-45E5-9A91-7DDD8486840C}"/>
    <cellStyle name="SAPBEXstdItem 2 5 2 2 3" xfId="13242" xr:uid="{68148C6C-C7FE-469B-BC67-5FF8EE471BD5}"/>
    <cellStyle name="SAPBEXstdItem 2 5 2 3" xfId="4245" xr:uid="{B9AE1BA9-2B9E-4CEE-AEE6-DE5E3D5104EB}"/>
    <cellStyle name="SAPBEXstdItem 2 5 2 3 2" xfId="9339" xr:uid="{6BCC4B30-6A91-4222-B803-5EF898D69D70}"/>
    <cellStyle name="SAPBEXstdItem 2 5 2 3 3" xfId="13052" xr:uid="{B21B46B6-FE7A-4486-B8D7-2211AEEBB974}"/>
    <cellStyle name="SAPBEXstdItem 2 5 2 4" xfId="4246" xr:uid="{FEB65CC1-C88E-4D63-B072-3ECCE77AE2A9}"/>
    <cellStyle name="SAPBEXstdItem 2 5 2 4 2" xfId="9340" xr:uid="{F33584AA-4979-4643-A72A-90ADA97C98FD}"/>
    <cellStyle name="SAPBEXstdItem 2 5 2 4 3" xfId="12854" xr:uid="{CEF6FC21-0536-48CF-BDA1-2D1549433508}"/>
    <cellStyle name="SAPBEXstdItem 2 5 2 5" xfId="4247" xr:uid="{52FBB815-27B3-4198-B3B5-009E9B7A22DE}"/>
    <cellStyle name="SAPBEXstdItem 2 5 2 5 2" xfId="9341" xr:uid="{F6EE5023-82C9-4858-9E03-CAB99CF14ED0}"/>
    <cellStyle name="SAPBEXstdItem 2 5 2 5 3" xfId="13445" xr:uid="{90EABCE5-8B16-4D1A-AFAC-BF2A474B6C61}"/>
    <cellStyle name="SAPBEXstdItem 2 5 2 6" xfId="4248" xr:uid="{33530CFE-3D88-458B-9B37-D8047C8A1201}"/>
    <cellStyle name="SAPBEXstdItem 2 5 2 6 2" xfId="9342" xr:uid="{E057F9C1-D509-4266-B38B-A808C6FA5FB8}"/>
    <cellStyle name="SAPBEXstdItem 2 5 2 6 3" xfId="13241" xr:uid="{E1CAA272-FE6D-49F0-9EDF-603222E0CDEA}"/>
    <cellStyle name="SAPBEXstdItem 2 5 2 7" xfId="8387" xr:uid="{BC511BB3-4BC4-4F2B-8903-D6029D0AC7BA}"/>
    <cellStyle name="SAPBEXstdItem 2 5 2 8" xfId="8159" xr:uid="{FA9C9ECD-F380-4567-A259-3B259456ADFA}"/>
    <cellStyle name="SAPBEXstdItem 2 5 3" xfId="2469" xr:uid="{3A1EFE94-F30B-4041-8EDE-98152F3954AD}"/>
    <cellStyle name="SAPBEXstdItem 2 5 3 2" xfId="4249" xr:uid="{F85E6F12-7FE6-4A15-8141-63DC285FC955}"/>
    <cellStyle name="SAPBEXstdItem 2 5 3 2 2" xfId="9343" xr:uid="{1C4BD1CD-F254-4066-BB7B-57CC83F829DD}"/>
    <cellStyle name="SAPBEXstdItem 2 5 3 2 3" xfId="13051" xr:uid="{6441C6D0-AB4F-41B4-A618-44BADF45959D}"/>
    <cellStyle name="SAPBEXstdItem 2 5 3 3" xfId="4250" xr:uid="{ECB2B0FD-2009-4F16-A6B5-5B0DE5BF4891}"/>
    <cellStyle name="SAPBEXstdItem 2 5 3 3 2" xfId="9344" xr:uid="{E272FD14-5196-4D60-A354-FA0E8F147D13}"/>
    <cellStyle name="SAPBEXstdItem 2 5 3 3 3" xfId="12853" xr:uid="{9168625E-F4F0-4ED5-9BCE-E26B7970E9DE}"/>
    <cellStyle name="SAPBEXstdItem 2 5 3 4" xfId="4251" xr:uid="{B393B8C1-1398-4FF8-B8F8-1388C2415672}"/>
    <cellStyle name="SAPBEXstdItem 2 5 3 4 2" xfId="9345" xr:uid="{252B6561-A35B-45C5-B591-D79D90EABE73}"/>
    <cellStyle name="SAPBEXstdItem 2 5 3 4 3" xfId="13444" xr:uid="{23CA59AB-2281-4E3F-9FB9-D7DCBAB3D816}"/>
    <cellStyle name="SAPBEXstdItem 2 5 3 5" xfId="4252" xr:uid="{BDF1C67B-ADC8-4A7C-9ADB-33457D026CBE}"/>
    <cellStyle name="SAPBEXstdItem 2 5 3 5 2" xfId="9346" xr:uid="{76476BF2-E917-4DE1-B218-45F8920E0A8C}"/>
    <cellStyle name="SAPBEXstdItem 2 5 3 5 3" xfId="13240" xr:uid="{90312F1F-6F3E-437B-BC5E-D89B38081031}"/>
    <cellStyle name="SAPBEXstdItem 2 5 3 6" xfId="4253" xr:uid="{E24F53E3-F347-4AFB-BABB-D786EB7B9E8E}"/>
    <cellStyle name="SAPBEXstdItem 2 5 3 6 2" xfId="9347" xr:uid="{AFC5791C-FDED-4EEC-9AB1-FF7233692C70}"/>
    <cellStyle name="SAPBEXstdItem 2 5 3 6 3" xfId="13050" xr:uid="{F25C84BA-06A3-469A-A320-765048013C9A}"/>
    <cellStyle name="SAPBEXstdItem 2 5 3 7" xfId="8427" xr:uid="{5AC9AA36-CA8B-487F-BD4E-68DECB48380D}"/>
    <cellStyle name="SAPBEXstdItem 2 5 3 8" xfId="8002" xr:uid="{E27466A4-475E-4E21-A815-9E65F1684FE0}"/>
    <cellStyle name="SAPBEXstdItem 2 5 4" xfId="4254" xr:uid="{66182312-B59A-4E6F-972E-1D6BBAE2DBFF}"/>
    <cellStyle name="SAPBEXstdItem 2 5 4 2" xfId="9348" xr:uid="{F1FB34DD-BCC3-4A34-8AB9-5B6DD9C3B779}"/>
    <cellStyle name="SAPBEXstdItem 2 5 4 3" xfId="12852" xr:uid="{D6DA0E90-2899-4A98-83A7-BE874C140BEE}"/>
    <cellStyle name="SAPBEXstdItem 2 5 5" xfId="4255" xr:uid="{1F36B84D-E828-49D6-92B8-71E15304C6F7}"/>
    <cellStyle name="SAPBEXstdItem 2 5 5 2" xfId="9349" xr:uid="{89F67E10-C130-4579-BE7C-AC546263BA0B}"/>
    <cellStyle name="SAPBEXstdItem 2 5 5 3" xfId="12741" xr:uid="{9D70F046-0C6C-4D2E-9802-6DD85B2A20A5}"/>
    <cellStyle name="SAPBEXstdItem 2 5 6" xfId="4256" xr:uid="{3A44AE15-142D-400F-8260-CD30C774C242}"/>
    <cellStyle name="SAPBEXstdItem 2 5 6 2" xfId="9350" xr:uid="{2EEF775E-BC4D-425F-96D9-5D08BCB7CA55}"/>
    <cellStyle name="SAPBEXstdItem 2 5 6 3" xfId="13392" xr:uid="{0A9F17C6-65F6-466F-8F3F-3A7348438F52}"/>
    <cellStyle name="SAPBEXstdItem 2 5 7" xfId="4257" xr:uid="{DB6A58EE-23FC-484F-8B03-AAA3F80D290F}"/>
    <cellStyle name="SAPBEXstdItem 2 5 7 2" xfId="9351" xr:uid="{349CF4C9-C51A-4AF3-9EF4-A59A24B57F3D}"/>
    <cellStyle name="SAPBEXstdItem 2 5 7 3" xfId="13188" xr:uid="{00146F87-FBBB-4E6D-A3AA-A90060890E55}"/>
    <cellStyle name="SAPBEXstdItem 2 5 8" xfId="4258" xr:uid="{331E2291-68E2-4EC7-B799-5122A2FCEBEF}"/>
    <cellStyle name="SAPBEXstdItem 2 5 8 2" xfId="9352" xr:uid="{95A38F85-878E-41B6-B98C-4F64CF215418}"/>
    <cellStyle name="SAPBEXstdItem 2 5 8 3" xfId="12998" xr:uid="{7EB87076-2E94-44E9-A3B8-441E03FAC126}"/>
    <cellStyle name="SAPBEXstdItem 2 5 9" xfId="8261" xr:uid="{4F0C5AD6-6A4A-4525-8B44-538660BA33EA}"/>
    <cellStyle name="SAPBEXstdItem 2 6" xfId="2322" xr:uid="{42FA7200-190A-47DB-9633-074A47DA5635}"/>
    <cellStyle name="SAPBEXstdItem 2 6 2" xfId="4259" xr:uid="{6D08C5CB-7CC8-4835-831A-38D21A92E0BC}"/>
    <cellStyle name="SAPBEXstdItem 2 6 2 2" xfId="9353" xr:uid="{B767D6A9-5C7F-4CB2-B9A2-340BE5C8E676}"/>
    <cellStyle name="SAPBEXstdItem 2 6 2 3" xfId="13443" xr:uid="{2648CA0C-7BD4-47C8-84D4-49575F81EEBD}"/>
    <cellStyle name="SAPBEXstdItem 2 6 3" xfId="4260" xr:uid="{CD52A42F-EEF6-4093-AB71-2496BE36DBCF}"/>
    <cellStyle name="SAPBEXstdItem 2 6 3 2" xfId="9354" xr:uid="{0592EB00-96CD-4141-BA1E-E0A7B55C6DF1}"/>
    <cellStyle name="SAPBEXstdItem 2 6 3 3" xfId="13239" xr:uid="{BFD50A62-73DF-44EE-9775-AE0B3ED5B080}"/>
    <cellStyle name="SAPBEXstdItem 2 6 4" xfId="4261" xr:uid="{063F0040-85BD-4639-8996-D0ADDA39C618}"/>
    <cellStyle name="SAPBEXstdItem 2 6 4 2" xfId="9355" xr:uid="{DBAE4087-739C-4EB7-A401-235BD017A23C}"/>
    <cellStyle name="SAPBEXstdItem 2 6 4 3" xfId="13049" xr:uid="{262CAB23-5C26-421D-8BAC-49978702D70E}"/>
    <cellStyle name="SAPBEXstdItem 2 6 5" xfId="4262" xr:uid="{D95A60E7-5A6B-4550-AB64-ECC1B31897D0}"/>
    <cellStyle name="SAPBEXstdItem 2 6 5 2" xfId="9356" xr:uid="{90BE6BD6-C0C4-4B85-AAB7-79F1A3D9CD60}"/>
    <cellStyle name="SAPBEXstdItem 2 6 5 3" xfId="12851" xr:uid="{511E98D1-C241-4B93-8482-3D89E45207E6}"/>
    <cellStyle name="SAPBEXstdItem 2 6 6" xfId="4263" xr:uid="{B5878D5D-0F3D-49C1-8306-9E226954E80A}"/>
    <cellStyle name="SAPBEXstdItem 2 6 6 2" xfId="9357" xr:uid="{793DFE8D-70E7-4008-B382-2A766C0DADA9}"/>
    <cellStyle name="SAPBEXstdItem 2 6 6 3" xfId="13442" xr:uid="{CECBE7DE-F2BB-4BA4-BFE8-240E8FEF1B73}"/>
    <cellStyle name="SAPBEXstdItem 2 6 7" xfId="8321" xr:uid="{C6020F25-303A-4EF8-B3FF-0D7E915F22D3}"/>
    <cellStyle name="SAPBEXstdItem 2 6 8" xfId="7921" xr:uid="{F21088BE-902C-4687-9F05-A4B96FD9D76B}"/>
    <cellStyle name="SAPBEXstdItem 2 7" xfId="2347" xr:uid="{E38AA6DB-3EFC-475B-9D1E-5CFCC49CD413}"/>
    <cellStyle name="SAPBEXstdItem 2 7 2" xfId="4264" xr:uid="{E8513992-FB90-4A46-8309-CF18718D45CE}"/>
    <cellStyle name="SAPBEXstdItem 2 7 2 2" xfId="9358" xr:uid="{0F6D1312-A80B-4EFC-A04D-3487141C9877}"/>
    <cellStyle name="SAPBEXstdItem 2 7 2 3" xfId="13238" xr:uid="{B0E8CF96-9659-46BA-BE77-09BFB7603652}"/>
    <cellStyle name="SAPBEXstdItem 2 7 3" xfId="4265" xr:uid="{FFF3250F-A3B5-4843-82E2-1651F6D195D2}"/>
    <cellStyle name="SAPBEXstdItem 2 7 3 2" xfId="9359" xr:uid="{CE9B5F57-43D0-4C63-8438-2516A9DF55CD}"/>
    <cellStyle name="SAPBEXstdItem 2 7 3 3" xfId="13048" xr:uid="{4A578413-4E33-4FE3-9591-B02CB7B4C94B}"/>
    <cellStyle name="SAPBEXstdItem 2 7 4" xfId="4266" xr:uid="{B51E3F5F-EB77-4AC5-BC07-07801C15F77F}"/>
    <cellStyle name="SAPBEXstdItem 2 7 4 2" xfId="9360" xr:uid="{6B36F874-652A-4B18-821C-1EB0D24DDB58}"/>
    <cellStyle name="SAPBEXstdItem 2 7 4 3" xfId="12850" xr:uid="{E2FD921B-D6B5-4FC2-BC98-B3B61B52CE35}"/>
    <cellStyle name="SAPBEXstdItem 2 7 5" xfId="4267" xr:uid="{2D6A7B8E-10D0-4405-8472-6C181BB30471}"/>
    <cellStyle name="SAPBEXstdItem 2 7 5 2" xfId="9361" xr:uid="{27FE7D2B-26B3-4295-91A3-4C9EC5E0A222}"/>
    <cellStyle name="SAPBEXstdItem 2 7 5 3" xfId="13441" xr:uid="{0B0702A7-3453-4FA1-BB6D-894A3E48CF07}"/>
    <cellStyle name="SAPBEXstdItem 2 7 6" xfId="4268" xr:uid="{7AEAC85E-0766-4EED-A0A9-8E253B517AC3}"/>
    <cellStyle name="SAPBEXstdItem 2 7 6 2" xfId="9362" xr:uid="{70176C6F-EEA5-46D5-BB30-6665A5A16D3B}"/>
    <cellStyle name="SAPBEXstdItem 2 7 6 3" xfId="13237" xr:uid="{C5E3B4A4-3C95-45BE-A3E6-C7A4713DE16F}"/>
    <cellStyle name="SAPBEXstdItem 2 7 7" xfId="8344" xr:uid="{43767062-A274-4830-8C36-7A6E913DE739}"/>
    <cellStyle name="SAPBEXstdItem 2 7 8" xfId="8542" xr:uid="{F9FB8CC7-79EB-44B4-BB38-121ADB2E1783}"/>
    <cellStyle name="SAPBEXstdItem 2 8" xfId="4269" xr:uid="{3A595710-CB7E-4FF9-B160-55140B9BB23A}"/>
    <cellStyle name="SAPBEXstdItem 2 8 2" xfId="9363" xr:uid="{6B63905F-1CFC-4C09-A4E4-DD50E07EB865}"/>
    <cellStyle name="SAPBEXstdItem 2 8 3" xfId="13047" xr:uid="{9489B460-749F-4AAD-B6F3-F3F286E9AD12}"/>
    <cellStyle name="SAPBEXstdItem 2 9" xfId="4270" xr:uid="{AAF20CF7-1956-4765-B671-B9430B393E57}"/>
    <cellStyle name="SAPBEXstdItem 2 9 2" xfId="9364" xr:uid="{0982A452-2104-40F6-9087-F6E8577C6983}"/>
    <cellStyle name="SAPBEXstdItem 2 9 3" xfId="12849" xr:uid="{09FB2F29-58F4-4ADF-A49A-5F42053372C4}"/>
    <cellStyle name="SAPBEXstdItem 3" xfId="2129" xr:uid="{474C9588-7485-4C26-A505-FD1E49E63CA5}"/>
    <cellStyle name="SAPBEXstdItem 3 10" xfId="8223" xr:uid="{5E9FC152-1522-417E-9C4B-87EB2BF60C99}"/>
    <cellStyle name="SAPBEXstdItem 3 11" xfId="8863" xr:uid="{869542A1-CA86-4194-BFAE-8E586DC793B9}"/>
    <cellStyle name="SAPBEXstdItem 3 2" xfId="2379" xr:uid="{A04EA71D-9D01-4424-AC21-2793746202E6}"/>
    <cellStyle name="SAPBEXstdItem 3 2 2" xfId="4271" xr:uid="{CB7862C9-067C-4BEE-9A3F-E373BA69F644}"/>
    <cellStyle name="SAPBEXstdItem 3 2 2 2" xfId="9365" xr:uid="{F1054E39-73C1-440A-8F49-3C0C5E309C8F}"/>
    <cellStyle name="SAPBEXstdItem 3 2 2 3" xfId="13440" xr:uid="{AC7863FC-FD0E-4B6F-9F1A-8D1FAFEAE3C8}"/>
    <cellStyle name="SAPBEXstdItem 3 2 3" xfId="4272" xr:uid="{EAF607C7-1CD0-414A-AD7C-C2534C796554}"/>
    <cellStyle name="SAPBEXstdItem 3 2 3 2" xfId="9366" xr:uid="{DB60B7B0-695D-45E4-A9F1-D8CC3E1C25EB}"/>
    <cellStyle name="SAPBEXstdItem 3 2 3 3" xfId="13236" xr:uid="{37C85D0C-84A8-427D-8BD5-E846FB4F1A21}"/>
    <cellStyle name="SAPBEXstdItem 3 2 4" xfId="4273" xr:uid="{31BB7CF3-56B4-4004-80A9-3B4C244E5DE8}"/>
    <cellStyle name="SAPBEXstdItem 3 2 4 2" xfId="9367" xr:uid="{0E4FC057-5FE8-4962-8633-41DA334B8F2E}"/>
    <cellStyle name="SAPBEXstdItem 3 2 4 3" xfId="13046" xr:uid="{7776EB59-38B2-48C1-AFBF-E1BF3FC9C61B}"/>
    <cellStyle name="SAPBEXstdItem 3 2 5" xfId="4274" xr:uid="{FBD1F404-9889-43B1-9902-B4888450830A}"/>
    <cellStyle name="SAPBEXstdItem 3 2 5 2" xfId="9368" xr:uid="{80F0BA83-96C5-4039-8595-FF681137FD03}"/>
    <cellStyle name="SAPBEXstdItem 3 2 5 3" xfId="12848" xr:uid="{150531A5-64E2-49ED-8C54-FCFE793BA06C}"/>
    <cellStyle name="SAPBEXstdItem 3 2 6" xfId="4275" xr:uid="{D3A5EF39-5EB0-47D8-82BF-BD5717D827D0}"/>
    <cellStyle name="SAPBEXstdItem 3 2 6 2" xfId="9369" xr:uid="{CABFEF60-FD73-427F-AFEE-F416A6257652}"/>
    <cellStyle name="SAPBEXstdItem 3 2 6 3" xfId="13439" xr:uid="{EB967D6D-C1BC-44C6-A32B-13D38B7FA716}"/>
    <cellStyle name="SAPBEXstdItem 3 2 7" xfId="8355" xr:uid="{ACD24AF7-56D5-4137-A512-16C8EB65EAF9}"/>
    <cellStyle name="SAPBEXstdItem 3 2 8" xfId="8169" xr:uid="{46E14B13-9391-4F34-B84B-75EABAF14CA6}"/>
    <cellStyle name="SAPBEXstdItem 3 3" xfId="2338" xr:uid="{BA3AB132-5FA3-40CD-91E2-CA533395E8CF}"/>
    <cellStyle name="SAPBEXstdItem 3 3 2" xfId="4276" xr:uid="{1FBD2E14-E014-4864-B4CF-7DB00365C0ED}"/>
    <cellStyle name="SAPBEXstdItem 3 3 2 2" xfId="9370" xr:uid="{FC82E373-F44E-446A-896C-57B1EA64FEB6}"/>
    <cellStyle name="SAPBEXstdItem 3 3 2 3" xfId="13235" xr:uid="{EA41821C-9A38-420D-B29C-2C4A208D120B}"/>
    <cellStyle name="SAPBEXstdItem 3 3 3" xfId="4277" xr:uid="{40D4D482-98DD-4F0E-9304-CCC50CB7950B}"/>
    <cellStyle name="SAPBEXstdItem 3 3 3 2" xfId="9371" xr:uid="{16DB8FE6-FAA9-477D-A48C-ECC4EF6E597E}"/>
    <cellStyle name="SAPBEXstdItem 3 3 3 3" xfId="13045" xr:uid="{18F26DED-497C-4E5F-B187-7EF0A5DEEDF1}"/>
    <cellStyle name="SAPBEXstdItem 3 3 4" xfId="4278" xr:uid="{0B21F1B9-C13E-48EA-88E6-406500E76545}"/>
    <cellStyle name="SAPBEXstdItem 3 3 4 2" xfId="9372" xr:uid="{FA8F0571-2F6B-4951-A5CC-C638EE2C6C94}"/>
    <cellStyle name="SAPBEXstdItem 3 3 4 3" xfId="12847" xr:uid="{A6CB9ED5-C6B5-4B47-86B5-BFDC6D284508}"/>
    <cellStyle name="SAPBEXstdItem 3 3 5" xfId="4279" xr:uid="{2586B1E1-6572-4C4C-B11B-D0D81F3D9517}"/>
    <cellStyle name="SAPBEXstdItem 3 3 5 2" xfId="9373" xr:uid="{30262F43-80E8-48E6-96F8-065D5804F9D4}"/>
    <cellStyle name="SAPBEXstdItem 3 3 5 3" xfId="8088" xr:uid="{D235B846-0BC4-4481-A879-C64ED0EFC370}"/>
    <cellStyle name="SAPBEXstdItem 3 3 6" xfId="4280" xr:uid="{6EBDAE6F-3C00-4BC6-AE88-5069939A198E}"/>
    <cellStyle name="SAPBEXstdItem 3 3 6 2" xfId="9374" xr:uid="{55A1A368-8C6A-4980-AAB1-D5E152358B45}"/>
    <cellStyle name="SAPBEXstdItem 3 3 6 3" xfId="13390" xr:uid="{9AC74594-DF5C-4E39-921D-F12F1925A7A0}"/>
    <cellStyle name="SAPBEXstdItem 3 3 7" xfId="8337" xr:uid="{6636A9D0-32F1-49B8-A654-3D39D3364001}"/>
    <cellStyle name="SAPBEXstdItem 3 3 8" xfId="8141" xr:uid="{890727E5-DE97-40AB-B3FF-B2905EDFE36D}"/>
    <cellStyle name="SAPBEXstdItem 3 4" xfId="2328" xr:uid="{3AD2FE44-9B75-4CEE-98BC-0E857CC0045B}"/>
    <cellStyle name="SAPBEXstdItem 3 4 2" xfId="4281" xr:uid="{4A75CE58-5F19-42F6-9B0B-7BF8BDD08C69}"/>
    <cellStyle name="SAPBEXstdItem 3 4 2 2" xfId="9375" xr:uid="{6D4A7FF7-4AC3-4CF4-BD20-857670CBBB4D}"/>
    <cellStyle name="SAPBEXstdItem 3 4 2 3" xfId="13186" xr:uid="{5EB601C9-63FD-4BC0-8930-6D4E25CA228E}"/>
    <cellStyle name="SAPBEXstdItem 3 4 3" xfId="4282" xr:uid="{B0268A6A-9935-40E4-A5C1-0B5317193B85}"/>
    <cellStyle name="SAPBEXstdItem 3 4 3 2" xfId="9376" xr:uid="{F4BA5764-796F-442D-B17E-8C1698E532F2}"/>
    <cellStyle name="SAPBEXstdItem 3 4 3 3" xfId="12996" xr:uid="{4FFC5637-42D6-416D-8A1A-B44BF6B12F8D}"/>
    <cellStyle name="SAPBEXstdItem 3 4 4" xfId="4283" xr:uid="{BCD7E283-13C1-42C4-BE96-4C0DD32B574D}"/>
    <cellStyle name="SAPBEXstdItem 3 4 4 2" xfId="9377" xr:uid="{86BEA69A-D070-49CB-AC90-6591C0B9F6CB}"/>
    <cellStyle name="SAPBEXstdItem 3 4 4 3" xfId="13438" xr:uid="{42FB4679-0E53-4520-91C2-EE065ED1A460}"/>
    <cellStyle name="SAPBEXstdItem 3 4 5" xfId="4284" xr:uid="{5213A273-3E82-4EAD-8179-939E1559C755}"/>
    <cellStyle name="SAPBEXstdItem 3 4 5 2" xfId="9378" xr:uid="{2C037672-F345-4DBE-BD60-98AA45D60862}"/>
    <cellStyle name="SAPBEXstdItem 3 4 5 3" xfId="13234" xr:uid="{B1DF10B5-2FBE-4262-AE32-5217B8F109FF}"/>
    <cellStyle name="SAPBEXstdItem 3 4 6" xfId="4285" xr:uid="{03AB78CF-5049-453F-940C-21A729F02DB4}"/>
    <cellStyle name="SAPBEXstdItem 3 4 6 2" xfId="9379" xr:uid="{CA76F1B5-AC03-48CA-AD1D-2274752E6026}"/>
    <cellStyle name="SAPBEXstdItem 3 4 6 3" xfId="13044" xr:uid="{381AE616-B5FE-42EC-AB99-8C11ADD6DC3D}"/>
    <cellStyle name="SAPBEXstdItem 3 4 7" xfId="8327" xr:uid="{73892126-6743-4AB6-80DD-AAC968E20A14}"/>
    <cellStyle name="SAPBEXstdItem 3 4 8" xfId="8870" xr:uid="{17220431-3A18-4D57-957E-6CE666D7FFD9}"/>
    <cellStyle name="SAPBEXstdItem 3 5" xfId="4286" xr:uid="{DE6C6E92-3BBB-4BD9-848D-B35F24A5831C}"/>
    <cellStyle name="SAPBEXstdItem 3 5 2" xfId="9380" xr:uid="{F1604DEB-5581-4E15-976A-0CAE755594CA}"/>
    <cellStyle name="SAPBEXstdItem 3 5 3" xfId="12846" xr:uid="{F8D5B784-30CE-42E8-84D0-9BBB6A39AB8F}"/>
    <cellStyle name="SAPBEXstdItem 3 6" xfId="4287" xr:uid="{C1A685FF-FAE9-4EAE-A255-7D42C7269A9B}"/>
    <cellStyle name="SAPBEXstdItem 3 6 2" xfId="9381" xr:uid="{66C1974A-2EB7-48BB-AA42-7E84DA0168A5}"/>
    <cellStyle name="SAPBEXstdItem 3 6 3" xfId="13437" xr:uid="{CC9CE48D-AEA7-4391-B018-AC5CF0473BAD}"/>
    <cellStyle name="SAPBEXstdItem 3 7" xfId="4288" xr:uid="{B8BB948F-A3BC-4C0E-8094-8CBBE7C691B7}"/>
    <cellStyle name="SAPBEXstdItem 3 7 2" xfId="9382" xr:uid="{A696221F-69BA-46A5-830F-442F4D007D5D}"/>
    <cellStyle name="SAPBEXstdItem 3 7 3" xfId="13233" xr:uid="{DF875325-086E-4236-A7E8-EC33CEB11BB2}"/>
    <cellStyle name="SAPBEXstdItem 3 8" xfId="4289" xr:uid="{85507B5D-4345-4E98-AE94-58724E3F33BD}"/>
    <cellStyle name="SAPBEXstdItem 3 8 2" xfId="9383" xr:uid="{7DB8FE4A-C6F0-4E05-AD25-DC96A9885FF8}"/>
    <cellStyle name="SAPBEXstdItem 3 8 3" xfId="13043" xr:uid="{D7E00296-0EF9-4637-BFFB-FD1552B46A48}"/>
    <cellStyle name="SAPBEXstdItem 3 9" xfId="4290" xr:uid="{C3728ACF-0AD2-4AF6-A884-39955484C053}"/>
    <cellStyle name="SAPBEXstdItem 3 9 2" xfId="9384" xr:uid="{1B657A3F-C6BA-485F-B4BE-A109D2670301}"/>
    <cellStyle name="SAPBEXstdItem 3 9 3" xfId="12845" xr:uid="{71BFD2B5-9783-434D-8167-DF70F954AF96}"/>
    <cellStyle name="SAPBEXstdItem 4" xfId="2229" xr:uid="{5EB3102E-62BA-41A0-AF6A-9F16E6DAC143}"/>
    <cellStyle name="SAPBEXstdItem 4 10" xfId="8253" xr:uid="{3EE0CAAB-FBDC-43FF-BF77-47C1EE4F8DDC}"/>
    <cellStyle name="SAPBEXstdItem 4 11" xfId="12974" xr:uid="{15FA9E84-CDD3-446E-A0DE-0E121834C4AC}"/>
    <cellStyle name="SAPBEXstdItem 4 2" xfId="2397" xr:uid="{5BCC2CC4-1C02-43E6-8B76-DAFCFDE611F0}"/>
    <cellStyle name="SAPBEXstdItem 4 2 2" xfId="4291" xr:uid="{05BBF528-ADE8-4766-8E8F-785046C44217}"/>
    <cellStyle name="SAPBEXstdItem 4 2 2 2" xfId="9385" xr:uid="{DF1D19AD-4E16-4A77-851F-B584DA0AFFAF}"/>
    <cellStyle name="SAPBEXstdItem 4 2 2 3" xfId="13436" xr:uid="{2B47A778-F563-4326-8047-3BAB47271BFE}"/>
    <cellStyle name="SAPBEXstdItem 4 2 3" xfId="4292" xr:uid="{81B71189-97A8-4531-B60C-7E4E61DEC17C}"/>
    <cellStyle name="SAPBEXstdItem 4 2 3 2" xfId="9386" xr:uid="{C2919AD8-293E-4722-B925-075DFB1F0610}"/>
    <cellStyle name="SAPBEXstdItem 4 2 3 3" xfId="13232" xr:uid="{B99E208C-5BF9-492E-B0D2-D330715FE032}"/>
    <cellStyle name="SAPBEXstdItem 4 2 4" xfId="4293" xr:uid="{6F32DD32-ECD1-4207-834E-F4FFD77220A6}"/>
    <cellStyle name="SAPBEXstdItem 4 2 4 2" xfId="9387" xr:uid="{3432DCFF-D5C4-4ED1-8913-DD720B53FB5B}"/>
    <cellStyle name="SAPBEXstdItem 4 2 4 3" xfId="13042" xr:uid="{77AA7E99-D987-42F5-B297-E56C99B361FB}"/>
    <cellStyle name="SAPBEXstdItem 4 2 5" xfId="4294" xr:uid="{9111E4A1-43B4-4E28-8C77-94BBC0FC48A5}"/>
    <cellStyle name="SAPBEXstdItem 4 2 5 2" xfId="9388" xr:uid="{C6419330-1593-4FC7-9704-BE06213E9532}"/>
    <cellStyle name="SAPBEXstdItem 4 2 5 3" xfId="12844" xr:uid="{FB79DC8B-FC95-471A-A9A0-A7375D31B5F5}"/>
    <cellStyle name="SAPBEXstdItem 4 2 6" xfId="4295" xr:uid="{2A244400-794D-40A4-A919-C7AB6D73BE34}"/>
    <cellStyle name="SAPBEXstdItem 4 2 6 2" xfId="9389" xr:uid="{100EADFD-94D1-4318-956A-A83DA7C8A5A2}"/>
    <cellStyle name="SAPBEXstdItem 4 2 6 3" xfId="13435" xr:uid="{3712BD75-EE84-4BB4-B694-911823C5941D}"/>
    <cellStyle name="SAPBEXstdItem 4 2 7" xfId="8369" xr:uid="{FC1417E5-1F28-47FA-BFAF-1AA860F525ED}"/>
    <cellStyle name="SAPBEXstdItem 4 2 8" xfId="8872" xr:uid="{9C190209-7807-4712-B878-936496F7ED6E}"/>
    <cellStyle name="SAPBEXstdItem 4 3" xfId="2290" xr:uid="{32B9E415-2CD3-4C4C-A4C5-078FF198CC2E}"/>
    <cellStyle name="SAPBEXstdItem 4 3 2" xfId="4296" xr:uid="{83A745EB-3B3E-47D7-9817-B034065A516C}"/>
    <cellStyle name="SAPBEXstdItem 4 3 2 2" xfId="9390" xr:uid="{AF425DF3-5592-4855-94A4-D2F07D6128F2}"/>
    <cellStyle name="SAPBEXstdItem 4 3 2 3" xfId="13231" xr:uid="{4A7DD87B-87B3-49EB-AB5B-6CB1E1AE5DCF}"/>
    <cellStyle name="SAPBEXstdItem 4 3 3" xfId="4297" xr:uid="{DC005996-8FB3-4A78-A85D-219A7FE30139}"/>
    <cellStyle name="SAPBEXstdItem 4 3 3 2" xfId="9391" xr:uid="{E1393587-0FC9-4886-AF14-B93EEF2CBB2E}"/>
    <cellStyle name="SAPBEXstdItem 4 3 3 3" xfId="13041" xr:uid="{DF2280AE-7914-424F-B570-54B26AA6E3E7}"/>
    <cellStyle name="SAPBEXstdItem 4 3 4" xfId="4298" xr:uid="{D16B8920-0731-4E03-ACEE-462A9A3D38A6}"/>
    <cellStyle name="SAPBEXstdItem 4 3 4 2" xfId="9392" xr:uid="{935C191F-7AC4-4A1C-A282-1B937704A335}"/>
    <cellStyle name="SAPBEXstdItem 4 3 4 3" xfId="12843" xr:uid="{AFFE71BC-990D-4BD0-9246-37F33B71B1E4}"/>
    <cellStyle name="SAPBEXstdItem 4 3 5" xfId="4299" xr:uid="{54BCDFF6-CB2A-4E8B-90FD-EF592C2FEF9F}"/>
    <cellStyle name="SAPBEXstdItem 4 3 5 2" xfId="9393" xr:uid="{3974EE54-53E3-402B-8310-7CEC1694ED39}"/>
    <cellStyle name="SAPBEXstdItem 4 3 5 3" xfId="13434" xr:uid="{9FF7CFB9-A25D-4FD4-B2DC-5FD573EE8B42}"/>
    <cellStyle name="SAPBEXstdItem 4 3 6" xfId="4300" xr:uid="{CB7A38AE-6CE0-4C4F-B060-1580353932F4}"/>
    <cellStyle name="SAPBEXstdItem 4 3 6 2" xfId="9394" xr:uid="{46839B05-FD2B-4207-878A-EFEDC73EAB41}"/>
    <cellStyle name="SAPBEXstdItem 4 3 6 3" xfId="13230" xr:uid="{9E534334-8B8E-44F8-B953-AE2A06336399}"/>
    <cellStyle name="SAPBEXstdItem 4 3 7" xfId="8297" xr:uid="{FE41A37B-0230-4E24-ABC3-1DCC0480B58E}"/>
    <cellStyle name="SAPBEXstdItem 4 3 8" xfId="8724" xr:uid="{E07F7856-4C6E-44A0-B59F-10388A6FCF3D}"/>
    <cellStyle name="SAPBEXstdItem 4 4" xfId="2463" xr:uid="{27394830-0477-4EE2-82C2-A64D056FA0FF}"/>
    <cellStyle name="SAPBEXstdItem 4 4 2" xfId="4301" xr:uid="{FF63599E-8CC3-4558-9E0D-BBB62FC63AA9}"/>
    <cellStyle name="SAPBEXstdItem 4 4 2 2" xfId="9395" xr:uid="{C4610B60-2511-4678-BEDF-D0A1F44C6BEE}"/>
    <cellStyle name="SAPBEXstdItem 4 4 2 3" xfId="13040" xr:uid="{F6A17465-B9D4-4819-BA75-94D9F2E84AAD}"/>
    <cellStyle name="SAPBEXstdItem 4 4 3" xfId="4302" xr:uid="{DBF12473-31BB-4817-BB6A-F4E659408FE9}"/>
    <cellStyle name="SAPBEXstdItem 4 4 3 2" xfId="9396" xr:uid="{BD766CC4-D59F-4409-8D6A-D5AFFA960372}"/>
    <cellStyle name="SAPBEXstdItem 4 4 3 3" xfId="12842" xr:uid="{8D2AC2C4-7A58-4EAC-A159-FD293C4D2C81}"/>
    <cellStyle name="SAPBEXstdItem 4 4 4" xfId="4303" xr:uid="{02A853A3-2D45-4280-AA3D-81439AD80A7B}"/>
    <cellStyle name="SAPBEXstdItem 4 4 4 2" xfId="9397" xr:uid="{5CC02CC7-31DC-40B4-B060-D7B97CA2633B}"/>
    <cellStyle name="SAPBEXstdItem 4 4 4 3" xfId="13433" xr:uid="{5E28989D-A1B7-4F28-95E9-771CDEB9AA63}"/>
    <cellStyle name="SAPBEXstdItem 4 4 5" xfId="4304" xr:uid="{B9220FAD-3673-44D8-A720-3A1324F19B8C}"/>
    <cellStyle name="SAPBEXstdItem 4 4 5 2" xfId="9398" xr:uid="{05096027-ACE5-496D-A072-9C96575F4E39}"/>
    <cellStyle name="SAPBEXstdItem 4 4 5 3" xfId="13229" xr:uid="{7EA3FD98-69D1-45B7-BFA8-338C4E612190}"/>
    <cellStyle name="SAPBEXstdItem 4 4 6" xfId="4305" xr:uid="{909EC0E7-C524-4CE7-9530-5C33D8C78336}"/>
    <cellStyle name="SAPBEXstdItem 4 4 6 2" xfId="9399" xr:uid="{3B23F5D1-7EE5-4970-B465-2E86B17E6EB9}"/>
    <cellStyle name="SAPBEXstdItem 4 4 6 3" xfId="13039" xr:uid="{72638844-46FA-4BC3-8A67-4CD349956CC8}"/>
    <cellStyle name="SAPBEXstdItem 4 4 7" xfId="8421" xr:uid="{A53BF408-2EF6-4FDA-9828-C58D55E99819}"/>
    <cellStyle name="SAPBEXstdItem 4 4 8" xfId="8584" xr:uid="{B91D6674-B771-4ED6-917F-AF3CE8ED314C}"/>
    <cellStyle name="SAPBEXstdItem 4 5" xfId="4306" xr:uid="{3B7A9A36-7270-40DD-9D36-79B931284858}"/>
    <cellStyle name="SAPBEXstdItem 4 5 2" xfId="9400" xr:uid="{CF36172D-C16A-4E70-8384-429C644848DE}"/>
    <cellStyle name="SAPBEXstdItem 4 5 3" xfId="12841" xr:uid="{F3672489-D53A-4801-8B65-47EC5D7E2628}"/>
    <cellStyle name="SAPBEXstdItem 4 6" xfId="4307" xr:uid="{05EA25D3-271B-4B28-B86D-21C3C6745D2E}"/>
    <cellStyle name="SAPBEXstdItem 4 6 2" xfId="9401" xr:uid="{B7974D9B-A5A2-416F-990B-F44F3275D965}"/>
    <cellStyle name="SAPBEXstdItem 4 6 3" xfId="13432" xr:uid="{893A2747-D897-4DB2-9CBF-F09C72AB02D5}"/>
    <cellStyle name="SAPBEXstdItem 4 7" xfId="4308" xr:uid="{4546DAF7-B340-4B8F-B894-306B6F095D1A}"/>
    <cellStyle name="SAPBEXstdItem 4 7 2" xfId="9402" xr:uid="{1CC527B1-9555-4DB7-985F-6878ADC201E0}"/>
    <cellStyle name="SAPBEXstdItem 4 7 3" xfId="13228" xr:uid="{EFA139DD-5030-4384-BFA3-1A6C85E6496B}"/>
    <cellStyle name="SAPBEXstdItem 4 8" xfId="4309" xr:uid="{C02C3819-0A59-4CE7-91A1-DC4BBF44122B}"/>
    <cellStyle name="SAPBEXstdItem 4 8 2" xfId="9403" xr:uid="{6E2347A0-5B81-4D4C-927B-110EC2D70897}"/>
    <cellStyle name="SAPBEXstdItem 4 8 3" xfId="13038" xr:uid="{0F67168E-6FD9-4C48-B0E9-1512D387180B}"/>
    <cellStyle name="SAPBEXstdItem 4 9" xfId="4310" xr:uid="{176B1839-381A-42CE-AB18-B6AF68C98697}"/>
    <cellStyle name="SAPBEXstdItem 4 9 2" xfId="9404" xr:uid="{A1542DBA-AD45-4D26-967E-DFE6AE2BF76C}"/>
    <cellStyle name="SAPBEXstdItem 4 9 3" xfId="12840" xr:uid="{E77C10A3-E1B3-4772-966E-8E58FD134B09}"/>
    <cellStyle name="SAPBEXstdItem 5" xfId="2233" xr:uid="{47CEAC57-18F1-4A36-AF8C-36DC24514272}"/>
    <cellStyle name="SAPBEXstdItem 5 10" xfId="8538" xr:uid="{79768846-E182-4D6C-B34E-B4B97BC0E9CD}"/>
    <cellStyle name="SAPBEXstdItem 5 2" xfId="2413" xr:uid="{B8098DA2-8449-4B80-BDC2-6B92BD59467B}"/>
    <cellStyle name="SAPBEXstdItem 5 2 2" xfId="4311" xr:uid="{E6F05814-7F21-410A-995E-F8F660D4E4A1}"/>
    <cellStyle name="SAPBEXstdItem 5 2 2 2" xfId="9405" xr:uid="{4098B869-EDA9-4518-A14B-FDCAE664994F}"/>
    <cellStyle name="SAPBEXstdItem 5 2 2 3" xfId="13431" xr:uid="{444629F0-7350-4773-9FF2-595FF99A0F17}"/>
    <cellStyle name="SAPBEXstdItem 5 2 3" xfId="4312" xr:uid="{87DB157B-1532-420C-836D-83B11DC5A88E}"/>
    <cellStyle name="SAPBEXstdItem 5 2 3 2" xfId="9406" xr:uid="{8A75CCEC-B3FB-4BC4-812C-3EF9B1C9F508}"/>
    <cellStyle name="SAPBEXstdItem 5 2 3 3" xfId="13227" xr:uid="{8AC90033-1B1E-4017-8C1B-92BBE7909ED8}"/>
    <cellStyle name="SAPBEXstdItem 5 2 4" xfId="4313" xr:uid="{1E9B45A0-E62E-4E8A-8AAB-158453914B4E}"/>
    <cellStyle name="SAPBEXstdItem 5 2 4 2" xfId="9407" xr:uid="{05BA679F-F463-4E2C-8C15-1D9946C18E75}"/>
    <cellStyle name="SAPBEXstdItem 5 2 4 3" xfId="13037" xr:uid="{B43B8D0E-3BD2-44D0-9A0A-F10E1A859C89}"/>
    <cellStyle name="SAPBEXstdItem 5 2 5" xfId="4314" xr:uid="{758580E3-952B-4007-A9EE-DC6C195A04A3}"/>
    <cellStyle name="SAPBEXstdItem 5 2 5 2" xfId="9408" xr:uid="{12D70BD8-721B-49E4-89FA-E1198CC7093D}"/>
    <cellStyle name="SAPBEXstdItem 5 2 5 3" xfId="12839" xr:uid="{EB0F740C-A216-459D-A6DC-94AD659581CE}"/>
    <cellStyle name="SAPBEXstdItem 5 2 6" xfId="4315" xr:uid="{327E1285-DD36-4C3B-BA56-9F0C72A4C3CE}"/>
    <cellStyle name="SAPBEXstdItem 5 2 6 2" xfId="9409" xr:uid="{8AD9C3EC-5B52-4860-A29B-16CD25154DD0}"/>
    <cellStyle name="SAPBEXstdItem 5 2 6 3" xfId="13430" xr:uid="{B4F464E1-DE54-460A-860A-B7B94E39E6A4}"/>
    <cellStyle name="SAPBEXstdItem 5 2 7" xfId="8383" xr:uid="{6A6FA11D-CCA8-493A-A19A-D52C4764E3EB}"/>
    <cellStyle name="SAPBEXstdItem 5 2 8" xfId="12962" xr:uid="{FA5E357A-CC88-4EBE-8304-FC243B0EDFA6}"/>
    <cellStyle name="SAPBEXstdItem 5 3" xfId="2467" xr:uid="{4B8CD319-D5F7-4151-9E42-7ECC7E93F607}"/>
    <cellStyle name="SAPBEXstdItem 5 3 2" xfId="4316" xr:uid="{059B943D-5193-4B94-96D9-E46AC56D536C}"/>
    <cellStyle name="SAPBEXstdItem 5 3 2 2" xfId="9410" xr:uid="{5495B5B9-3770-4D38-BA35-27B26BAC2FAB}"/>
    <cellStyle name="SAPBEXstdItem 5 3 2 3" xfId="13226" xr:uid="{B071B8AF-AC49-4DA4-B848-4FFC2FA67350}"/>
    <cellStyle name="SAPBEXstdItem 5 3 3" xfId="4317" xr:uid="{59319DCF-9F94-4559-BF72-D7201A56C45B}"/>
    <cellStyle name="SAPBEXstdItem 5 3 3 2" xfId="9411" xr:uid="{12DCF793-5068-46BD-9042-C1F6E5E47C00}"/>
    <cellStyle name="SAPBEXstdItem 5 3 3 3" xfId="13036" xr:uid="{B8D3070A-06C7-44F2-92DC-16F86770A7E0}"/>
    <cellStyle name="SAPBEXstdItem 5 3 4" xfId="4318" xr:uid="{67C4BE2F-6A1E-450C-8654-D6F2CA5E7581}"/>
    <cellStyle name="SAPBEXstdItem 5 3 4 2" xfId="9412" xr:uid="{B47EE6EE-ED99-4E56-BD4E-1D774BC3885C}"/>
    <cellStyle name="SAPBEXstdItem 5 3 4 3" xfId="12838" xr:uid="{C5C7ACD5-AC92-43B2-8503-3AD26AE26C53}"/>
    <cellStyle name="SAPBEXstdItem 5 3 5" xfId="4319" xr:uid="{6269C582-74B5-4F2D-A52C-7FDC84C63C84}"/>
    <cellStyle name="SAPBEXstdItem 5 3 5 2" xfId="9413" xr:uid="{BE805EB0-E1FB-44B2-900F-C5EAFE1F71F5}"/>
    <cellStyle name="SAPBEXstdItem 5 3 5 3" xfId="7909" xr:uid="{60622983-41E6-4A82-92DC-79CF03A384AD}"/>
    <cellStyle name="SAPBEXstdItem 5 3 6" xfId="4320" xr:uid="{034F91AE-C75F-41C0-A933-43AFCA9C200C}"/>
    <cellStyle name="SAPBEXstdItem 5 3 6 2" xfId="9414" xr:uid="{E1862B1B-FEBF-4011-BAA4-1BD5B5FBFD45}"/>
    <cellStyle name="SAPBEXstdItem 5 3 6 3" xfId="8527" xr:uid="{9B160465-9C52-40E2-B83F-6DAA5B96804B}"/>
    <cellStyle name="SAPBEXstdItem 5 3 7" xfId="8425" xr:uid="{A82AB085-8CA7-481D-857B-B57050D70544}"/>
    <cellStyle name="SAPBEXstdItem 5 3 8" xfId="12949" xr:uid="{7C9A42AA-CA0A-4651-8D7A-1B604CA4B01F}"/>
    <cellStyle name="SAPBEXstdItem 5 4" xfId="4321" xr:uid="{1EE2E6E6-70FF-4C83-ADD8-DAC38E3473AB}"/>
    <cellStyle name="SAPBEXstdItem 5 4 2" xfId="9415" xr:uid="{56CB5701-CF5C-423D-9A62-FA287BADB25C}"/>
    <cellStyle name="SAPBEXstdItem 5 4 3" xfId="13429" xr:uid="{041AA33B-9CB2-4F5A-840E-462A69606F6E}"/>
    <cellStyle name="SAPBEXstdItem 5 5" xfId="4322" xr:uid="{6E29C29F-4241-45A3-AADC-122858FD806F}"/>
    <cellStyle name="SAPBEXstdItem 5 5 2" xfId="9416" xr:uid="{81F923E4-604D-4DA2-8745-63E9655B1D36}"/>
    <cellStyle name="SAPBEXstdItem 5 5 3" xfId="13225" xr:uid="{AE26A193-3B28-491D-83DE-F4264A812827}"/>
    <cellStyle name="SAPBEXstdItem 5 6" xfId="4323" xr:uid="{4D597335-5E94-4DE3-91FE-6234B05254B7}"/>
    <cellStyle name="SAPBEXstdItem 5 6 2" xfId="9417" xr:uid="{F7685342-B011-41CB-BD91-3FF446564CE7}"/>
    <cellStyle name="SAPBEXstdItem 5 6 3" xfId="13035" xr:uid="{60AEF2B0-89DA-4185-BC51-22FEB0193899}"/>
    <cellStyle name="SAPBEXstdItem 5 7" xfId="4324" xr:uid="{9A16E340-B1B3-4BDD-803F-54E1CDAAE6C4}"/>
    <cellStyle name="SAPBEXstdItem 5 7 2" xfId="9418" xr:uid="{8540B8C7-5800-4478-95AC-54E3732E42E9}"/>
    <cellStyle name="SAPBEXstdItem 5 7 3" xfId="12837" xr:uid="{8FEA820B-D0E9-4AC8-ADB9-B29715A7BE6F}"/>
    <cellStyle name="SAPBEXstdItem 5 8" xfId="4325" xr:uid="{5FB94C90-F927-4919-A19C-21C86540D3FE}"/>
    <cellStyle name="SAPBEXstdItem 5 8 2" xfId="9419" xr:uid="{2850F9D8-78B9-4C4C-86F7-2283CD575E71}"/>
    <cellStyle name="SAPBEXstdItem 5 8 3" xfId="13428" xr:uid="{EBE95784-1BF2-44FE-805F-D47A5BCF924C}"/>
    <cellStyle name="SAPBEXstdItem 5 9" xfId="8257" xr:uid="{AD54635A-7B39-40AB-93EC-6F809904BA12}"/>
    <cellStyle name="SAPBEXstdItem 6" xfId="2243" xr:uid="{5F0EC10B-D8BD-4719-B09D-7283C17A57A2}"/>
    <cellStyle name="SAPBEXstdItem 6 10" xfId="7916" xr:uid="{44BAE295-C9B1-4E7C-8F1E-58718141E0BB}"/>
    <cellStyle name="SAPBEXstdItem 6 2" xfId="2422" xr:uid="{C54FC90E-6B2A-422D-81A7-1233287E9D2F}"/>
    <cellStyle name="SAPBEXstdItem 6 2 2" xfId="4326" xr:uid="{63BD4602-5CC5-48BD-9557-CBAFBFDCC546}"/>
    <cellStyle name="SAPBEXstdItem 6 2 2 2" xfId="9420" xr:uid="{8A025D20-2DAA-4749-98E7-4E80407481FA}"/>
    <cellStyle name="SAPBEXstdItem 6 2 2 3" xfId="13224" xr:uid="{1C668187-3FB7-43A1-8080-A2289EC45778}"/>
    <cellStyle name="SAPBEXstdItem 6 2 3" xfId="4327" xr:uid="{7409C544-C969-4ECD-97F6-8EBC9AD736A1}"/>
    <cellStyle name="SAPBEXstdItem 6 2 3 2" xfId="9421" xr:uid="{FEA7A2D8-D3D2-4478-A334-75EB0AE01AD8}"/>
    <cellStyle name="SAPBEXstdItem 6 2 3 3" xfId="13034" xr:uid="{C9FF275B-8336-4173-9AC0-8B41D9AB31F1}"/>
    <cellStyle name="SAPBEXstdItem 6 2 4" xfId="4328" xr:uid="{F65C4E29-2D5C-4586-804B-9B6E960A9A10}"/>
    <cellStyle name="SAPBEXstdItem 6 2 4 2" xfId="9422" xr:uid="{3A15F162-5B1F-40D0-B560-58419AB4781D}"/>
    <cellStyle name="SAPBEXstdItem 6 2 4 3" xfId="12836" xr:uid="{F08D46A8-FE2E-4BAD-B6F3-B0C4AAD64764}"/>
    <cellStyle name="SAPBEXstdItem 6 2 5" xfId="4329" xr:uid="{14DBB5A3-089C-49F4-9FAA-1BE975CEFFD9}"/>
    <cellStyle name="SAPBEXstdItem 6 2 5 2" xfId="9423" xr:uid="{E31A8EB7-6F41-49A7-A26B-303E1A5751A6}"/>
    <cellStyle name="SAPBEXstdItem 6 2 5 3" xfId="13427" xr:uid="{59009A96-57A7-47AF-9AE3-2B9BC9B339D4}"/>
    <cellStyle name="SAPBEXstdItem 6 2 6" xfId="4330" xr:uid="{4FB3E886-225D-4544-A98C-668CC63B239F}"/>
    <cellStyle name="SAPBEXstdItem 6 2 6 2" xfId="9424" xr:uid="{6DF02AF3-B17D-421B-9DDA-1F7AA01CABDB}"/>
    <cellStyle name="SAPBEXstdItem 6 2 6 3" xfId="13223" xr:uid="{7A2DFB96-F573-4835-92C0-94EB97456A73}"/>
    <cellStyle name="SAPBEXstdItem 6 2 7" xfId="8390" xr:uid="{39E3A9DB-9A23-4A3B-8529-3D18F81753E2}"/>
    <cellStyle name="SAPBEXstdItem 6 2 8" xfId="12960" xr:uid="{3687D077-8F96-4088-AC9F-4BB9C28E8C3F}"/>
    <cellStyle name="SAPBEXstdItem 6 3" xfId="2473" xr:uid="{3A2CBF37-52C7-4B81-A647-F0E00B90DDB6}"/>
    <cellStyle name="SAPBEXstdItem 6 3 2" xfId="4331" xr:uid="{0DC4A558-1CD4-4610-BE89-7B20640BFAEB}"/>
    <cellStyle name="SAPBEXstdItem 6 3 2 2" xfId="9425" xr:uid="{1A466F4F-12A7-4707-9DFC-60E992FA368C}"/>
    <cellStyle name="SAPBEXstdItem 6 3 2 3" xfId="13033" xr:uid="{FD2D16C3-0633-40BE-8C63-051A21CBD0F3}"/>
    <cellStyle name="SAPBEXstdItem 6 3 3" xfId="4332" xr:uid="{C629986B-AF83-4524-A393-C90238261FFA}"/>
    <cellStyle name="SAPBEXstdItem 6 3 3 2" xfId="9426" xr:uid="{244E6CF0-0549-4AF9-BBB0-919915C37FFE}"/>
    <cellStyle name="SAPBEXstdItem 6 3 3 3" xfId="12835" xr:uid="{C0F35D7C-F01B-48F4-8A5D-DC97FEAC665C}"/>
    <cellStyle name="SAPBEXstdItem 6 3 4" xfId="4333" xr:uid="{7880124E-F956-4190-A8DE-465A16808C72}"/>
    <cellStyle name="SAPBEXstdItem 6 3 4 2" xfId="9427" xr:uid="{E0CEE41C-CB5B-4C59-80C6-10AE6B3C27F4}"/>
    <cellStyle name="SAPBEXstdItem 6 3 4 3" xfId="13426" xr:uid="{CC5C669B-D029-4C90-A45A-C30E48FD3C6C}"/>
    <cellStyle name="SAPBEXstdItem 6 3 5" xfId="4334" xr:uid="{0074DC35-8A0F-4F8C-B085-4105249913DC}"/>
    <cellStyle name="SAPBEXstdItem 6 3 5 2" xfId="9428" xr:uid="{D9B28C27-AD70-44AE-AAC4-C0667F266547}"/>
    <cellStyle name="SAPBEXstdItem 6 3 5 3" xfId="13222" xr:uid="{3F73331D-DBF5-4F6F-A219-8BF81F1A7032}"/>
    <cellStyle name="SAPBEXstdItem 6 3 6" xfId="4335" xr:uid="{2581FAD5-07D6-4BCA-A2A2-BA8CE62F2ED4}"/>
    <cellStyle name="SAPBEXstdItem 6 3 6 2" xfId="9429" xr:uid="{AEAF54F5-AA25-493C-B5EC-9F191C7341FC}"/>
    <cellStyle name="SAPBEXstdItem 6 3 6 3" xfId="13032" xr:uid="{E0FA7525-98D7-42F2-A55C-8CA5AF4BFBD6}"/>
    <cellStyle name="SAPBEXstdItem 6 3 7" xfId="8429" xr:uid="{750EE8ED-C057-4F7D-9B63-42CDB55D8A4C}"/>
    <cellStyle name="SAPBEXstdItem 6 3 8" xfId="12948" xr:uid="{C3D7CB64-C20B-4A68-8BF3-A35150AE15D5}"/>
    <cellStyle name="SAPBEXstdItem 6 4" xfId="4336" xr:uid="{4083D32E-D99C-49CC-B1AB-DD3A4528041D}"/>
    <cellStyle name="SAPBEXstdItem 6 4 2" xfId="9430" xr:uid="{E8FD4106-F0FD-4AA7-91BC-011C78B03BD0}"/>
    <cellStyle name="SAPBEXstdItem 6 4 3" xfId="12834" xr:uid="{A90B451C-B166-4A83-8ADD-34BEF65CA858}"/>
    <cellStyle name="SAPBEXstdItem 6 5" xfId="4337" xr:uid="{5FFC848F-17FB-4CC7-828E-FC1545B3713E}"/>
    <cellStyle name="SAPBEXstdItem 6 5 2" xfId="9431" xr:uid="{2BB96EEA-3A10-4377-98A5-44F545650F7D}"/>
    <cellStyle name="SAPBEXstdItem 6 5 3" xfId="13425" xr:uid="{4EB1EF7E-8BB6-4B94-A2AA-B55F0051EBD4}"/>
    <cellStyle name="SAPBEXstdItem 6 6" xfId="4338" xr:uid="{1869E73C-C4FC-4FFB-843B-9DD45F6229DC}"/>
    <cellStyle name="SAPBEXstdItem 6 6 2" xfId="9432" xr:uid="{133B628C-E0DD-4DDD-A6A3-3FEBFD2C907B}"/>
    <cellStyle name="SAPBEXstdItem 6 6 3" xfId="13221" xr:uid="{6ADD3F96-FC74-4E07-B4C6-B832392290EF}"/>
    <cellStyle name="SAPBEXstdItem 6 7" xfId="4339" xr:uid="{53DD8174-333B-498B-9D8B-E5B763E525AB}"/>
    <cellStyle name="SAPBEXstdItem 6 7 2" xfId="9433" xr:uid="{AB6188F4-21C0-466D-A88D-EC60844D3D2C}"/>
    <cellStyle name="SAPBEXstdItem 6 7 3" xfId="13031" xr:uid="{BE7399A1-0947-4C9A-B9E7-1B132629C569}"/>
    <cellStyle name="SAPBEXstdItem 6 8" xfId="4340" xr:uid="{96B0E757-213E-44F3-A89D-D33D62802D3E}"/>
    <cellStyle name="SAPBEXstdItem 6 8 2" xfId="9434" xr:uid="{DA555A36-C111-408B-8582-8162E80F414A}"/>
    <cellStyle name="SAPBEXstdItem 6 8 3" xfId="12833" xr:uid="{D0DC8474-5CC3-4348-B6E7-E3B463A0E519}"/>
    <cellStyle name="SAPBEXstdItem 6 9" xfId="8264" xr:uid="{B6AD6AA1-D2A5-47B5-AF28-1B112FDD21D1}"/>
    <cellStyle name="SAPBEXstdItem 7" xfId="2323" xr:uid="{B2544C80-8FEB-41ED-8235-C6BAA3A696AA}"/>
    <cellStyle name="SAPBEXstdItem 7 2" xfId="4341" xr:uid="{7F22A7B9-B721-4D85-AA3B-8E6D56B28541}"/>
    <cellStyle name="SAPBEXstdItem 7 2 2" xfId="9435" xr:uid="{5AFF3214-38CB-4A7B-80B2-78690F07CC25}"/>
    <cellStyle name="SAPBEXstdItem 7 2 3" xfId="13424" xr:uid="{E624582E-3B69-48AA-8758-0B1D49849E54}"/>
    <cellStyle name="SAPBEXstdItem 7 3" xfId="4342" xr:uid="{ADB3476A-0E95-4BB7-8457-54E4088DE24F}"/>
    <cellStyle name="SAPBEXstdItem 7 3 2" xfId="9436" xr:uid="{089983F1-5771-470C-B8C5-E58442C7A44B}"/>
    <cellStyle name="SAPBEXstdItem 7 3 3" xfId="13220" xr:uid="{612150D1-2990-42A5-8DA7-86F66AC256DC}"/>
    <cellStyle name="SAPBEXstdItem 7 4" xfId="4343" xr:uid="{54C9F38A-A101-4635-A02E-960628EF95C9}"/>
    <cellStyle name="SAPBEXstdItem 7 4 2" xfId="9437" xr:uid="{2584C13E-CEFE-4DF8-8D95-BE82EE6BC883}"/>
    <cellStyle name="SAPBEXstdItem 7 4 3" xfId="13030" xr:uid="{81F495D4-DD36-499D-BFB3-1C3A90DEB747}"/>
    <cellStyle name="SAPBEXstdItem 7 5" xfId="4344" xr:uid="{7D63BE5E-C2E9-4FD8-8455-44D9D2F5F144}"/>
    <cellStyle name="SAPBEXstdItem 7 5 2" xfId="9438" xr:uid="{7532ED58-43D2-4B1B-9C6F-9104AE29BF8B}"/>
    <cellStyle name="SAPBEXstdItem 7 5 3" xfId="12832" xr:uid="{B32C8F2C-FB5B-4A9D-95C2-53F84B82B090}"/>
    <cellStyle name="SAPBEXstdItem 7 6" xfId="4345" xr:uid="{3F0AB4AE-5E79-424B-9703-DAB0E75FB397}"/>
    <cellStyle name="SAPBEXstdItem 7 6 2" xfId="9439" xr:uid="{37121C78-7781-4912-BB38-2B68F341AE39}"/>
    <cellStyle name="SAPBEXstdItem 7 6 3" xfId="13423" xr:uid="{52F36021-3054-45B8-B57E-FC3CA1B09B92}"/>
    <cellStyle name="SAPBEXstdItem 7 7" xfId="8322" xr:uid="{FA7CBAD4-5A4A-4F5C-8BCB-E167F2A7E534}"/>
    <cellStyle name="SAPBEXstdItem 7 8" xfId="7946" xr:uid="{AE70C093-6C91-4A7B-898F-DA0BE3DAEB47}"/>
    <cellStyle name="SAPBEXstdItem 8" xfId="2325" xr:uid="{1FB5ADBD-C983-4287-B57D-45C2D4E139BB}"/>
    <cellStyle name="SAPBEXstdItem 8 2" xfId="4346" xr:uid="{58D859EE-FEF6-4765-9AFA-A7C0EF3AA703}"/>
    <cellStyle name="SAPBEXstdItem 8 2 2" xfId="9440" xr:uid="{3F5E8897-A5A1-4A44-8B2B-2442C68A7DDE}"/>
    <cellStyle name="SAPBEXstdItem 8 2 3" xfId="13219" xr:uid="{3DD54977-9DA4-4572-B2D4-6639CC0A3B1B}"/>
    <cellStyle name="SAPBEXstdItem 8 3" xfId="4347" xr:uid="{301F202E-54DF-43A6-B8F1-19D37C9987D4}"/>
    <cellStyle name="SAPBEXstdItem 8 3 2" xfId="9441" xr:uid="{90D280B5-639D-4173-8107-33D4AF7B2D30}"/>
    <cellStyle name="SAPBEXstdItem 8 3 3" xfId="13029" xr:uid="{8345C733-CF14-4ABE-BE91-5A24EDB408A8}"/>
    <cellStyle name="SAPBEXstdItem 8 4" xfId="4348" xr:uid="{28CF6C04-671D-4750-BD59-2A9D00050152}"/>
    <cellStyle name="SAPBEXstdItem 8 4 2" xfId="9442" xr:uid="{C307C816-3A67-48CF-9F3D-7E3A8D3F21EC}"/>
    <cellStyle name="SAPBEXstdItem 8 4 3" xfId="12831" xr:uid="{1BD1DD7F-C675-4103-A5F0-C147B1565017}"/>
    <cellStyle name="SAPBEXstdItem 8 5" xfId="4349" xr:uid="{B5B04D63-66E0-4029-9AB3-584038A11C7C}"/>
    <cellStyle name="SAPBEXstdItem 8 5 2" xfId="9443" xr:uid="{C051F0D9-BDDC-4F67-9DFC-36C6AAEBEB68}"/>
    <cellStyle name="SAPBEXstdItem 8 5 3" xfId="13422" xr:uid="{A404CCE6-52A3-4614-A942-42284449571C}"/>
    <cellStyle name="SAPBEXstdItem 8 6" xfId="4350" xr:uid="{607B4EBA-EF19-4061-B9E0-B69375DB4E36}"/>
    <cellStyle name="SAPBEXstdItem 8 6 2" xfId="9444" xr:uid="{AF80D248-C9FF-4B91-8227-A678C04D9257}"/>
    <cellStyle name="SAPBEXstdItem 8 6 3" xfId="13218" xr:uid="{63F489D1-BD56-4227-AA0A-3D4DB872EBC9}"/>
    <cellStyle name="SAPBEXstdItem 8 7" xfId="8324" xr:uid="{90922624-FDA7-4D45-AB0A-C310273B39CD}"/>
    <cellStyle name="SAPBEXstdItem 8 8" xfId="12720" xr:uid="{1885E9AB-57C1-49D9-B69D-F8E1C6979AB2}"/>
    <cellStyle name="SAPBEXstdItem 9" xfId="3011" xr:uid="{D763D862-71BC-4362-9600-5F9345F474D4}"/>
    <cellStyle name="SAPBEXstdItem 9 2" xfId="4351" xr:uid="{154D730E-5603-453B-A406-E4B918D59851}"/>
    <cellStyle name="SAPBEXstdItem 9 2 2" xfId="9445" xr:uid="{39E8D9B8-F5BD-4618-AA9E-09D8455BC287}"/>
    <cellStyle name="SAPBEXstdItem 9 2 3" xfId="13028" xr:uid="{3FCB43C1-D1B6-4E42-969C-7555992AD01D}"/>
    <cellStyle name="SAPBEXstdItem 9 3" xfId="4352" xr:uid="{D4A7A36A-24B3-4634-B0E4-24C0DEFEE022}"/>
    <cellStyle name="SAPBEXstdItem 9 3 2" xfId="9446" xr:uid="{F371C30F-7E92-4C6F-AA28-5DFFA54299C6}"/>
    <cellStyle name="SAPBEXstdItem 9 3 3" xfId="12830" xr:uid="{EABD690F-5001-4816-A783-4E0E7F01926B}"/>
    <cellStyle name="SAPBEXstdItem 9 4" xfId="4353" xr:uid="{6436CAED-9E82-49B6-8F81-A66A641E0E52}"/>
    <cellStyle name="SAPBEXstdItem 9 4 2" xfId="9447" xr:uid="{BC37C3AB-EE16-4AD6-B778-1C8128EA55DE}"/>
    <cellStyle name="SAPBEXstdItem 9 4 3" xfId="10062" xr:uid="{2AA770D4-27B8-4308-B0C1-AD8095E24B8D}"/>
    <cellStyle name="SAPBEXstdItem 9 5" xfId="4354" xr:uid="{990BE40C-8326-4B5B-9FC3-9E275422B755}"/>
    <cellStyle name="SAPBEXstdItem 9 5 2" xfId="9448" xr:uid="{65AEC424-B917-473D-AC1B-0928703EB579}"/>
    <cellStyle name="SAPBEXstdItem 9 5 3" xfId="13421" xr:uid="{A598A31A-C417-4867-B7F1-E07A3EBCBBD6}"/>
    <cellStyle name="SAPBEXstdItem 9 6" xfId="4355" xr:uid="{4D3D872B-D2CC-452D-AFF8-647A783D31D2}"/>
    <cellStyle name="SAPBEXstdItem 9 6 2" xfId="9449" xr:uid="{7DB828E5-C854-421E-9A8A-56821B99215C}"/>
    <cellStyle name="SAPBEXstdItem 9 6 3" xfId="13217" xr:uid="{85CAF73B-6394-4F79-AFAA-92EA2D4625EF}"/>
    <cellStyle name="SAPBEXstdItem 9 7" xfId="8608" xr:uid="{9F405291-CC5F-4145-BD82-E742216BF4B5}"/>
    <cellStyle name="SAPBEXstdItem 9 8" xfId="8276" xr:uid="{EB6EC492-6A00-45A2-AF9F-7A1008AD4EEB}"/>
    <cellStyle name="SAPBEXstdItemX" xfId="1550" xr:uid="{7A768890-17EF-475F-8CE2-D1680EDED742}"/>
    <cellStyle name="SAPBEXstdItemX 10" xfId="4356" xr:uid="{9BC068E8-A577-491D-9E74-DCBE8BB622F9}"/>
    <cellStyle name="SAPBEXstdItemX 10 2" xfId="9450" xr:uid="{05D315B9-6561-46F3-9C6D-5B8802F0B6B4}"/>
    <cellStyle name="SAPBEXstdItemX 10 3" xfId="13027" xr:uid="{3B018886-29BC-4882-929B-EC0FA711E214}"/>
    <cellStyle name="SAPBEXstdItemX 11" xfId="4357" xr:uid="{F3623716-5AE3-461C-AC59-A23FC2E46A43}"/>
    <cellStyle name="SAPBEXstdItemX 11 2" xfId="9451" xr:uid="{B9231F0F-8012-4C02-B3FF-6EA9C8B55F92}"/>
    <cellStyle name="SAPBEXstdItemX 11 3" xfId="12829" xr:uid="{1DD33379-383B-44C6-A61C-6580794D0528}"/>
    <cellStyle name="SAPBEXstdItemX 12" xfId="4358" xr:uid="{DB798DC5-CE8A-414D-AEB4-9237EF4901D6}"/>
    <cellStyle name="SAPBEXstdItemX 12 2" xfId="9452" xr:uid="{FFBE0DFA-D4B5-429C-B895-523F98A13722}"/>
    <cellStyle name="SAPBEXstdItemX 12 3" xfId="13420" xr:uid="{ECAF4B46-4508-4DDC-8400-DB819176FB8C}"/>
    <cellStyle name="SAPBEXstdItemX 13" xfId="4359" xr:uid="{DBD10FE5-518A-4F41-A604-894AC316F318}"/>
    <cellStyle name="SAPBEXstdItemX 13 2" xfId="9453" xr:uid="{F38AAF84-49F5-4717-9895-650B436718EE}"/>
    <cellStyle name="SAPBEXstdItemX 13 3" xfId="13216" xr:uid="{9D65F08E-CA63-4996-BF25-C9CEF265EE94}"/>
    <cellStyle name="SAPBEXstdItemX 14" xfId="4360" xr:uid="{15B03B1A-B218-483E-9E55-404488E8FBC9}"/>
    <cellStyle name="SAPBEXstdItemX 14 2" xfId="9454" xr:uid="{AC160830-4F41-4788-821A-576EBB93F45D}"/>
    <cellStyle name="SAPBEXstdItemX 14 3" xfId="13026" xr:uid="{1A2F4AF0-DCD0-4774-9301-BB3907021C67}"/>
    <cellStyle name="SAPBEXstdItemX 15" xfId="4361" xr:uid="{218A600D-52C1-458A-9DA7-DDFC606E3648}"/>
    <cellStyle name="SAPBEXstdItemX 15 2" xfId="9455" xr:uid="{4D3AC08F-5F76-4E80-AB91-1333288B767A}"/>
    <cellStyle name="SAPBEXstdItemX 15 3" xfId="12828" xr:uid="{1289C4B4-4F4D-491F-A56F-12CBF42F1C76}"/>
    <cellStyle name="SAPBEXstdItemX 16" xfId="8059" xr:uid="{41237A56-FE31-4829-9824-4BA2C0A54E5B}"/>
    <cellStyle name="SAPBEXstdItemX 17" xfId="12984" xr:uid="{04B9155A-1CEA-4AE5-88D2-6BC964CD543F}"/>
    <cellStyle name="SAPBEXstdItemX 2" xfId="1551" xr:uid="{681EF351-7F72-4358-9735-978E30F21686}"/>
    <cellStyle name="SAPBEXstdItemX 2 10" xfId="4362" xr:uid="{BFA4F1D2-C5DB-4D99-B4E8-C71EFF9421B0}"/>
    <cellStyle name="SAPBEXstdItemX 2 10 2" xfId="9456" xr:uid="{A9FD18F8-78D5-4667-8593-5E40F23F5EA3}"/>
    <cellStyle name="SAPBEXstdItemX 2 10 3" xfId="13419" xr:uid="{1C6EDEDC-2AA6-461F-A73A-F6DB4CDD1F99}"/>
    <cellStyle name="SAPBEXstdItemX 2 11" xfId="4363" xr:uid="{262813C7-3F4D-4ECC-AA3F-28E234471C0E}"/>
    <cellStyle name="SAPBEXstdItemX 2 11 2" xfId="9457" xr:uid="{4D62D2EE-0E82-49CB-AECF-63246F2B8354}"/>
    <cellStyle name="SAPBEXstdItemX 2 11 3" xfId="13215" xr:uid="{253FC23E-A28C-47F1-B424-801B063C7C0A}"/>
    <cellStyle name="SAPBEXstdItemX 2 12" xfId="4364" xr:uid="{B0216F56-7661-4945-8ED5-0BBAAD83DAFE}"/>
    <cellStyle name="SAPBEXstdItemX 2 12 2" xfId="9458" xr:uid="{4ABD201C-71CE-4322-AAAD-C7246211A076}"/>
    <cellStyle name="SAPBEXstdItemX 2 12 3" xfId="13025" xr:uid="{E20FB770-1355-4C8C-82CC-5F83CF5A6416}"/>
    <cellStyle name="SAPBEXstdItemX 2 13" xfId="8060" xr:uid="{17003E83-3323-44A1-8D4F-412B0D8DB1BF}"/>
    <cellStyle name="SAPBEXstdItemX 2 14" xfId="10061" xr:uid="{45557A9F-F0C1-4D11-AC3A-DA8F573498B4}"/>
    <cellStyle name="SAPBEXstdItemX 2 2" xfId="2214" xr:uid="{89C217A6-5E68-49AE-9F29-22CE3C22A8A1}"/>
    <cellStyle name="SAPBEXstdItemX 2 2 10" xfId="8244" xr:uid="{F3A363E2-B329-4512-97D9-CB12A0DA6CD8}"/>
    <cellStyle name="SAPBEXstdItemX 2 2 11" xfId="12976" xr:uid="{18197394-A7BF-4F99-9BB2-B370A2B2ADC0}"/>
    <cellStyle name="SAPBEXstdItemX 2 2 2" xfId="2392" xr:uid="{A19EF9D5-9D3B-4FE5-A3BF-3ED86B1C2C42}"/>
    <cellStyle name="SAPBEXstdItemX 2 2 2 2" xfId="4365" xr:uid="{AA6184D6-C6B7-4C28-B5B2-B3C19AA4458C}"/>
    <cellStyle name="SAPBEXstdItemX 2 2 2 2 2" xfId="9459" xr:uid="{6CD9E436-B76C-43F4-8A23-2677B35221F3}"/>
    <cellStyle name="SAPBEXstdItemX 2 2 2 2 3" xfId="12827" xr:uid="{320853CA-6FB5-44C0-8037-63BD2314E066}"/>
    <cellStyle name="SAPBEXstdItemX 2 2 2 3" xfId="4366" xr:uid="{6B59E5FB-37E7-432A-A39A-7B20A5B6854E}"/>
    <cellStyle name="SAPBEXstdItemX 2 2 2 3 2" xfId="9460" xr:uid="{4BF85222-DCE6-4365-9463-0FEC45228CFE}"/>
    <cellStyle name="SAPBEXstdItemX 2 2 2 3 3" xfId="13418" xr:uid="{8F8DB7EC-80F9-470C-A4D4-0C963D59B32C}"/>
    <cellStyle name="SAPBEXstdItemX 2 2 2 4" xfId="4367" xr:uid="{83966D38-F2DD-49EF-A421-D97204D0DE60}"/>
    <cellStyle name="SAPBEXstdItemX 2 2 2 4 2" xfId="9461" xr:uid="{EDE8C6CA-6C98-4E76-A02B-51EDA927DBB5}"/>
    <cellStyle name="SAPBEXstdItemX 2 2 2 4 3" xfId="13214" xr:uid="{DDB9036C-4B01-4DFD-857F-93F7C9A20E26}"/>
    <cellStyle name="SAPBEXstdItemX 2 2 2 5" xfId="4368" xr:uid="{5851263E-85D8-4CE1-A3F0-D5F098A5BD26}"/>
    <cellStyle name="SAPBEXstdItemX 2 2 2 5 2" xfId="9462" xr:uid="{ED65135E-60E8-4210-81C1-C6496740FA14}"/>
    <cellStyle name="SAPBEXstdItemX 2 2 2 5 3" xfId="13024" xr:uid="{4DDAD0A4-3DCD-4A21-BE1C-5BCF017A430F}"/>
    <cellStyle name="SAPBEXstdItemX 2 2 2 6" xfId="4369" xr:uid="{6C3EDF21-BFE0-4490-8C7A-F53DFE81ECF5}"/>
    <cellStyle name="SAPBEXstdItemX 2 2 2 6 2" xfId="9463" xr:uid="{2E3306B8-C1B6-45E4-826D-A8E4EE439062}"/>
    <cellStyle name="SAPBEXstdItemX 2 2 2 6 3" xfId="12826" xr:uid="{60C388A2-4F64-4ABF-AE23-DF2067786039}"/>
    <cellStyle name="SAPBEXstdItemX 2 2 2 7" xfId="8365" xr:uid="{30EEC0B9-73EC-4C50-A391-7AC151E18830}"/>
    <cellStyle name="SAPBEXstdItemX 2 2 2 8" xfId="12968" xr:uid="{9163FA8A-D716-44A1-9C3E-3E5B956C0C9F}"/>
    <cellStyle name="SAPBEXstdItemX 2 2 3" xfId="2299" xr:uid="{84399E43-EBC9-46A8-9C7D-84129B82619A}"/>
    <cellStyle name="SAPBEXstdItemX 2 2 3 2" xfId="4370" xr:uid="{D94266CF-E3B4-4D4A-B192-34F2424BEF1A}"/>
    <cellStyle name="SAPBEXstdItemX 2 2 3 2 2" xfId="9464" xr:uid="{32FA9BF6-6872-4B70-A30D-BE70C2F16781}"/>
    <cellStyle name="SAPBEXstdItemX 2 2 3 2 3" xfId="10310" xr:uid="{84A2039D-3092-4237-AA81-B3C9E27410A7}"/>
    <cellStyle name="SAPBEXstdItemX 2 2 3 3" xfId="4371" xr:uid="{8D38C017-0489-44F1-ABAA-263F0E306B34}"/>
    <cellStyle name="SAPBEXstdItemX 2 2 3 3 2" xfId="9465" xr:uid="{5376BD25-C9A1-496B-AF46-7D2C54190AB8}"/>
    <cellStyle name="SAPBEXstdItemX 2 2 3 3 3" xfId="8147" xr:uid="{38BB926E-8482-496C-B565-D0D0623A5552}"/>
    <cellStyle name="SAPBEXstdItemX 2 2 3 4" xfId="4372" xr:uid="{D2E925A7-1EF5-416B-BC7D-1428BAA774DF}"/>
    <cellStyle name="SAPBEXstdItemX 2 2 3 4 2" xfId="9466" xr:uid="{A6E91D5C-ACA6-4546-9B2D-B79E0F757D0D}"/>
    <cellStyle name="SAPBEXstdItemX 2 2 3 4 3" xfId="13389" xr:uid="{F7658AE9-E1C3-49AC-8A7E-5AD22C07C128}"/>
    <cellStyle name="SAPBEXstdItemX 2 2 3 5" xfId="4373" xr:uid="{38F0CF7F-E807-4FBE-9174-8BF9E10E5081}"/>
    <cellStyle name="SAPBEXstdItemX 2 2 3 5 2" xfId="9467" xr:uid="{6E649BB5-3ADC-4DBA-8813-A0CF2ED23818}"/>
    <cellStyle name="SAPBEXstdItemX 2 2 3 5 3" xfId="13185" xr:uid="{4567B7A8-0A80-426D-906B-C09E044A15C6}"/>
    <cellStyle name="SAPBEXstdItemX 2 2 3 6" xfId="4374" xr:uid="{27A5690D-9941-4449-BED8-0D31C684DF29}"/>
    <cellStyle name="SAPBEXstdItemX 2 2 3 6 2" xfId="9468" xr:uid="{CB45612F-335B-473B-A72A-7499D84078AE}"/>
    <cellStyle name="SAPBEXstdItemX 2 2 3 6 3" xfId="12995" xr:uid="{E7CC33EF-DBF9-42B0-B5A6-3AF88486B9AE}"/>
    <cellStyle name="SAPBEXstdItemX 2 2 3 7" xfId="8303" xr:uid="{D33F1139-37D8-4D1D-A264-EEF6661996EE}"/>
    <cellStyle name="SAPBEXstdItemX 2 2 3 8" xfId="8541" xr:uid="{2B1D7052-ADA9-4DCB-AA54-815E2779183E}"/>
    <cellStyle name="SAPBEXstdItemX 2 2 4" xfId="2454" xr:uid="{7E2243F2-9BF3-4B5F-8C54-E75B42029B63}"/>
    <cellStyle name="SAPBEXstdItemX 2 2 4 2" xfId="4375" xr:uid="{253DBA0E-B760-4544-8103-21795DC406CA}"/>
    <cellStyle name="SAPBEXstdItemX 2 2 4 2 2" xfId="9469" xr:uid="{F7A8ACEE-7D8C-4CB0-9618-721B82D39A33}"/>
    <cellStyle name="SAPBEXstdItemX 2 2 4 2 3" xfId="13417" xr:uid="{7D3A3C46-7156-4B61-8D48-3DF1283C8395}"/>
    <cellStyle name="SAPBEXstdItemX 2 2 4 3" xfId="4376" xr:uid="{D9D76C3A-C8E7-44C0-A050-886C0A19E7E6}"/>
    <cellStyle name="SAPBEXstdItemX 2 2 4 3 2" xfId="9470" xr:uid="{0ECD6F84-CA81-4CAA-BEFA-0642C099950D}"/>
    <cellStyle name="SAPBEXstdItemX 2 2 4 3 3" xfId="13213" xr:uid="{8BC13E66-3607-4C28-BBB1-06B0C859C688}"/>
    <cellStyle name="SAPBEXstdItemX 2 2 4 4" xfId="4377" xr:uid="{2FDDF4EA-4CEE-4BDE-A1DB-A9CB72664E16}"/>
    <cellStyle name="SAPBEXstdItemX 2 2 4 4 2" xfId="9471" xr:uid="{ECEE032E-50B4-4DB8-B39C-80B7127719A0}"/>
    <cellStyle name="SAPBEXstdItemX 2 2 4 4 3" xfId="13023" xr:uid="{70F7F9CB-E982-42F3-BC60-1CA491BF7A2B}"/>
    <cellStyle name="SAPBEXstdItemX 2 2 4 5" xfId="4378" xr:uid="{13B98B7F-D046-4433-BE46-3F3A840B6011}"/>
    <cellStyle name="SAPBEXstdItemX 2 2 4 5 2" xfId="9472" xr:uid="{E25A25A8-C2B7-4809-BA3F-2A2C1F56F033}"/>
    <cellStyle name="SAPBEXstdItemX 2 2 4 5 3" xfId="12825" xr:uid="{A9E5EB34-E37F-4BF3-9C0B-199CD6675E69}"/>
    <cellStyle name="SAPBEXstdItemX 2 2 4 6" xfId="4379" xr:uid="{9F94394F-4A14-449B-88C7-0571FEAC6589}"/>
    <cellStyle name="SAPBEXstdItemX 2 2 4 6 2" xfId="9473" xr:uid="{6CB0BB23-B9E0-48E6-A885-0E72F70D5721}"/>
    <cellStyle name="SAPBEXstdItemX 2 2 4 6 3" xfId="13416" xr:uid="{3FC7780B-C26C-4069-B53C-5C8B9B01F222}"/>
    <cellStyle name="SAPBEXstdItemX 2 2 4 7" xfId="8414" xr:uid="{D57E0F57-E68C-46A2-9894-164FFE99CC45}"/>
    <cellStyle name="SAPBEXstdItemX 2 2 4 8" xfId="8547" xr:uid="{B51D3A27-8C33-4414-A4C6-135C692A0ACF}"/>
    <cellStyle name="SAPBEXstdItemX 2 2 5" xfId="4380" xr:uid="{04EFD0AB-D6A2-44CC-B14B-329BF453861C}"/>
    <cellStyle name="SAPBEXstdItemX 2 2 5 2" xfId="9474" xr:uid="{F7A85A57-0344-4F78-9627-5E4115D8219F}"/>
    <cellStyle name="SAPBEXstdItemX 2 2 5 3" xfId="13212" xr:uid="{4A2C3ECC-BB65-4FEE-9FF9-9662DD8CFFE9}"/>
    <cellStyle name="SAPBEXstdItemX 2 2 6" xfId="4381" xr:uid="{128AD0B3-2A18-4BB3-AC49-1EA9B6CEE6C6}"/>
    <cellStyle name="SAPBEXstdItemX 2 2 6 2" xfId="9475" xr:uid="{2B6118D2-EF88-4F8F-8102-376EF3B61DF7}"/>
    <cellStyle name="SAPBEXstdItemX 2 2 6 3" xfId="13022" xr:uid="{9811B798-D1D6-4B12-880A-92368787E6D5}"/>
    <cellStyle name="SAPBEXstdItemX 2 2 7" xfId="4382" xr:uid="{367CE132-155F-41BA-9A39-FFAB02BFD5D2}"/>
    <cellStyle name="SAPBEXstdItemX 2 2 7 2" xfId="9476" xr:uid="{8C4C31A2-9874-4306-A63A-2B81D7DFCC42}"/>
    <cellStyle name="SAPBEXstdItemX 2 2 7 3" xfId="12824" xr:uid="{A0702153-FB52-480D-B43C-5767BC60E198}"/>
    <cellStyle name="SAPBEXstdItemX 2 2 8" xfId="4383" xr:uid="{5D21039D-838D-4D11-A4DB-E6A0958CC8D6}"/>
    <cellStyle name="SAPBEXstdItemX 2 2 8 2" xfId="9477" xr:uid="{280958F0-55DB-4BB2-A24A-74AD8B71C574}"/>
    <cellStyle name="SAPBEXstdItemX 2 2 8 3" xfId="13415" xr:uid="{79C49235-0F9F-4276-B214-37FED4FFEC43}"/>
    <cellStyle name="SAPBEXstdItemX 2 2 9" xfId="4384" xr:uid="{97989685-E820-43F4-B4A4-B4BC3A534348}"/>
    <cellStyle name="SAPBEXstdItemX 2 2 9 2" xfId="9478" xr:uid="{B3BED5BF-B025-420A-9DFC-4F8F85CE6E01}"/>
    <cellStyle name="SAPBEXstdItemX 2 2 9 3" xfId="13211" xr:uid="{83160C8A-2A77-4DC2-BA6A-5FAAA7BC57CE}"/>
    <cellStyle name="SAPBEXstdItemX 2 3" xfId="2247" xr:uid="{0A2AD2A0-9536-4607-A0E4-84CAE5216283}"/>
    <cellStyle name="SAPBEXstdItemX 2 3 10" xfId="8268" xr:uid="{C4D582C2-6183-4335-AC0C-C099E5283D63}"/>
    <cellStyle name="SAPBEXstdItemX 2 3 11" xfId="7917" xr:uid="{11B7E072-D4BB-4B12-8274-6A7D83F9554F}"/>
    <cellStyle name="SAPBEXstdItemX 2 3 2" xfId="2406" xr:uid="{28E7A5A5-B340-4AAD-AB05-69B0FE158998}"/>
    <cellStyle name="SAPBEXstdItemX 2 3 2 2" xfId="4385" xr:uid="{6707CB8A-EAAC-4384-ACC4-4FD9A17F73CA}"/>
    <cellStyle name="SAPBEXstdItemX 2 3 2 2 2" xfId="9479" xr:uid="{19195D8F-C7A5-4DB7-9DD8-480DF73BECB4}"/>
    <cellStyle name="SAPBEXstdItemX 2 3 2 2 3" xfId="13021" xr:uid="{64629743-450D-405D-9283-F6A111C70461}"/>
    <cellStyle name="SAPBEXstdItemX 2 3 2 3" xfId="4386" xr:uid="{8EB2C375-E2EB-441F-8725-1516D14F8322}"/>
    <cellStyle name="SAPBEXstdItemX 2 3 2 3 2" xfId="9480" xr:uid="{BC80113C-1613-4595-B1B5-D8088BE570FC}"/>
    <cellStyle name="SAPBEXstdItemX 2 3 2 3 3" xfId="12823" xr:uid="{179617E8-2D55-4442-9C23-1285F0450915}"/>
    <cellStyle name="SAPBEXstdItemX 2 3 2 4" xfId="4387" xr:uid="{2BDA52A9-CAAD-489F-A0EF-6B808F756D42}"/>
    <cellStyle name="SAPBEXstdItemX 2 3 2 4 2" xfId="9481" xr:uid="{4DF02F7B-EFCD-4C47-A8EF-C15646C4B817}"/>
    <cellStyle name="SAPBEXstdItemX 2 3 2 4 3" xfId="13414" xr:uid="{BA34222C-4093-4000-837D-FA7B6DDFE1A4}"/>
    <cellStyle name="SAPBEXstdItemX 2 3 2 5" xfId="4388" xr:uid="{126AA601-2BFF-48BF-8CEE-77905716BB9B}"/>
    <cellStyle name="SAPBEXstdItemX 2 3 2 5 2" xfId="9482" xr:uid="{031AA41E-CCEF-4882-A16B-1EB225EE3044}"/>
    <cellStyle name="SAPBEXstdItemX 2 3 2 5 3" xfId="13210" xr:uid="{37D2DC2E-3944-466C-8A2D-7252950C19D8}"/>
    <cellStyle name="SAPBEXstdItemX 2 3 2 6" xfId="4389" xr:uid="{985EBC6B-FC8A-410F-A9B8-9F68BA2BC268}"/>
    <cellStyle name="SAPBEXstdItemX 2 3 2 6 2" xfId="9483" xr:uid="{F3A3182C-FAAF-4FC7-ACEA-8A9B27DC789E}"/>
    <cellStyle name="SAPBEXstdItemX 2 3 2 6 3" xfId="13020" xr:uid="{6BFE443E-16A0-4E5D-9123-61EEC1EA1282}"/>
    <cellStyle name="SAPBEXstdItemX 2 3 2 7" xfId="8376" xr:uid="{A628D294-DFAA-4641-B329-C75C1E20B971}"/>
    <cellStyle name="SAPBEXstdItemX 2 3 2 8" xfId="8579" xr:uid="{08DB3BDD-BE7D-489F-82B3-6136C2A58083}"/>
    <cellStyle name="SAPBEXstdItemX 2 3 3" xfId="2426" xr:uid="{873E199B-C7CB-4D1F-9C21-4CD1299E272E}"/>
    <cellStyle name="SAPBEXstdItemX 2 3 3 2" xfId="4390" xr:uid="{40BE1B9E-7A3A-471D-920C-7E183BA81F22}"/>
    <cellStyle name="SAPBEXstdItemX 2 3 3 2 2" xfId="9484" xr:uid="{CEC350D5-CB04-45A3-9750-4ACFD4DD64C3}"/>
    <cellStyle name="SAPBEXstdItemX 2 3 3 2 3" xfId="12822" xr:uid="{533E813F-8EB5-46DE-BC64-A652C9611A3D}"/>
    <cellStyle name="SAPBEXstdItemX 2 3 3 3" xfId="4391" xr:uid="{1267157D-F03F-4836-AC18-660D6A00A760}"/>
    <cellStyle name="SAPBEXstdItemX 2 3 3 3 2" xfId="9485" xr:uid="{3839DC90-D373-46EE-8322-9BF4CF92AE99}"/>
    <cellStyle name="SAPBEXstdItemX 2 3 3 3 3" xfId="13413" xr:uid="{59639C68-F97A-41FE-BA3C-811D98AD5030}"/>
    <cellStyle name="SAPBEXstdItemX 2 3 3 4" xfId="4392" xr:uid="{AEC88358-440F-4DEF-9006-4CF46EAF330F}"/>
    <cellStyle name="SAPBEXstdItemX 2 3 3 4 2" xfId="9486" xr:uid="{1EF843ED-2CC6-4356-8BF7-301F5076C8D6}"/>
    <cellStyle name="SAPBEXstdItemX 2 3 3 4 3" xfId="13209" xr:uid="{FC067F33-05ED-4EE3-8FEA-EC3D62FAB8E7}"/>
    <cellStyle name="SAPBEXstdItemX 2 3 3 5" xfId="4393" xr:uid="{2118918B-4238-43A5-84BF-541457FD71D2}"/>
    <cellStyle name="SAPBEXstdItemX 2 3 3 5 2" xfId="9487" xr:uid="{E26ECFD1-7131-426B-B72A-67550E0E5F71}"/>
    <cellStyle name="SAPBEXstdItemX 2 3 3 5 3" xfId="13019" xr:uid="{27BBB749-52C1-49EA-8504-0357BA71EDA2}"/>
    <cellStyle name="SAPBEXstdItemX 2 3 3 6" xfId="4394" xr:uid="{74A8C955-FF6B-4A17-93FE-B2397DBC0B96}"/>
    <cellStyle name="SAPBEXstdItemX 2 3 3 6 2" xfId="9488" xr:uid="{FA63C8F3-9A22-4293-83B5-191CF445EDF2}"/>
    <cellStyle name="SAPBEXstdItemX 2 3 3 6 3" xfId="12821" xr:uid="{B22028B9-D92F-4FF1-9911-8EAA025D56BE}"/>
    <cellStyle name="SAPBEXstdItemX 2 3 3 7" xfId="8394" xr:uid="{6E8D10A0-0A52-40D1-A9A9-063C936561D7}"/>
    <cellStyle name="SAPBEXstdItemX 2 3 3 8" xfId="7951" xr:uid="{31ED5361-7265-4CEF-A4FF-049024F56F51}"/>
    <cellStyle name="SAPBEXstdItemX 2 3 4" xfId="2477" xr:uid="{2BED735A-2D26-4C30-B7C1-A9648A51F6F7}"/>
    <cellStyle name="SAPBEXstdItemX 2 3 4 2" xfId="4395" xr:uid="{D8E83DE0-3AB6-4F00-86E7-9274C9467D86}"/>
    <cellStyle name="SAPBEXstdItemX 2 3 4 2 2" xfId="9489" xr:uid="{ED1FAB80-3D22-4D43-829F-0E158C5DEB74}"/>
    <cellStyle name="SAPBEXstdItemX 2 3 4 2 3" xfId="13412" xr:uid="{AFF4019D-0157-45C0-AAB8-E0528CAFC1B6}"/>
    <cellStyle name="SAPBEXstdItemX 2 3 4 3" xfId="4396" xr:uid="{A0416906-3F18-4C2D-AA73-D2CB74A82C8B}"/>
    <cellStyle name="SAPBEXstdItemX 2 3 4 3 2" xfId="9490" xr:uid="{95B8A2FA-A370-4252-930E-BE7F99998D8E}"/>
    <cellStyle name="SAPBEXstdItemX 2 3 4 3 3" xfId="13208" xr:uid="{CCE36AD1-D230-40BB-AF0C-D38B80E6FE43}"/>
    <cellStyle name="SAPBEXstdItemX 2 3 4 4" xfId="4397" xr:uid="{19B69F79-15A1-4FCA-8D70-24BCE4BE1175}"/>
    <cellStyle name="SAPBEXstdItemX 2 3 4 4 2" xfId="9491" xr:uid="{56207403-83BF-4117-ABBE-2CCD10C990E0}"/>
    <cellStyle name="SAPBEXstdItemX 2 3 4 4 3" xfId="13018" xr:uid="{50E22E23-AAFD-4D4D-B644-25707AE7DE30}"/>
    <cellStyle name="SAPBEXstdItemX 2 3 4 5" xfId="4398" xr:uid="{7244ECDA-678E-488E-B280-EBA114812FD5}"/>
    <cellStyle name="SAPBEXstdItemX 2 3 4 5 2" xfId="9492" xr:uid="{B5F580B7-FA66-4290-BC3E-E1D74F2EB6B1}"/>
    <cellStyle name="SAPBEXstdItemX 2 3 4 5 3" xfId="12820" xr:uid="{3DF64362-6FBA-4308-BACE-776581B4F535}"/>
    <cellStyle name="SAPBEXstdItemX 2 3 4 6" xfId="4399" xr:uid="{1AB146F0-D8BC-417E-BDC1-3D930A3ABBB4}"/>
    <cellStyle name="SAPBEXstdItemX 2 3 4 6 2" xfId="9493" xr:uid="{E91128CE-5D0B-49D0-8C0B-9D5F5F5EB41E}"/>
    <cellStyle name="SAPBEXstdItemX 2 3 4 6 3" xfId="13411" xr:uid="{D24CC64E-21DF-44C5-8735-C630F049022B}"/>
    <cellStyle name="SAPBEXstdItemX 2 3 4 7" xfId="8433" xr:uid="{65AC1A34-0808-463F-AF56-E93563592DA4}"/>
    <cellStyle name="SAPBEXstdItemX 2 3 4 8" xfId="8832" xr:uid="{19F6B1A1-FA9E-46C3-A62C-933B23803042}"/>
    <cellStyle name="SAPBEXstdItemX 2 3 5" xfId="4400" xr:uid="{81F487D1-BBD4-40D5-A6F9-A83447628A33}"/>
    <cellStyle name="SAPBEXstdItemX 2 3 5 2" xfId="9494" xr:uid="{6BED58CF-D675-49F6-A5E1-BA6A081CF8B2}"/>
    <cellStyle name="SAPBEXstdItemX 2 3 5 3" xfId="13207" xr:uid="{73DB5F1B-C630-4208-93C6-D0B885FFA9F7}"/>
    <cellStyle name="SAPBEXstdItemX 2 3 6" xfId="4401" xr:uid="{C5E5E8A5-CEE1-43DF-821A-9AD8B2A55648}"/>
    <cellStyle name="SAPBEXstdItemX 2 3 6 2" xfId="9495" xr:uid="{0D6FE53D-CE1A-495A-9C76-37B098EEDCDD}"/>
    <cellStyle name="SAPBEXstdItemX 2 3 6 3" xfId="13017" xr:uid="{F082D909-B291-40AF-95CE-4B24401D0238}"/>
    <cellStyle name="SAPBEXstdItemX 2 3 7" xfId="4402" xr:uid="{5722FF12-B3D4-49E2-82EC-70698E74CDE2}"/>
    <cellStyle name="SAPBEXstdItemX 2 3 7 2" xfId="9496" xr:uid="{F80E7E8F-1C73-49A6-B629-BEF6FD11EE06}"/>
    <cellStyle name="SAPBEXstdItemX 2 3 7 3" xfId="12819" xr:uid="{CBE9E62F-94C2-45DA-98D7-DCF7AD804BC7}"/>
    <cellStyle name="SAPBEXstdItemX 2 3 8" xfId="4403" xr:uid="{B512F5CA-E09C-4BF7-8229-F8B4D43024DA}"/>
    <cellStyle name="SAPBEXstdItemX 2 3 8 2" xfId="9497" xr:uid="{94394A34-362F-447D-B0CA-920D8B8C86DC}"/>
    <cellStyle name="SAPBEXstdItemX 2 3 8 3" xfId="13410" xr:uid="{C55AF4BC-820E-45DF-A823-E8579F7F9E14}"/>
    <cellStyle name="SAPBEXstdItemX 2 3 9" xfId="4404" xr:uid="{572071E2-3A33-445A-8F6F-D96F5C84875D}"/>
    <cellStyle name="SAPBEXstdItemX 2 3 9 2" xfId="9498" xr:uid="{D120DC37-7D10-4EC1-B460-B6EADAE66950}"/>
    <cellStyle name="SAPBEXstdItemX 2 3 9 3" xfId="13206" xr:uid="{72583D16-EEF7-41C9-A56D-6C80B3095A41}"/>
    <cellStyle name="SAPBEXstdItemX 2 4" xfId="2262" xr:uid="{2146F749-8B00-4EAA-B2C0-D4F0B9C55F2D}"/>
    <cellStyle name="SAPBEXstdItemX 2 4 10" xfId="12729" xr:uid="{1397B42F-C80A-4D8B-BFF6-FBF9F9AB29C2}"/>
    <cellStyle name="SAPBEXstdItemX 2 4 2" xfId="2434" xr:uid="{6E0564F0-F3CE-4628-BCDE-BCDA0D366F0C}"/>
    <cellStyle name="SAPBEXstdItemX 2 4 2 2" xfId="4405" xr:uid="{492B0E01-FA28-463E-9BAF-A78DD3B431CB}"/>
    <cellStyle name="SAPBEXstdItemX 2 4 2 2 2" xfId="9499" xr:uid="{73351606-CE17-4A35-8D9C-914D22625E3F}"/>
    <cellStyle name="SAPBEXstdItemX 2 4 2 2 3" xfId="13016" xr:uid="{F936AAC1-9CE1-4E3E-95C0-0D61FCEF8C17}"/>
    <cellStyle name="SAPBEXstdItemX 2 4 2 3" xfId="4406" xr:uid="{56D1D495-9796-4C1D-BA2A-1F581368D482}"/>
    <cellStyle name="SAPBEXstdItemX 2 4 2 3 2" xfId="9500" xr:uid="{CEE70278-3B4B-43F7-9F22-A3373FFA7E12}"/>
    <cellStyle name="SAPBEXstdItemX 2 4 2 3 3" xfId="12818" xr:uid="{E042F331-DBEE-4E04-8D81-731A55890DED}"/>
    <cellStyle name="SAPBEXstdItemX 2 4 2 4" xfId="4407" xr:uid="{576624AF-14B8-46FD-8B5F-705EEFF07CF9}"/>
    <cellStyle name="SAPBEXstdItemX 2 4 2 4 2" xfId="9501" xr:uid="{946C54F1-FFAB-40A8-A807-EA43CA443F98}"/>
    <cellStyle name="SAPBEXstdItemX 2 4 2 4 3" xfId="13409" xr:uid="{0B42F72B-0DEF-4443-9505-483DC1808B5C}"/>
    <cellStyle name="SAPBEXstdItemX 2 4 2 5" xfId="4408" xr:uid="{30B629BF-4748-4D92-9143-ACF0C7C60893}"/>
    <cellStyle name="SAPBEXstdItemX 2 4 2 5 2" xfId="9502" xr:uid="{C6B98400-8F51-464A-94CA-169A83035ABD}"/>
    <cellStyle name="SAPBEXstdItemX 2 4 2 5 3" xfId="13205" xr:uid="{31B76BAE-F69F-4B28-BFBE-FDC272CF1397}"/>
    <cellStyle name="SAPBEXstdItemX 2 4 2 6" xfId="4409" xr:uid="{2EDE6745-EDFF-4C28-A76A-0910DF51318E}"/>
    <cellStyle name="SAPBEXstdItemX 2 4 2 6 2" xfId="9503" xr:uid="{248CC536-56FD-4F45-A555-F2573C633439}"/>
    <cellStyle name="SAPBEXstdItemX 2 4 2 6 3" xfId="13015" xr:uid="{F9C566F0-3115-48E4-ACA8-F7302524DA2C}"/>
    <cellStyle name="SAPBEXstdItemX 2 4 2 7" xfId="8402" xr:uid="{4B9097C0-BA62-42FE-8B5F-94BB338E1E57}"/>
    <cellStyle name="SAPBEXstdItemX 2 4 2 8" xfId="7999" xr:uid="{01512635-1083-4725-BB24-B390155E96CE}"/>
    <cellStyle name="SAPBEXstdItemX 2 4 3" xfId="2484" xr:uid="{BDA3121E-80E2-45F7-BF77-45F2CBAF97A1}"/>
    <cellStyle name="SAPBEXstdItemX 2 4 3 2" xfId="4410" xr:uid="{B98A8CB2-7C5A-489A-A8FE-C4D5D0B22C80}"/>
    <cellStyle name="SAPBEXstdItemX 2 4 3 2 2" xfId="9504" xr:uid="{49A2D625-1ED1-4401-8CCD-9A41AE548B51}"/>
    <cellStyle name="SAPBEXstdItemX 2 4 3 2 3" xfId="12817" xr:uid="{56068968-A800-40A0-8804-12B146F44792}"/>
    <cellStyle name="SAPBEXstdItemX 2 4 3 3" xfId="4411" xr:uid="{2F697152-C723-421E-88EB-A40313BC18DD}"/>
    <cellStyle name="SAPBEXstdItemX 2 4 3 3 2" xfId="9505" xr:uid="{B5E251C4-FA37-45AD-AC8D-0E8BF6EA9C2F}"/>
    <cellStyle name="SAPBEXstdItemX 2 4 3 3 3" xfId="10074" xr:uid="{CBB94261-325F-4326-9464-FF1E99ECD3E5}"/>
    <cellStyle name="SAPBEXstdItemX 2 4 3 4" xfId="4412" xr:uid="{16543D39-A9CD-4320-941C-BBB6E446177F}"/>
    <cellStyle name="SAPBEXstdItemX 2 4 3 4 2" xfId="9506" xr:uid="{34E6A6AA-ABA1-4182-AD5C-DCACE14ACDED}"/>
    <cellStyle name="SAPBEXstdItemX 2 4 3 4 3" xfId="7933" xr:uid="{989F5A11-9511-48A5-8A39-67C7FABDF3CF}"/>
    <cellStyle name="SAPBEXstdItemX 2 4 3 5" xfId="4413" xr:uid="{5445CD25-667C-42EC-A5D6-452A46FB24D7}"/>
    <cellStyle name="SAPBEXstdItemX 2 4 3 5 2" xfId="9507" xr:uid="{B653505B-33E1-4732-B164-65BF5F4B8B7E}"/>
    <cellStyle name="SAPBEXstdItemX 2 4 3 5 3" xfId="13408" xr:uid="{3FBE07B8-7540-422A-A91E-07B851E093F3}"/>
    <cellStyle name="SAPBEXstdItemX 2 4 3 6" xfId="4414" xr:uid="{4DF0554F-8433-47A3-92F5-783E34981B7D}"/>
    <cellStyle name="SAPBEXstdItemX 2 4 3 6 2" xfId="9508" xr:uid="{809A914B-8C86-4CAD-8782-908203702BB9}"/>
    <cellStyle name="SAPBEXstdItemX 2 4 3 6 3" xfId="13204" xr:uid="{12A017E2-92DA-4C23-A437-284DAEE3AE19}"/>
    <cellStyle name="SAPBEXstdItemX 2 4 3 7" xfId="8440" xr:uid="{712C6ECA-1FFE-4887-BCA5-C254B99AC5FA}"/>
    <cellStyle name="SAPBEXstdItemX 2 4 3 8" xfId="8175" xr:uid="{F92C2FBD-5DA2-4890-9DE2-CA7FAFCAE8DB}"/>
    <cellStyle name="SAPBEXstdItemX 2 4 4" xfId="4415" xr:uid="{9C1F3737-3287-46B0-840E-1B36C7072C12}"/>
    <cellStyle name="SAPBEXstdItemX 2 4 4 2" xfId="9509" xr:uid="{59B433F6-257D-4B13-BFAB-C58692B999AC}"/>
    <cellStyle name="SAPBEXstdItemX 2 4 4 3" xfId="13014" xr:uid="{76994AEB-F42D-475C-BFD4-6EEDA4D948DC}"/>
    <cellStyle name="SAPBEXstdItemX 2 4 5" xfId="4416" xr:uid="{B1A51CE0-B41F-46D8-8AB5-C76EFCAE876C}"/>
    <cellStyle name="SAPBEXstdItemX 2 4 5 2" xfId="9510" xr:uid="{C34B4C39-09F0-4039-924A-17BB27E30D6F}"/>
    <cellStyle name="SAPBEXstdItemX 2 4 5 3" xfId="12816" xr:uid="{151DAAF4-4FCF-4DDD-8CD5-A0E75EB26A1E}"/>
    <cellStyle name="SAPBEXstdItemX 2 4 6" xfId="4417" xr:uid="{A557BE12-50E4-4B88-8CFD-96707018DB8C}"/>
    <cellStyle name="SAPBEXstdItemX 2 4 6 2" xfId="9511" xr:uid="{5B6C77C8-825C-4461-838D-B33423CCD96F}"/>
    <cellStyle name="SAPBEXstdItemX 2 4 6 3" xfId="13407" xr:uid="{7C98B2AE-DE2D-4EFE-83CE-9A8D49BD4A73}"/>
    <cellStyle name="SAPBEXstdItemX 2 4 7" xfId="4418" xr:uid="{13D3979F-BE83-4B21-99E0-2792D711CFA7}"/>
    <cellStyle name="SAPBEXstdItemX 2 4 7 2" xfId="9512" xr:uid="{97A520E2-22FD-4E97-A7DF-8C701A560933}"/>
    <cellStyle name="SAPBEXstdItemX 2 4 7 3" xfId="13203" xr:uid="{6A8C82FD-9458-482A-B469-403AB5D975E4}"/>
    <cellStyle name="SAPBEXstdItemX 2 4 8" xfId="4419" xr:uid="{58BAFFDD-FFCA-47A9-B800-48E76E6BC9D6}"/>
    <cellStyle name="SAPBEXstdItemX 2 4 8 2" xfId="9513" xr:uid="{9C305005-13DB-435A-A85F-8089FBBC3B5C}"/>
    <cellStyle name="SAPBEXstdItemX 2 4 8 3" xfId="13013" xr:uid="{71BD3CA1-D2BF-4650-83CE-33DDA7C4B662}"/>
    <cellStyle name="SAPBEXstdItemX 2 4 9" xfId="8280" xr:uid="{B63AF176-A339-4D9C-A4AD-75D2E47AD9CD}"/>
    <cellStyle name="SAPBEXstdItemX 2 5" xfId="2202" xr:uid="{EA92B831-F69D-40AC-B0F6-6517F830643E}"/>
    <cellStyle name="SAPBEXstdItemX 2 5 10" xfId="12978" xr:uid="{DCBB11FE-7FFD-4D99-94C5-685EA0F79DF6}"/>
    <cellStyle name="SAPBEXstdItemX 2 5 2" xfId="2308" xr:uid="{F3B34333-0229-4875-9638-89E34F5DC133}"/>
    <cellStyle name="SAPBEXstdItemX 2 5 2 2" xfId="4420" xr:uid="{45F309A5-C92A-42AA-95FF-C491A6DCDD20}"/>
    <cellStyle name="SAPBEXstdItemX 2 5 2 2 2" xfId="9514" xr:uid="{311B2B22-3BD2-4883-8758-98061912ED70}"/>
    <cellStyle name="SAPBEXstdItemX 2 5 2 2 3" xfId="12815" xr:uid="{80CEAB10-559F-4CD5-B174-3187E6235314}"/>
    <cellStyle name="SAPBEXstdItemX 2 5 2 3" xfId="4421" xr:uid="{F14DC825-C5C4-445E-B9F3-666DEE75402C}"/>
    <cellStyle name="SAPBEXstdItemX 2 5 2 3 2" xfId="9515" xr:uid="{156E10C4-7306-4CA7-B985-F1CF154E6ED6}"/>
    <cellStyle name="SAPBEXstdItemX 2 5 2 3 3" xfId="13406" xr:uid="{CCF2F62D-3CBB-4DF6-9D10-2B9287D521A9}"/>
    <cellStyle name="SAPBEXstdItemX 2 5 2 4" xfId="4422" xr:uid="{13FFF853-DC4C-4317-86A6-2502512956A4}"/>
    <cellStyle name="SAPBEXstdItemX 2 5 2 4 2" xfId="9516" xr:uid="{FF83AFD7-BFAD-481A-AE14-41193941627B}"/>
    <cellStyle name="SAPBEXstdItemX 2 5 2 4 3" xfId="13202" xr:uid="{ED6E98D1-1DEC-4B5C-AD25-0A0AFE37F9AC}"/>
    <cellStyle name="SAPBEXstdItemX 2 5 2 5" xfId="4423" xr:uid="{DF9EFFE6-F501-42A3-8401-9CEB94A50264}"/>
    <cellStyle name="SAPBEXstdItemX 2 5 2 5 2" xfId="9517" xr:uid="{3AC9F45D-3580-4D0C-A1FF-3E6BDD6A6981}"/>
    <cellStyle name="SAPBEXstdItemX 2 5 2 5 3" xfId="13012" xr:uid="{7376E0A8-9FF0-41F9-AC2F-24D8B969FDA8}"/>
    <cellStyle name="SAPBEXstdItemX 2 5 2 6" xfId="4424" xr:uid="{5209FA24-3231-43DF-933F-C90A444EFCAF}"/>
    <cellStyle name="SAPBEXstdItemX 2 5 2 6 2" xfId="9518" xr:uid="{2422081A-07D1-454C-99D9-888F583FCBCA}"/>
    <cellStyle name="SAPBEXstdItemX 2 5 2 6 3" xfId="12814" xr:uid="{EDBA6005-1125-4213-BCA2-EDD51B120D30}"/>
    <cellStyle name="SAPBEXstdItemX 2 5 2 7" xfId="8310" xr:uid="{98533F76-5D2B-472F-A587-45FB50C128C7}"/>
    <cellStyle name="SAPBEXstdItemX 2 5 2 8" xfId="8869" xr:uid="{C1B89EDF-BA36-47A3-8EA7-C10665DEFEC4}"/>
    <cellStyle name="SAPBEXstdItemX 2 5 3" xfId="2445" xr:uid="{AD8C61FA-6850-4B58-B4D5-6B96413607D1}"/>
    <cellStyle name="SAPBEXstdItemX 2 5 3 2" xfId="4425" xr:uid="{1EAC517C-49EB-4C3B-8865-C2F0F7A1043B}"/>
    <cellStyle name="SAPBEXstdItemX 2 5 3 2 2" xfId="9519" xr:uid="{B03F0285-6ED3-48A5-9DB3-C3064CA7A9F1}"/>
    <cellStyle name="SAPBEXstdItemX 2 5 3 2 3" xfId="13405" xr:uid="{D3C25546-49F5-4774-87E7-86AEE0EAE9C1}"/>
    <cellStyle name="SAPBEXstdItemX 2 5 3 3" xfId="4426" xr:uid="{6ACA614F-A042-4B53-BB39-F964820F64FA}"/>
    <cellStyle name="SAPBEXstdItemX 2 5 3 3 2" xfId="9520" xr:uid="{8039E297-ABAF-4812-96B3-BF6846FEE178}"/>
    <cellStyle name="SAPBEXstdItemX 2 5 3 3 3" xfId="13201" xr:uid="{BDDAC93B-9BDA-4F62-829C-0AF77AB9BFAE}"/>
    <cellStyle name="SAPBEXstdItemX 2 5 3 4" xfId="4427" xr:uid="{95003DA9-3CD6-49ED-85D8-DF565FBAB579}"/>
    <cellStyle name="SAPBEXstdItemX 2 5 3 4 2" xfId="9521" xr:uid="{4AD04297-2328-4D53-A6CC-22CB0582CD3A}"/>
    <cellStyle name="SAPBEXstdItemX 2 5 3 4 3" xfId="13011" xr:uid="{B0C36602-7BE5-4BC3-A82A-BDD5449FA95B}"/>
    <cellStyle name="SAPBEXstdItemX 2 5 3 5" xfId="4428" xr:uid="{02035144-8C8A-4FFA-8688-7D8404FB3A4C}"/>
    <cellStyle name="SAPBEXstdItemX 2 5 3 5 2" xfId="9522" xr:uid="{7E8581E8-1A8A-4486-83D1-BAD011366A86}"/>
    <cellStyle name="SAPBEXstdItemX 2 5 3 5 3" xfId="12813" xr:uid="{46A8EB2B-3924-4B6C-A55E-8E09439AAEFF}"/>
    <cellStyle name="SAPBEXstdItemX 2 5 3 6" xfId="4429" xr:uid="{8A662F0F-1257-46A2-B1AF-FB23E12339A3}"/>
    <cellStyle name="SAPBEXstdItemX 2 5 3 6 2" xfId="9523" xr:uid="{80ED4D0E-A4EE-4109-A6D1-166476960E4B}"/>
    <cellStyle name="SAPBEXstdItemX 2 5 3 6 3" xfId="13404" xr:uid="{8FD578BE-B2C2-467A-9302-9F065A3BD54B}"/>
    <cellStyle name="SAPBEXstdItemX 2 5 3 7" xfId="8407" xr:uid="{B8091CCC-C950-456D-B88A-4F19F84A5187}"/>
    <cellStyle name="SAPBEXstdItemX 2 5 3 8" xfId="8151" xr:uid="{25A7D81A-A19C-47B3-AC63-F42990BEAED0}"/>
    <cellStyle name="SAPBEXstdItemX 2 5 4" xfId="4430" xr:uid="{9D2F095D-E9C7-440D-AB92-3C971930BD26}"/>
    <cellStyle name="SAPBEXstdItemX 2 5 4 2" xfId="9524" xr:uid="{AEB493A3-168D-4D9D-9B24-50C22317B7FD}"/>
    <cellStyle name="SAPBEXstdItemX 2 5 4 3" xfId="13200" xr:uid="{30BA73FC-1C82-40E1-80DC-77F501030CE4}"/>
    <cellStyle name="SAPBEXstdItemX 2 5 5" xfId="4431" xr:uid="{1CEE866D-0A42-4C3C-B87A-FC7CE0605DD2}"/>
    <cellStyle name="SAPBEXstdItemX 2 5 5 2" xfId="9525" xr:uid="{DF325B45-50E5-4698-94CE-78CEF0F150C7}"/>
    <cellStyle name="SAPBEXstdItemX 2 5 5 3" xfId="13010" xr:uid="{D94748BC-9C73-4093-95EA-0926AFEEBA10}"/>
    <cellStyle name="SAPBEXstdItemX 2 5 6" xfId="4432" xr:uid="{B6F8376B-44BB-4CEF-837C-9C91D162F0D7}"/>
    <cellStyle name="SAPBEXstdItemX 2 5 6 2" xfId="9526" xr:uid="{3DC2B6BF-42C8-436A-BAE4-CCBCEF880EC0}"/>
    <cellStyle name="SAPBEXstdItemX 2 5 6 3" xfId="12812" xr:uid="{3322AE5B-D6B6-4117-8BBE-B25194504291}"/>
    <cellStyle name="SAPBEXstdItemX 2 5 7" xfId="4433" xr:uid="{0241673C-9B69-4884-A3D3-1FC74223FA8C}"/>
    <cellStyle name="SAPBEXstdItemX 2 5 7 2" xfId="9527" xr:uid="{447AC524-AD30-4525-848F-3D47726ECB68}"/>
    <cellStyle name="SAPBEXstdItemX 2 5 7 3" xfId="13403" xr:uid="{52C31ACB-6E34-4C00-8A9B-B69EA5AE5319}"/>
    <cellStyle name="SAPBEXstdItemX 2 5 8" xfId="4434" xr:uid="{5146A255-40E4-4DAC-8B75-893A535F87F7}"/>
    <cellStyle name="SAPBEXstdItemX 2 5 8 2" xfId="9528" xr:uid="{7EC6FE8C-9E97-4CE4-9526-76BBDF3C31F0}"/>
    <cellStyle name="SAPBEXstdItemX 2 5 8 3" xfId="13199" xr:uid="{E04961B9-4037-4CEA-9B73-528A299DD096}"/>
    <cellStyle name="SAPBEXstdItemX 2 5 9" xfId="8235" xr:uid="{06F28B63-039E-43BC-8251-DF8A01929873}"/>
    <cellStyle name="SAPBEXstdItemX 2 6" xfId="2400" xr:uid="{3C2D5FBD-014A-4851-9FD4-18CE2E9843DF}"/>
    <cellStyle name="SAPBEXstdItemX 2 6 2" xfId="4435" xr:uid="{D2C7F5DE-7266-4CBE-892F-C2A346CFA31B}"/>
    <cellStyle name="SAPBEXstdItemX 2 6 2 2" xfId="9529" xr:uid="{05C428F5-1D1A-4362-8157-58F99E17F666}"/>
    <cellStyle name="SAPBEXstdItemX 2 6 2 3" xfId="13009" xr:uid="{CE9A3740-633A-4540-BDE1-3E0905AE9E8E}"/>
    <cellStyle name="SAPBEXstdItemX 2 6 3" xfId="4436" xr:uid="{7E0DF8E9-3E57-4867-A566-FC04245579A8}"/>
    <cellStyle name="SAPBEXstdItemX 2 6 3 2" xfId="9530" xr:uid="{FCA5C452-3E7D-4E4F-B398-CB2C4DA373D2}"/>
    <cellStyle name="SAPBEXstdItemX 2 6 3 3" xfId="12811" xr:uid="{88A28354-E70B-47C2-8888-F0EC5F2F0E66}"/>
    <cellStyle name="SAPBEXstdItemX 2 6 4" xfId="4437" xr:uid="{DFC34E0E-0BAD-48BF-810F-B8DF040DD94D}"/>
    <cellStyle name="SAPBEXstdItemX 2 6 4 2" xfId="9531" xr:uid="{F222E7CA-C6D0-4448-A36E-B74A266558F9}"/>
    <cellStyle name="SAPBEXstdItemX 2 6 4 3" xfId="13402" xr:uid="{0EBA5815-C3B4-4392-B29B-101C752392EE}"/>
    <cellStyle name="SAPBEXstdItemX 2 6 5" xfId="4438" xr:uid="{F4195244-B8CC-435F-BA16-63430AF0502D}"/>
    <cellStyle name="SAPBEXstdItemX 2 6 5 2" xfId="9532" xr:uid="{A06EBBAB-C958-4A65-9446-13047C9FBD7F}"/>
    <cellStyle name="SAPBEXstdItemX 2 6 5 3" xfId="13198" xr:uid="{4D7BA996-61E4-4B39-A872-5725D13F3ABB}"/>
    <cellStyle name="SAPBEXstdItemX 2 6 6" xfId="4439" xr:uid="{97E3DDF3-D450-4197-BCF6-0DE9CBAB5BFB}"/>
    <cellStyle name="SAPBEXstdItemX 2 6 6 2" xfId="9533" xr:uid="{5BDD5FD9-973C-43E8-B0DB-19D6A484D6A1}"/>
    <cellStyle name="SAPBEXstdItemX 2 6 6 3" xfId="13008" xr:uid="{DBDC267F-DF2F-4C41-80B4-90F3A7FCB7AD}"/>
    <cellStyle name="SAPBEXstdItemX 2 6 7" xfId="8372" xr:uid="{D180DDBF-635D-48C7-BFB1-F5644E48F565}"/>
    <cellStyle name="SAPBEXstdItemX 2 6 8" xfId="7996" xr:uid="{5553FD2B-504D-4BB5-A6C3-2F91C73D530D}"/>
    <cellStyle name="SAPBEXstdItemX 2 7" xfId="2348" xr:uid="{9932148F-B83C-4821-AE00-1B202BD2DEC6}"/>
    <cellStyle name="SAPBEXstdItemX 2 7 2" xfId="4440" xr:uid="{C721520F-FE0F-49E5-A0CE-2E1059BC12A8}"/>
    <cellStyle name="SAPBEXstdItemX 2 7 2 2" xfId="9534" xr:uid="{506EA5CE-0383-4D63-AF5E-E3DC92EFAA8E}"/>
    <cellStyle name="SAPBEXstdItemX 2 7 2 3" xfId="12810" xr:uid="{C8B770E9-BC7C-4E36-9C64-54B1CCC5AD4C}"/>
    <cellStyle name="SAPBEXstdItemX 2 7 3" xfId="4441" xr:uid="{97B6C40C-2A2F-4092-9B1D-41016962DD2B}"/>
    <cellStyle name="SAPBEXstdItemX 2 7 3 2" xfId="9535" xr:uid="{DCF65A1A-4819-4649-B4E3-B54379C09EAE}"/>
    <cellStyle name="SAPBEXstdItemX 2 7 3 3" xfId="13401" xr:uid="{58D18BA9-2FD5-4414-BAEB-A6AA8F21ED87}"/>
    <cellStyle name="SAPBEXstdItemX 2 7 4" xfId="4442" xr:uid="{6B204BD6-F210-4E9E-B728-F90425B60BD5}"/>
    <cellStyle name="SAPBEXstdItemX 2 7 4 2" xfId="9536" xr:uid="{1501DA55-C52E-470D-8D77-0953CF0052A0}"/>
    <cellStyle name="SAPBEXstdItemX 2 7 4 3" xfId="13197" xr:uid="{D4EE66ED-E444-4EED-BF91-4EA4330C417C}"/>
    <cellStyle name="SAPBEXstdItemX 2 7 5" xfId="4443" xr:uid="{12E40B85-B6BA-4B73-BBA0-5DD6B78405E0}"/>
    <cellStyle name="SAPBEXstdItemX 2 7 5 2" xfId="9537" xr:uid="{DCF595CC-45C3-4E2B-AFB2-D0837F3C4910}"/>
    <cellStyle name="SAPBEXstdItemX 2 7 5 3" xfId="13007" xr:uid="{A72EEFAD-5D7A-430A-BB32-8B517E4DD042}"/>
    <cellStyle name="SAPBEXstdItemX 2 7 6" xfId="4444" xr:uid="{96B865E1-358D-42ED-95FC-B1527FCB505E}"/>
    <cellStyle name="SAPBEXstdItemX 2 7 6 2" xfId="9538" xr:uid="{C5770126-2AD6-4938-A479-5BA8817F2C00}"/>
    <cellStyle name="SAPBEXstdItemX 2 7 6 3" xfId="12809" xr:uid="{B2929BA1-6D45-467D-B430-261FB4A0F762}"/>
    <cellStyle name="SAPBEXstdItemX 2 7 7" xfId="8345" xr:uid="{A74EE78B-D7D0-442D-BD30-E6022A216539}"/>
    <cellStyle name="SAPBEXstdItemX 2 7 8" xfId="8577" xr:uid="{BB28AE08-8854-4A0F-B5DD-E82CEAFE8AF0}"/>
    <cellStyle name="SAPBEXstdItemX 2 8" xfId="4445" xr:uid="{71E7893E-51BC-4CAC-96F1-E989FE15693D}"/>
    <cellStyle name="SAPBEXstdItemX 2 8 2" xfId="9539" xr:uid="{57734CA6-0997-4A26-B63F-E6D7EA1455EA}"/>
    <cellStyle name="SAPBEXstdItemX 2 8 3" xfId="8721" xr:uid="{9751DFB0-9153-4A26-86B0-A9867628BA81}"/>
    <cellStyle name="SAPBEXstdItemX 2 9" xfId="4446" xr:uid="{AD730C59-65FB-4F12-A29B-5967A8A3B025}"/>
    <cellStyle name="SAPBEXstdItemX 2 9 2" xfId="9540" xr:uid="{BF854188-2AD9-404F-8CDF-AB81C2435512}"/>
    <cellStyle name="SAPBEXstdItemX 2 9 3" xfId="13400" xr:uid="{02FE80D2-BB6B-41AF-944A-FD1E093D56BD}"/>
    <cellStyle name="SAPBEXstdItemX 3" xfId="2130" xr:uid="{DB9C33DE-0048-4F08-A93A-D69642BF304D}"/>
    <cellStyle name="SAPBEXstdItemX 3 10" xfId="8224" xr:uid="{1BF8B34D-FECC-467E-9849-F592B0C013CC}"/>
    <cellStyle name="SAPBEXstdItemX 3 11" xfId="12979" xr:uid="{0382085D-59AB-40CB-AC8F-8FBAEF5F9A4C}"/>
    <cellStyle name="SAPBEXstdItemX 3 2" xfId="2380" xr:uid="{B6AAB25B-0698-453A-A1D5-F45C9C21818E}"/>
    <cellStyle name="SAPBEXstdItemX 3 2 2" xfId="4447" xr:uid="{D7FAD7A7-D0FA-40A4-90E4-D0CD78B91985}"/>
    <cellStyle name="SAPBEXstdItemX 3 2 2 2" xfId="9541" xr:uid="{28DDCB4B-535E-491A-99B6-00B18D8E51C2}"/>
    <cellStyle name="SAPBEXstdItemX 3 2 2 3" xfId="13196" xr:uid="{EE534861-9DD3-4D3B-81D2-5D59D21BFAEE}"/>
    <cellStyle name="SAPBEXstdItemX 3 2 3" xfId="4448" xr:uid="{DDC32ABD-9D4A-4541-B980-F0F502F078C4}"/>
    <cellStyle name="SAPBEXstdItemX 3 2 3 2" xfId="9542" xr:uid="{12241D56-B4B4-447D-88D2-AFCC1C59EFD2}"/>
    <cellStyle name="SAPBEXstdItemX 3 2 3 3" xfId="13006" xr:uid="{D34F5065-6098-47F1-86EE-28A076F7B295}"/>
    <cellStyle name="SAPBEXstdItemX 3 2 4" xfId="4449" xr:uid="{E15E49CB-1886-48F6-9D3C-0D496CE915E8}"/>
    <cellStyle name="SAPBEXstdItemX 3 2 4 2" xfId="9543" xr:uid="{DB334EC0-2A35-4C0A-912C-404954D98A28}"/>
    <cellStyle name="SAPBEXstdItemX 3 2 4 3" xfId="12808" xr:uid="{2E2221CD-547C-4F70-8A71-1D26F2A89B7D}"/>
    <cellStyle name="SAPBEXstdItemX 3 2 5" xfId="4450" xr:uid="{58B82B06-8697-4751-8D84-3C0A8697EC13}"/>
    <cellStyle name="SAPBEXstdItemX 3 2 5 2" xfId="9544" xr:uid="{97ACA24C-6B15-4009-AA72-D3B71C47C863}"/>
    <cellStyle name="SAPBEXstdItemX 3 2 5 3" xfId="13399" xr:uid="{01FF69F7-C28C-441C-BAA9-2FBC59250021}"/>
    <cellStyle name="SAPBEXstdItemX 3 2 6" xfId="4451" xr:uid="{D9A286AF-4A3E-4FF6-98F0-C87F40EE385E}"/>
    <cellStyle name="SAPBEXstdItemX 3 2 6 2" xfId="9545" xr:uid="{285EE5A4-47B1-4569-98DC-1F21E68F8C58}"/>
    <cellStyle name="SAPBEXstdItemX 3 2 6 3" xfId="13195" xr:uid="{BE3C85FC-50EC-4086-BDE6-029DE25053B0}"/>
    <cellStyle name="SAPBEXstdItemX 3 2 7" xfId="8356" xr:uid="{A9E3CFF3-E306-4AE8-A93F-23136EB0C5EC}"/>
    <cellStyle name="SAPBEXstdItemX 3 2 8" xfId="12970" xr:uid="{28531D3E-AFBD-4817-AEB3-F8051809F960}"/>
    <cellStyle name="SAPBEXstdItemX 3 3" xfId="2313" xr:uid="{6018AEC5-0BE0-486E-A09D-FCB705F20132}"/>
    <cellStyle name="SAPBEXstdItemX 3 3 2" xfId="4452" xr:uid="{9A891BFF-DF73-4520-B581-C3EF6C379048}"/>
    <cellStyle name="SAPBEXstdItemX 3 3 2 2" xfId="9546" xr:uid="{39D73AA4-699E-4380-AF7D-0DBA9F101205}"/>
    <cellStyle name="SAPBEXstdItemX 3 3 2 3" xfId="13005" xr:uid="{64B1A0D2-99A6-4B41-B940-06EAC062737A}"/>
    <cellStyle name="SAPBEXstdItemX 3 3 3" xfId="4453" xr:uid="{A3936D8C-CEA5-45C7-97B0-601C4D54FF32}"/>
    <cellStyle name="SAPBEXstdItemX 3 3 3 2" xfId="9547" xr:uid="{B8193CA2-7A24-4B43-80BB-AA2EC7784A26}"/>
    <cellStyle name="SAPBEXstdItemX 3 3 3 3" xfId="12807" xr:uid="{85621921-6F37-4D00-BD7E-B88F2A2DA181}"/>
    <cellStyle name="SAPBEXstdItemX 3 3 4" xfId="4454" xr:uid="{791EE7F1-6E53-44B9-A662-015758C3FE13}"/>
    <cellStyle name="SAPBEXstdItemX 3 3 4 2" xfId="9548" xr:uid="{CBB1CF36-C712-4C1A-9EFA-50F2F24F70E3}"/>
    <cellStyle name="SAPBEXstdItemX 3 3 4 3" xfId="13398" xr:uid="{C52E7A09-81A0-4924-A216-80C369AB0240}"/>
    <cellStyle name="SAPBEXstdItemX 3 3 5" xfId="4455" xr:uid="{9F942AAD-B637-4EB4-81C6-D69E2856EF8D}"/>
    <cellStyle name="SAPBEXstdItemX 3 3 5 2" xfId="9549" xr:uid="{2792BAF8-CF2E-4686-BA8C-1EC859EB721B}"/>
    <cellStyle name="SAPBEXstdItemX 3 3 5 3" xfId="13194" xr:uid="{1FE25F06-0E7A-4C4F-83A9-5E83C85FCDFA}"/>
    <cellStyle name="SAPBEXstdItemX 3 3 6" xfId="4456" xr:uid="{77C558F5-3F86-4EDF-A663-DE9E7630F172}"/>
    <cellStyle name="SAPBEXstdItemX 3 3 6 2" xfId="9550" xr:uid="{D349FBC9-76E4-4AB1-BED2-A7EA575A1B2F}"/>
    <cellStyle name="SAPBEXstdItemX 3 3 6 3" xfId="13004" xr:uid="{333E4AD1-90D0-4115-ADDF-BD5E800A73B7}"/>
    <cellStyle name="SAPBEXstdItemX 3 3 7" xfId="8314" xr:uid="{DF2C2D12-8A4D-4E56-A00B-BD372926470F}"/>
    <cellStyle name="SAPBEXstdItemX 3 3 8" xfId="12723" xr:uid="{3264BA3A-3DA4-41F3-A927-A4636F37D464}"/>
    <cellStyle name="SAPBEXstdItemX 3 4" xfId="2317" xr:uid="{0089135A-1BDF-4E3E-BB01-BE0A6348D960}"/>
    <cellStyle name="SAPBEXstdItemX 3 4 2" xfId="4457" xr:uid="{1A93C7A7-D2AF-40B3-A717-12BF3D00210E}"/>
    <cellStyle name="SAPBEXstdItemX 3 4 2 2" xfId="9551" xr:uid="{8113F2DD-EE07-43B4-85E9-FFFDAF630A03}"/>
    <cellStyle name="SAPBEXstdItemX 3 4 2 3" xfId="12806" xr:uid="{9A9D44E7-DE42-41C8-8696-459F027D964E}"/>
    <cellStyle name="SAPBEXstdItemX 3 4 3" xfId="4458" xr:uid="{5E247853-E071-4AF9-90A2-9275C508AA16}"/>
    <cellStyle name="SAPBEXstdItemX 3 4 3 2" xfId="9552" xr:uid="{B7C9E8EE-EBA9-461A-9892-1B6BE3033698}"/>
    <cellStyle name="SAPBEXstdItemX 3 4 3 3" xfId="13397" xr:uid="{67C44463-7144-4605-AFB2-6AB5070002F1}"/>
    <cellStyle name="SAPBEXstdItemX 3 4 4" xfId="4459" xr:uid="{07E3909B-6B83-42BE-8FE2-FB42CE57FC42}"/>
    <cellStyle name="SAPBEXstdItemX 3 4 4 2" xfId="9553" xr:uid="{2A4C8CEE-DE4D-407B-82F8-79D4FB6CBC7B}"/>
    <cellStyle name="SAPBEXstdItemX 3 4 4 3" xfId="13193" xr:uid="{0BCA79A5-28A6-496C-A381-235A85906796}"/>
    <cellStyle name="SAPBEXstdItemX 3 4 5" xfId="4460" xr:uid="{E9349FAA-393D-4774-89B8-785784A93FA2}"/>
    <cellStyle name="SAPBEXstdItemX 3 4 5 2" xfId="9554" xr:uid="{F7FC01DE-E244-4892-964D-C86B165DF04E}"/>
    <cellStyle name="SAPBEXstdItemX 3 4 5 3" xfId="13003" xr:uid="{47346857-23DD-4518-BC1F-2E9AD8DC62CD}"/>
    <cellStyle name="SAPBEXstdItemX 3 4 6" xfId="4461" xr:uid="{09D1C42B-A790-431A-84A4-EE7B133F7B2C}"/>
    <cellStyle name="SAPBEXstdItemX 3 4 6 2" xfId="9555" xr:uid="{49DC3093-CBD3-4B97-B161-638F35A39DD0}"/>
    <cellStyle name="SAPBEXstdItemX 3 4 6 3" xfId="12805" xr:uid="{A88D388D-6759-451B-A61A-EDA7A6E6D690}"/>
    <cellStyle name="SAPBEXstdItemX 3 4 7" xfId="8317" xr:uid="{A9A5B608-5C20-41BA-8CF6-1A4BB2A70DA3}"/>
    <cellStyle name="SAPBEXstdItemX 3 4 8" xfId="12722" xr:uid="{45898837-D1B5-421A-A0A1-0D8B666F1E7F}"/>
    <cellStyle name="SAPBEXstdItemX 3 5" xfId="4462" xr:uid="{2379A088-CB43-4674-9177-9EB1AC60D0E4}"/>
    <cellStyle name="SAPBEXstdItemX 3 5 2" xfId="9556" xr:uid="{743737D9-5280-49F7-B131-772F91C313F0}"/>
    <cellStyle name="SAPBEXstdItemX 3 5 3" xfId="8144" xr:uid="{9497D57D-4C4A-4790-B674-3C4C15E33563}"/>
    <cellStyle name="SAPBEXstdItemX 3 6" xfId="4463" xr:uid="{2A7C33CB-06E3-46A3-8FD2-231BF95D62C1}"/>
    <cellStyle name="SAPBEXstdItemX 3 6 2" xfId="9557" xr:uid="{EA663DCC-6B1E-4D44-BDD5-003EBFEF020F}"/>
    <cellStyle name="SAPBEXstdItemX 3 6 3" xfId="13396" xr:uid="{8CDFD471-A070-4187-84ED-5DF176C26CFC}"/>
    <cellStyle name="SAPBEXstdItemX 3 7" xfId="4464" xr:uid="{89851CBA-FD52-4383-9872-16C6E6EC8278}"/>
    <cellStyle name="SAPBEXstdItemX 3 7 2" xfId="9558" xr:uid="{E0F06D75-E07A-4202-9764-D51D5FE885D3}"/>
    <cellStyle name="SAPBEXstdItemX 3 7 3" xfId="13192" xr:uid="{680B4CAB-1505-4141-8E95-2A97C39EAAD7}"/>
    <cellStyle name="SAPBEXstdItemX 3 8" xfId="4465" xr:uid="{D7C26C92-C7B1-4741-9BB9-931C6D0E660B}"/>
    <cellStyle name="SAPBEXstdItemX 3 8 2" xfId="9559" xr:uid="{F9934B21-F66D-490F-B0E9-FB37A220E7E9}"/>
    <cellStyle name="SAPBEXstdItemX 3 8 3" xfId="13002" xr:uid="{20FC79BF-B039-41B2-9F41-0AA018344BE7}"/>
    <cellStyle name="SAPBEXstdItemX 3 9" xfId="4466" xr:uid="{C767A282-52F2-4F98-8E5C-79D22C6CBBEB}"/>
    <cellStyle name="SAPBEXstdItemX 3 9 2" xfId="9560" xr:uid="{666075E0-B232-4D0F-9DA8-F8E5B4C464FB}"/>
    <cellStyle name="SAPBEXstdItemX 3 9 3" xfId="12804" xr:uid="{09EAD5AD-A79F-45B2-9451-3B42D2DEB846}"/>
    <cellStyle name="SAPBEXstdItemX 4" xfId="2230" xr:uid="{DC529E00-7759-4E40-AF9C-70A6AF397DC3}"/>
    <cellStyle name="SAPBEXstdItemX 4 10" xfId="8254" xr:uid="{F2B57CBF-A905-4D88-8972-1F5E0C7466C2}"/>
    <cellStyle name="SAPBEXstdItemX 4 11" xfId="8153" xr:uid="{EBEEB4C2-A602-4B13-A457-AE08857B5FF5}"/>
    <cellStyle name="SAPBEXstdItemX 4 2" xfId="2398" xr:uid="{E119441A-3A14-4B03-9481-D51078F8F99C}"/>
    <cellStyle name="SAPBEXstdItemX 4 2 2" xfId="4467" xr:uid="{41205E64-B1E1-4F26-A6C1-7695EBD41325}"/>
    <cellStyle name="SAPBEXstdItemX 4 2 2 2" xfId="9561" xr:uid="{C229C44D-0D54-4D34-889F-EB32D946842E}"/>
    <cellStyle name="SAPBEXstdItemX 4 2 2 3" xfId="13395" xr:uid="{0B3641A3-59EF-4B70-A78A-EED74BB161C9}"/>
    <cellStyle name="SAPBEXstdItemX 4 2 3" xfId="4468" xr:uid="{D58BBBF8-EA64-45A8-BF82-451A49C477A7}"/>
    <cellStyle name="SAPBEXstdItemX 4 2 3 2" xfId="9562" xr:uid="{AFF39B90-D191-4BDF-8621-4F8A20E6E2EF}"/>
    <cellStyle name="SAPBEXstdItemX 4 2 3 3" xfId="13191" xr:uid="{5DF16336-804C-4113-B980-8834996CCEAF}"/>
    <cellStyle name="SAPBEXstdItemX 4 2 4" xfId="4469" xr:uid="{7DC13A2D-1F93-4767-B030-8D53DADD10F8}"/>
    <cellStyle name="SAPBEXstdItemX 4 2 4 2" xfId="9563" xr:uid="{666FF692-F563-4EAD-911D-76258E4818C2}"/>
    <cellStyle name="SAPBEXstdItemX 4 2 4 3" xfId="13001" xr:uid="{7477735E-68C9-44FA-BF0A-913D9D11E413}"/>
    <cellStyle name="SAPBEXstdItemX 4 2 5" xfId="4470" xr:uid="{99E1A984-6161-4BA6-9A65-415E7EE8C34D}"/>
    <cellStyle name="SAPBEXstdItemX 4 2 5 2" xfId="9564" xr:uid="{ADF03592-AEA3-404C-A17C-7134119261D2}"/>
    <cellStyle name="SAPBEXstdItemX 4 2 5 3" xfId="12803" xr:uid="{1B5C601E-1CFE-4504-BB77-F7ACB16FAB15}"/>
    <cellStyle name="SAPBEXstdItemX 4 2 6" xfId="4471" xr:uid="{76972608-B08C-4E31-8E62-1EAD1A66E692}"/>
    <cellStyle name="SAPBEXstdItemX 4 2 6 2" xfId="9565" xr:uid="{53A2DBE4-FE93-4816-8B28-3964CB60F77C}"/>
    <cellStyle name="SAPBEXstdItemX 4 2 6 3" xfId="13394" xr:uid="{90D2A3BC-104D-4684-9E81-A19722C79058}"/>
    <cellStyle name="SAPBEXstdItemX 4 2 7" xfId="8370" xr:uid="{969EA4E6-B511-456C-B24D-9E31C908B947}"/>
    <cellStyle name="SAPBEXstdItemX 4 2 8" xfId="12966" xr:uid="{7DC65670-D0DE-4B08-A11B-A83F2F504BA0}"/>
    <cellStyle name="SAPBEXstdItemX 4 3" xfId="2410" xr:uid="{4ECF852D-DABF-44A9-ACCD-7C648154198E}"/>
    <cellStyle name="SAPBEXstdItemX 4 3 2" xfId="4472" xr:uid="{B6593B7F-1C23-4FF4-9CF6-6914215804ED}"/>
    <cellStyle name="SAPBEXstdItemX 4 3 2 2" xfId="9566" xr:uid="{18AC90A0-EF8A-449A-A616-5EB91966C1A9}"/>
    <cellStyle name="SAPBEXstdItemX 4 3 2 3" xfId="13190" xr:uid="{1804367F-4803-4A07-96CB-DC291B59FEE3}"/>
    <cellStyle name="SAPBEXstdItemX 4 3 3" xfId="4473" xr:uid="{BC7B5A82-74BE-4F66-8BC5-F62B21935914}"/>
    <cellStyle name="SAPBEXstdItemX 4 3 3 2" xfId="9567" xr:uid="{EA1E711F-DB81-494C-AAE2-A6CD822374B1}"/>
    <cellStyle name="SAPBEXstdItemX 4 3 3 3" xfId="13000" xr:uid="{63B527A3-C5BB-4BDD-8C57-D5B3E029E774}"/>
    <cellStyle name="SAPBEXstdItemX 4 3 4" xfId="4474" xr:uid="{65D3601E-41D1-4F42-9ED3-0464196E73B8}"/>
    <cellStyle name="SAPBEXstdItemX 4 3 4 2" xfId="9568" xr:uid="{DB4818E8-E336-4418-920E-2002009BE399}"/>
    <cellStyle name="SAPBEXstdItemX 4 3 4 3" xfId="12802" xr:uid="{592F3070-33F1-47D1-8EE3-E45F62B47767}"/>
    <cellStyle name="SAPBEXstdItemX 4 3 5" xfId="4475" xr:uid="{3986B6AC-DA19-4EFA-A38C-A5678C168CD3}"/>
    <cellStyle name="SAPBEXstdItemX 4 3 5 2" xfId="9569" xr:uid="{48630064-F081-4543-BAF5-898F69A7830C}"/>
    <cellStyle name="SAPBEXstdItemX 4 3 5 3" xfId="13393" xr:uid="{E0250E60-4073-4116-98B0-AA860EAD9F24}"/>
    <cellStyle name="SAPBEXstdItemX 4 3 6" xfId="4476" xr:uid="{A244FFC9-7FBD-4548-B226-EC6E8ECB82CD}"/>
    <cellStyle name="SAPBEXstdItemX 4 3 6 2" xfId="9570" xr:uid="{07EBE2CE-C6D2-40CB-8937-BEBE4EA6CEFD}"/>
    <cellStyle name="SAPBEXstdItemX 4 3 6 3" xfId="13189" xr:uid="{291E2414-D4B5-4CFC-9EEB-BAD478D1D2EA}"/>
    <cellStyle name="SAPBEXstdItemX 4 3 7" xfId="8380" xr:uid="{A159C9FD-48E8-46B1-BFA0-20F1E4472BAB}"/>
    <cellStyle name="SAPBEXstdItemX 4 3 8" xfId="12963" xr:uid="{F0B01252-BDA7-41AA-A349-3A1F35CB775C}"/>
    <cellStyle name="SAPBEXstdItemX 4 4" xfId="2464" xr:uid="{3EF04D55-6561-4163-96B5-59B50DAA0580}"/>
    <cellStyle name="SAPBEXstdItemX 4 4 2" xfId="4477" xr:uid="{CA5A1F16-24F7-4077-A788-BA6742743B20}"/>
    <cellStyle name="SAPBEXstdItemX 4 4 2 2" xfId="9571" xr:uid="{0392D730-C65A-4C4D-A16E-E3393E254CB8}"/>
    <cellStyle name="SAPBEXstdItemX 4 4 2 3" xfId="12999" xr:uid="{76A87168-F5D5-451D-9F9D-162EFA6D717D}"/>
    <cellStyle name="SAPBEXstdItemX 4 4 3" xfId="4478" xr:uid="{3F9AC0D7-1CAA-40F8-9EC0-5CB21D0414BD}"/>
    <cellStyle name="SAPBEXstdItemX 4 4 3 2" xfId="9572" xr:uid="{97423635-E730-4513-9F1C-0F3EFE040E96}"/>
    <cellStyle name="SAPBEXstdItemX 4 4 3 3" xfId="12801" xr:uid="{53A4C411-983E-4E19-B513-C164A67F1722}"/>
    <cellStyle name="SAPBEXstdItemX 4 4 4" xfId="4479" xr:uid="{0B71446D-7AB0-44AA-88DE-0FD257F7283C}"/>
    <cellStyle name="SAPBEXstdItemX 4 4 4 2" xfId="9573" xr:uid="{375C0BB9-56DA-4B1C-B82B-70134F7EA595}"/>
    <cellStyle name="SAPBEXstdItemX 4 4 4 3" xfId="7914" xr:uid="{4BAE1850-917D-4AE1-8FE4-2C88CD717B82}"/>
    <cellStyle name="SAPBEXstdItemX 4 4 5" xfId="4480" xr:uid="{36E02A7C-713B-41FA-B3CA-2409D3F81D07}"/>
    <cellStyle name="SAPBEXstdItemX 4 4 5 2" xfId="9574" xr:uid="{FF661C37-BD26-4BCE-A0CF-B5D02EC9D556}"/>
    <cellStyle name="SAPBEXstdItemX 4 4 5 3" xfId="8532" xr:uid="{388801F4-98C1-45E9-BCFD-AF720A42AE05}"/>
    <cellStyle name="SAPBEXstdItemX 4 4 6" xfId="4481" xr:uid="{9BBCDFEC-A89A-438A-A874-86E995CDEF5D}"/>
    <cellStyle name="SAPBEXstdItemX 4 4 6 2" xfId="9575" xr:uid="{D92BCC1B-5101-421C-97B2-B72226472AF0}"/>
    <cellStyle name="SAPBEXstdItemX 4 4 6 3" xfId="8021" xr:uid="{75F38E1B-78DC-4FFC-8D8D-8F9A9441FA47}"/>
    <cellStyle name="SAPBEXstdItemX 4 4 7" xfId="8422" xr:uid="{E5AD622F-3853-446E-8C8B-C903DC8AA610}"/>
    <cellStyle name="SAPBEXstdItemX 4 4 8" xfId="12950" xr:uid="{7872C6B9-1BF6-4526-88F3-ADE311795B91}"/>
    <cellStyle name="SAPBEXstdItemX 4 5" xfId="4482" xr:uid="{7EC15E55-DEC1-40F9-B615-24A0E61EFEC9}"/>
    <cellStyle name="SAPBEXstdItemX 4 5 2" xfId="9576" xr:uid="{314D5FAA-B959-4102-9AEF-31CD0C8FD5EB}"/>
    <cellStyle name="SAPBEXstdItemX 4 5 3" xfId="8189" xr:uid="{09592753-AE90-4041-BFD8-CB625064AA5E}"/>
    <cellStyle name="SAPBEXstdItemX 4 6" xfId="4483" xr:uid="{2C67EAC4-6819-4F53-ABE7-3FD139E87711}"/>
    <cellStyle name="SAPBEXstdItemX 4 6 2" xfId="9577" xr:uid="{AE7D3795-DD8E-4596-A1EB-7D6EB8E959EE}"/>
    <cellStyle name="SAPBEXstdItemX 4 6 3" xfId="12800" xr:uid="{D108181F-F175-4B36-A858-BB9999A98405}"/>
    <cellStyle name="SAPBEXstdItemX 4 7" xfId="4484" xr:uid="{347DC5DE-894C-480C-96F3-7F9FE0A51BE6}"/>
    <cellStyle name="SAPBEXstdItemX 4 7 2" xfId="9578" xr:uid="{9C3334C6-51D2-404A-94DF-AA8DC7088FEE}"/>
    <cellStyle name="SAPBEXstdItemX 4 7 3" xfId="12799" xr:uid="{B98BF938-A957-4276-A6D8-80F5A3E9712B}"/>
    <cellStyle name="SAPBEXstdItemX 4 8" xfId="4485" xr:uid="{B5937443-B748-4B19-B2E0-7684C23DFB0B}"/>
    <cellStyle name="SAPBEXstdItemX 4 8 2" xfId="9579" xr:uid="{B87C6915-F9B5-42E3-8094-493CE132DC1A}"/>
    <cellStyle name="SAPBEXstdItemX 4 8 3" xfId="7829" xr:uid="{54B7F985-B11E-463D-98F3-F1987215D1B3}"/>
    <cellStyle name="SAPBEXstdItemX 4 9" xfId="4486" xr:uid="{DC45CF3C-C38C-45D4-9B6E-91B7693B7560}"/>
    <cellStyle name="SAPBEXstdItemX 4 9 2" xfId="9580" xr:uid="{F5885A9D-1B2D-4600-86C8-800F65B453EF}"/>
    <cellStyle name="SAPBEXstdItemX 4 9 3" xfId="8722" xr:uid="{79990DE7-B7F5-4240-853B-A3756AF17800}"/>
    <cellStyle name="SAPBEXstdItemX 5" xfId="2253" xr:uid="{7D77244E-2BB2-4137-A619-99FFF6C091CA}"/>
    <cellStyle name="SAPBEXstdItemX 5 10" xfId="8167" xr:uid="{58D05ED0-A405-408D-98F3-D167A92E3677}"/>
    <cellStyle name="SAPBEXstdItemX 5 2" xfId="2428" xr:uid="{D823AD79-6B4D-447D-92C6-437F2EF0A14A}"/>
    <cellStyle name="SAPBEXstdItemX 5 2 2" xfId="4487" xr:uid="{607E3346-DE58-470F-B827-6580DC59F5B7}"/>
    <cellStyle name="SAPBEXstdItemX 5 2 2 2" xfId="9581" xr:uid="{E7056693-9102-49A2-AB07-71F5E2DE6949}"/>
    <cellStyle name="SAPBEXstdItemX 5 2 2 3" xfId="8148" xr:uid="{993DF368-66F2-42E5-A7E1-423726E06EE5}"/>
    <cellStyle name="SAPBEXstdItemX 5 2 3" xfId="4488" xr:uid="{661DE42E-F3EC-41EC-AE4D-F52899092A58}"/>
    <cellStyle name="SAPBEXstdItemX 5 2 3 2" xfId="9582" xr:uid="{0B88AAE9-DAB8-481B-B231-513D91E6D4AF}"/>
    <cellStyle name="SAPBEXstdItemX 5 2 3 3" xfId="10076" xr:uid="{3F373560-BDB2-4031-A2A6-C285052FAFE6}"/>
    <cellStyle name="SAPBEXstdItemX 5 2 4" xfId="4489" xr:uid="{F24AB139-B428-463B-BE2A-2D0543E1C516}"/>
    <cellStyle name="SAPBEXstdItemX 5 2 4 2" xfId="9583" xr:uid="{E4D86502-96BE-47C2-9209-D340C8ADD9CC}"/>
    <cellStyle name="SAPBEXstdItemX 5 2 4 3" xfId="8845" xr:uid="{492AF44C-7E9F-414F-9138-660CFBE49E17}"/>
    <cellStyle name="SAPBEXstdItemX 5 2 5" xfId="4490" xr:uid="{80FDFDCE-3B9E-4029-AAB8-A0D39B081C3E}"/>
    <cellStyle name="SAPBEXstdItemX 5 2 5 2" xfId="9584" xr:uid="{8283E1C0-47F2-4E85-BB8D-F21E6150E7F3}"/>
    <cellStyle name="SAPBEXstdItemX 5 2 5 3" xfId="12798" xr:uid="{72C721AC-AD43-4EB4-B555-786BFABB4932}"/>
    <cellStyle name="SAPBEXstdItemX 5 2 6" xfId="4491" xr:uid="{736CB597-2FF9-4F6C-8106-0AF7CD4EC49B}"/>
    <cellStyle name="SAPBEXstdItemX 5 2 6 2" xfId="9585" xr:uid="{298B764B-7237-49EB-8BF9-93D90EF85C08}"/>
    <cellStyle name="SAPBEXstdItemX 5 2 6 3" xfId="12797" xr:uid="{7585A9CC-C6DA-4BD8-8815-248B2C838185}"/>
    <cellStyle name="SAPBEXstdItemX 5 2 7" xfId="8396" xr:uid="{ECED73B9-D491-4EDC-9C9F-5406C90E9124}"/>
    <cellStyle name="SAPBEXstdItemX 5 2 8" xfId="12958" xr:uid="{DD145DBB-9EB2-4FD4-9F09-92BD4C5CE558}"/>
    <cellStyle name="SAPBEXstdItemX 5 3" xfId="2479" xr:uid="{497452D8-D1B3-4849-B774-61B9D855F446}"/>
    <cellStyle name="SAPBEXstdItemX 5 3 2" xfId="4492" xr:uid="{40F41DA9-30D5-4324-9DB7-950A0EE0FB66}"/>
    <cellStyle name="SAPBEXstdItemX 5 3 2 2" xfId="9586" xr:uid="{D1578910-3FAD-451E-B354-A8DB48701CF1}"/>
    <cellStyle name="SAPBEXstdItemX 5 3 2 3" xfId="8632" xr:uid="{90635AFD-2D21-48E0-9E94-4561E126B27E}"/>
    <cellStyle name="SAPBEXstdItemX 5 3 3" xfId="4493" xr:uid="{B93360CA-DAE9-4F98-A636-F7E3A749BDF2}"/>
    <cellStyle name="SAPBEXstdItemX 5 3 3 2" xfId="9587" xr:uid="{09A8A3B9-6DB5-430A-B281-6A2F8D7F658A}"/>
    <cellStyle name="SAPBEXstdItemX 5 3 3 3" xfId="8139" xr:uid="{02429DE9-76C2-47A5-8D00-648D7B293113}"/>
    <cellStyle name="SAPBEXstdItemX 5 3 4" xfId="4494" xr:uid="{ACC688E2-D541-4E53-A936-915A624EDF4F}"/>
    <cellStyle name="SAPBEXstdItemX 5 3 4 2" xfId="9588" xr:uid="{B6CC7F1B-D527-4351-AD6B-56153A9534BA}"/>
    <cellStyle name="SAPBEXstdItemX 5 3 4 3" xfId="7929" xr:uid="{603636EF-EB36-4D93-9001-4DA123AFE03B}"/>
    <cellStyle name="SAPBEXstdItemX 5 3 5" xfId="4495" xr:uid="{F71ACCFC-1CE5-4634-BB6A-C6EE6E56BE49}"/>
    <cellStyle name="SAPBEXstdItemX 5 3 5 2" xfId="9589" xr:uid="{03CC032E-26C2-47FF-8A83-6A687B4E9DA8}"/>
    <cellStyle name="SAPBEXstdItemX 5 3 5 3" xfId="8894" xr:uid="{334D7F4A-8606-49D8-83D1-8CC638ACB9B5}"/>
    <cellStyle name="SAPBEXstdItemX 5 3 6" xfId="4496" xr:uid="{885C1762-1B36-4CBB-A0CC-E383BBDE81F4}"/>
    <cellStyle name="SAPBEXstdItemX 5 3 6 2" xfId="9590" xr:uid="{491AD57F-524E-42ED-B488-3395CB98C49B}"/>
    <cellStyle name="SAPBEXstdItemX 5 3 6 3" xfId="8022" xr:uid="{CD2A226A-DEAB-42C3-BAB4-D714A2653257}"/>
    <cellStyle name="SAPBEXstdItemX 5 3 7" xfId="8435" xr:uid="{6EC5C27C-A55E-4936-9F50-A812F75BFC83}"/>
    <cellStyle name="SAPBEXstdItemX 5 3 8" xfId="12946" xr:uid="{CDBF3F61-B57E-42C5-9CFD-160312AE10B3}"/>
    <cellStyle name="SAPBEXstdItemX 5 4" xfId="4497" xr:uid="{1589D251-0D8F-4989-A190-24F7CC615077}"/>
    <cellStyle name="SAPBEXstdItemX 5 4 2" xfId="9591" xr:uid="{7D49F420-6FEE-4030-ACB7-8FB24775C315}"/>
    <cellStyle name="SAPBEXstdItemX 5 4 3" xfId="12796" xr:uid="{7302B58E-92F8-4FC0-9133-6EA0BA6A88E0}"/>
    <cellStyle name="SAPBEXstdItemX 5 5" xfId="4498" xr:uid="{6DF52CE7-2A05-42B4-96AD-E371B3600F79}"/>
    <cellStyle name="SAPBEXstdItemX 5 5 2" xfId="9592" xr:uid="{58B96A0C-36F4-47DA-B010-C922DF72F664}"/>
    <cellStyle name="SAPBEXstdItemX 5 5 3" xfId="8458" xr:uid="{B134CC2F-FBD4-4864-A460-8DF06E13CB6E}"/>
    <cellStyle name="SAPBEXstdItemX 5 6" xfId="4499" xr:uid="{41DB60EE-6095-4696-995D-7C05B59CA786}"/>
    <cellStyle name="SAPBEXstdItemX 5 6 2" xfId="9593" xr:uid="{95AE9827-44E2-4768-9A20-CEEF9EAC0441}"/>
    <cellStyle name="SAPBEXstdItemX 5 6 3" xfId="7969" xr:uid="{67FF89F7-4497-4B07-B9E2-A78A2F2D3093}"/>
    <cellStyle name="SAPBEXstdItemX 5 7" xfId="4500" xr:uid="{071AD479-65D6-4EBB-B3C9-ADF8DA13E447}"/>
    <cellStyle name="SAPBEXstdItemX 5 7 2" xfId="9594" xr:uid="{46441B71-DB44-4958-8D75-C16CD50308F2}"/>
    <cellStyle name="SAPBEXstdItemX 5 7 3" xfId="12795" xr:uid="{FA9FE073-14D7-40C4-98D0-4CECA20A1FE8}"/>
    <cellStyle name="SAPBEXstdItemX 5 8" xfId="4501" xr:uid="{58C2C4DE-3CA6-4B17-92D0-BD234E03D183}"/>
    <cellStyle name="SAPBEXstdItemX 5 8 2" xfId="9595" xr:uid="{EBD203E3-D46C-46A4-B615-61C9BBB73B00}"/>
    <cellStyle name="SAPBEXstdItemX 5 8 3" xfId="8089" xr:uid="{B503F926-EBFA-4036-84A2-B4260667D71F}"/>
    <cellStyle name="SAPBEXstdItemX 5 9" xfId="8273" xr:uid="{9267FA8F-FD0A-41C8-B4D8-DC277B698229}"/>
    <cellStyle name="SAPBEXstdItemX 6" xfId="2222" xr:uid="{CB195A80-F20C-4111-8F20-100FC41DE0E0}"/>
    <cellStyle name="SAPBEXstdItemX 6 10" xfId="8864" xr:uid="{81E4E3E3-3493-4FBA-9DA3-C44A8E7861BC}"/>
    <cellStyle name="SAPBEXstdItemX 6 2" xfId="2296" xr:uid="{2BADC298-9549-49B4-85C6-63DEEB352731}"/>
    <cellStyle name="SAPBEXstdItemX 6 2 2" xfId="4502" xr:uid="{F4F149C2-F50B-4B6B-88EE-9F2EFB47DF40}"/>
    <cellStyle name="SAPBEXstdItemX 6 2 2 2" xfId="9596" xr:uid="{FE6B26AD-C065-43F6-B137-643E1220E46C}"/>
    <cellStyle name="SAPBEXstdItemX 6 2 2 3" xfId="8190" xr:uid="{836081E4-8E39-4EA6-B05D-5955B4DCE79E}"/>
    <cellStyle name="SAPBEXstdItemX 6 2 3" xfId="4503" xr:uid="{C69B22BC-66A2-4F35-B90A-592BC84ADFC8}"/>
    <cellStyle name="SAPBEXstdItemX 6 2 3 2" xfId="9597" xr:uid="{5BA7E91E-94DD-4CD8-91D9-5DCEE50919F7}"/>
    <cellStyle name="SAPBEXstdItemX 6 2 3 3" xfId="8895" xr:uid="{BC1A2D8F-0F62-4D88-AAE1-4219C2715B8A}"/>
    <cellStyle name="SAPBEXstdItemX 6 2 4" xfId="4504" xr:uid="{F8C9240C-FEE4-4593-9118-4A367F514B79}"/>
    <cellStyle name="SAPBEXstdItemX 6 2 4 2" xfId="9598" xr:uid="{E8F1139A-107D-4B93-9BDF-76C070776A8A}"/>
    <cellStyle name="SAPBEXstdItemX 6 2 4 3" xfId="7908" xr:uid="{8D220FF9-8C56-4E3A-A57F-C459095985D3}"/>
    <cellStyle name="SAPBEXstdItemX 6 2 5" xfId="4505" xr:uid="{B1BEFE9F-4B9F-4B82-98D6-F237C1CC9BB2}"/>
    <cellStyle name="SAPBEXstdItemX 6 2 5 2" xfId="9599" xr:uid="{BC14A608-F49E-4278-ACA9-591F24214E16}"/>
    <cellStyle name="SAPBEXstdItemX 6 2 5 3" xfId="8023" xr:uid="{9CC10B15-0991-4A10-879E-2B37A93F1EFE}"/>
    <cellStyle name="SAPBEXstdItemX 6 2 6" xfId="4506" xr:uid="{D60E715B-1270-4E02-9652-85C6033F023F}"/>
    <cellStyle name="SAPBEXstdItemX 6 2 6 2" xfId="9600" xr:uid="{4705AAAF-8EDB-4098-B6B7-84768128DCD7}"/>
    <cellStyle name="SAPBEXstdItemX 6 2 6 3" xfId="8349" xr:uid="{29608EF9-06BA-4C2B-B1DB-608E0C0B35D7}"/>
    <cellStyle name="SAPBEXstdItemX 6 2 7" xfId="8300" xr:uid="{82588497-CB76-4A19-A589-85274BFEF40E}"/>
    <cellStyle name="SAPBEXstdItemX 6 2 8" xfId="8868" xr:uid="{AA21ACED-0E28-421D-8819-FA4E44674166}"/>
    <cellStyle name="SAPBEXstdItemX 6 3" xfId="2457" xr:uid="{39B4D815-40FF-4730-AE06-9138CC49AE9E}"/>
    <cellStyle name="SAPBEXstdItemX 6 3 2" xfId="4507" xr:uid="{7F9F12EB-7FDA-4EEB-9BE0-359ED27F0B3B}"/>
    <cellStyle name="SAPBEXstdItemX 6 3 2 2" xfId="9601" xr:uid="{5A5FCC03-2B4D-40AD-A377-4D66968C0580}"/>
    <cellStyle name="SAPBEXstdItemX 6 3 2 3" xfId="13605" xr:uid="{0FC905D2-E0BF-44CE-851E-2BE0DD5403F3}"/>
    <cellStyle name="SAPBEXstdItemX 6 3 3" xfId="4508" xr:uid="{77097821-31F7-4B16-AB8F-F09ADA38B2E9}"/>
    <cellStyle name="SAPBEXstdItemX 6 3 3 2" xfId="9602" xr:uid="{1E54B0EE-406D-4345-BDD5-D67689550B35}"/>
    <cellStyle name="SAPBEXstdItemX 6 3 3 3" xfId="8051" xr:uid="{0C305487-1EDB-44B2-8CBD-05BC6B8609F7}"/>
    <cellStyle name="SAPBEXstdItemX 6 3 4" xfId="4509" xr:uid="{1D58E955-4519-4DAF-A037-73CE6F4118BC}"/>
    <cellStyle name="SAPBEXstdItemX 6 3 4 2" xfId="9603" xr:uid="{97643875-CF45-435C-950E-2A6CF0DEEF88}"/>
    <cellStyle name="SAPBEXstdItemX 6 3 4 3" xfId="8238" xr:uid="{BF67F6F0-312A-4D4C-9B48-41E6436007D4}"/>
    <cellStyle name="SAPBEXstdItemX 6 3 5" xfId="4510" xr:uid="{BA8A4AF4-B744-42BB-8FC0-D949F22B0BE7}"/>
    <cellStyle name="SAPBEXstdItemX 6 3 5 2" xfId="9604" xr:uid="{87F3B586-5368-4D8B-BB41-4EE3142A6F1E}"/>
    <cellStyle name="SAPBEXstdItemX 6 3 5 3" xfId="8191" xr:uid="{CCA4CCA6-0277-4129-A40D-BBBB2D5D3E2A}"/>
    <cellStyle name="SAPBEXstdItemX 6 3 6" xfId="4511" xr:uid="{5E1BEDE5-66AD-4EC6-B5D6-46993EC12C79}"/>
    <cellStyle name="SAPBEXstdItemX 6 3 6 2" xfId="9605" xr:uid="{C66E6193-6306-4F4C-AAE3-4788F880C224}"/>
    <cellStyle name="SAPBEXstdItemX 6 3 6 3" xfId="13601" xr:uid="{7606E271-AFD8-4C73-9690-8F74DA92FC9B}"/>
    <cellStyle name="SAPBEXstdItemX 6 3 7" xfId="8417" xr:uid="{CFB56B1E-61E1-4303-97CD-ECD3A58B54E9}"/>
    <cellStyle name="SAPBEXstdItemX 6 3 8" xfId="8001" xr:uid="{B4E0D7E3-1E96-46E8-9E24-7D59852A456C}"/>
    <cellStyle name="SAPBEXstdItemX 6 4" xfId="4512" xr:uid="{955842D2-8271-43DF-BAE7-BF6BA8441963}"/>
    <cellStyle name="SAPBEXstdItemX 6 4 2" xfId="9606" xr:uid="{17C40CA4-A627-4F4F-8318-63EC8A8BEC12}"/>
    <cellStyle name="SAPBEXstdItemX 6 4 3" xfId="13594" xr:uid="{19D3E488-8039-44AC-B92A-9C2133BF9359}"/>
    <cellStyle name="SAPBEXstdItemX 6 5" xfId="4513" xr:uid="{D2B015C6-798D-4E47-BF7D-0C6988ED85E6}"/>
    <cellStyle name="SAPBEXstdItemX 6 5 2" xfId="9607" xr:uid="{E521ABD6-82C3-4676-842F-F34807B0F144}"/>
    <cellStyle name="SAPBEXstdItemX 6 5 3" xfId="12794" xr:uid="{33B9127D-5CA8-4DED-9DC0-1A0792136AA7}"/>
    <cellStyle name="SAPBEXstdItemX 6 6" xfId="4514" xr:uid="{668CF742-BF8B-4422-B84A-45306E681BB9}"/>
    <cellStyle name="SAPBEXstdItemX 6 6 2" xfId="9608" xr:uid="{365DA3FD-FAB0-4CCC-A41C-AF949DF212B2}"/>
    <cellStyle name="SAPBEXstdItemX 6 6 3" xfId="7830" xr:uid="{61184582-7A1F-47B3-A6B8-CC16F61DAFCE}"/>
    <cellStyle name="SAPBEXstdItemX 6 7" xfId="4515" xr:uid="{49A38DD6-88A2-4640-9871-B22C9EE41C58}"/>
    <cellStyle name="SAPBEXstdItemX 6 7 2" xfId="9609" xr:uid="{6BF3CB67-E84E-4E7B-A2E5-6C4D5C63B500}"/>
    <cellStyle name="SAPBEXstdItemX 6 7 3" xfId="8563" xr:uid="{CBDA3374-3F95-4692-ACB5-433CE332AA2B}"/>
    <cellStyle name="SAPBEXstdItemX 6 8" xfId="4516" xr:uid="{D19EDC28-6D7A-431C-8C34-16CE07761741}"/>
    <cellStyle name="SAPBEXstdItemX 6 8 2" xfId="9610" xr:uid="{93CEBD39-B49C-4E21-B245-2DC4E02661E5}"/>
    <cellStyle name="SAPBEXstdItemX 6 8 3" xfId="12793" xr:uid="{EB0F4B15-F75A-4DC4-AA5B-66C68AC34FE6}"/>
    <cellStyle name="SAPBEXstdItemX 6 9" xfId="8249" xr:uid="{31DBFBD4-E7C0-4FF2-BA54-D673DB8FFCED}"/>
    <cellStyle name="SAPBEXstdItemX 7" xfId="2321" xr:uid="{AA80C1D6-A7EC-4403-826E-9E8F51F112FD}"/>
    <cellStyle name="SAPBEXstdItemX 7 2" xfId="4517" xr:uid="{5D9A8E5A-866C-45FC-8651-9FF1BA39B057}"/>
    <cellStyle name="SAPBEXstdItemX 7 2 2" xfId="9611" xr:uid="{797647AA-A099-456C-9324-FFCC91CCC8ED}"/>
    <cellStyle name="SAPBEXstdItemX 7 2 3" xfId="8633" xr:uid="{2A8D6068-923B-4EDF-839F-A8BC71026EBA}"/>
    <cellStyle name="SAPBEXstdItemX 7 3" xfId="4518" xr:uid="{A4B3C0B7-AFBC-456B-AC09-52F0E1B9CFEC}"/>
    <cellStyle name="SAPBEXstdItemX 7 3 2" xfId="9612" xr:uid="{9AB12A68-FC10-4363-A391-6E8F3C8148C1}"/>
    <cellStyle name="SAPBEXstdItemX 7 3 3" xfId="8896" xr:uid="{E70E671A-AF89-467B-9FBA-AF1DCF513927}"/>
    <cellStyle name="SAPBEXstdItemX 7 4" xfId="4519" xr:uid="{B33E6857-62F6-4566-802D-1A398595FADF}"/>
    <cellStyle name="SAPBEXstdItemX 7 4 2" xfId="9613" xr:uid="{37AB2968-7D2E-4E5B-BF34-63BA3FE0457A}"/>
    <cellStyle name="SAPBEXstdItemX 7 4 3" xfId="8024" xr:uid="{8932F30D-AF47-4C04-B9AD-F17A832CE7DA}"/>
    <cellStyle name="SAPBEXstdItemX 7 5" xfId="4520" xr:uid="{EE8216B5-138D-420B-878E-87195067528B}"/>
    <cellStyle name="SAPBEXstdItemX 7 5 2" xfId="9614" xr:uid="{217E0B5A-0077-40E1-A79F-8597CE89F36D}"/>
    <cellStyle name="SAPBEXstdItemX 7 5 3" xfId="12792" xr:uid="{99C99A1A-1956-4DF8-9DB9-C764440A23F2}"/>
    <cellStyle name="SAPBEXstdItemX 7 6" xfId="4521" xr:uid="{065C23B4-125E-4135-AA1C-E429A73C25E1}"/>
    <cellStyle name="SAPBEXstdItemX 7 6 2" xfId="9615" xr:uid="{4B9AA62D-D780-487E-BCC8-19A1C5C2D16F}"/>
    <cellStyle name="SAPBEXstdItemX 7 6 3" xfId="8090" xr:uid="{028E64C9-49C7-4B85-8783-A35C7F9F775F}"/>
    <cellStyle name="SAPBEXstdItemX 7 7" xfId="8320" xr:uid="{0376A1C1-1117-478C-8A5E-A5B9EE02C894}"/>
    <cellStyle name="SAPBEXstdItemX 7 8" xfId="12721" xr:uid="{E1526644-10DE-4162-ACCE-0841B9CFCC67}"/>
    <cellStyle name="SAPBEXstdItemX 8" xfId="2326" xr:uid="{C804C7A5-85DE-4A36-856E-F87D3759025C}"/>
    <cellStyle name="SAPBEXstdItemX 8 2" xfId="4522" xr:uid="{FBBDAA82-66CB-4C0A-A9C7-D61A1FD34CEC}"/>
    <cellStyle name="SAPBEXstdItemX 8 2 2" xfId="9616" xr:uid="{F31BE42C-3E10-49AF-BA10-738644E6D8E9}"/>
    <cellStyle name="SAPBEXstdItemX 8 2 3" xfId="8846" xr:uid="{18FDEAD9-614F-4E82-9F7E-924CBDB348FC}"/>
    <cellStyle name="SAPBEXstdItemX 8 3" xfId="4523" xr:uid="{D17A24E8-5684-4222-B213-68685B020D74}"/>
    <cellStyle name="SAPBEXstdItemX 8 3 2" xfId="9617" xr:uid="{72E1EE00-E633-427B-87FE-6C73F1988E94}"/>
    <cellStyle name="SAPBEXstdItemX 8 3 3" xfId="8192" xr:uid="{6E83A8E9-7C14-466B-B9B1-D1D69FF34598}"/>
    <cellStyle name="SAPBEXstdItemX 8 4" xfId="4524" xr:uid="{3ED72B26-9CC8-4047-BD8B-2A38A192D802}"/>
    <cellStyle name="SAPBEXstdItemX 8 4 2" xfId="9618" xr:uid="{DC3B3825-160E-4F51-B693-CD7BAA168C0B}"/>
    <cellStyle name="SAPBEXstdItemX 8 4 3" xfId="12791" xr:uid="{C69C21FF-E594-4ED1-A8D5-4BE8B8DDD0A0}"/>
    <cellStyle name="SAPBEXstdItemX 8 5" xfId="4525" xr:uid="{57DD4DC5-2F76-4BFD-8519-F6BDFA926355}"/>
    <cellStyle name="SAPBEXstdItemX 8 5 2" xfId="9619" xr:uid="{0D69768C-4E5B-4DF9-8EC5-ABB4C2D0999F}"/>
    <cellStyle name="SAPBEXstdItemX 8 5 3" xfId="8459" xr:uid="{8B79F8E3-528E-4FFB-8DD1-549D4CC00054}"/>
    <cellStyle name="SAPBEXstdItemX 8 6" xfId="4526" xr:uid="{D6576426-6E5D-47FD-9A79-0A20A5E43115}"/>
    <cellStyle name="SAPBEXstdItemX 8 6 2" xfId="9620" xr:uid="{317C0966-F6CA-44CD-A5AE-5C367FBDF9EC}"/>
    <cellStyle name="SAPBEXstdItemX 8 6 3" xfId="8550" xr:uid="{78B522CD-7148-416E-A37D-D7083349FCE7}"/>
    <cellStyle name="SAPBEXstdItemX 8 7" xfId="8325" xr:uid="{C853E552-A982-4E92-AA42-D1DF05F44169}"/>
    <cellStyle name="SAPBEXstdItemX 8 8" xfId="7922" xr:uid="{039D627C-3023-452D-8A01-2EE4411A8204}"/>
    <cellStyle name="SAPBEXstdItemX 9" xfId="3012" xr:uid="{EF7E1552-DB73-4BD7-99CD-7A83F375BD6A}"/>
    <cellStyle name="SAPBEXstdItemX 9 2" xfId="4527" xr:uid="{4EFFF296-43AE-4865-986C-222DB827E2D0}"/>
    <cellStyle name="SAPBEXstdItemX 9 2 2" xfId="9621" xr:uid="{3E49541D-0702-48CC-8053-4669C547DD2E}"/>
    <cellStyle name="SAPBEXstdItemX 9 2 3" xfId="8897" xr:uid="{8D5298AB-0447-4909-8D24-E21BEB5C8597}"/>
    <cellStyle name="SAPBEXstdItemX 9 3" xfId="4528" xr:uid="{F59AE9FA-5C37-41DE-9B6D-F06A5389F63B}"/>
    <cellStyle name="SAPBEXstdItemX 9 3 2" xfId="9622" xr:uid="{8E2E532F-6A47-4F27-8C38-8CF2E28443D0}"/>
    <cellStyle name="SAPBEXstdItemX 9 3 3" xfId="12790" xr:uid="{DDE9B950-D588-46D6-8C16-C51C934D2447}"/>
    <cellStyle name="SAPBEXstdItemX 9 4" xfId="4529" xr:uid="{0FE8FEC2-C751-402E-B518-6528CF76A2C3}"/>
    <cellStyle name="SAPBEXstdItemX 9 4 2" xfId="9623" xr:uid="{4A04944B-0BCA-4A75-B526-C665B33C1ECF}"/>
    <cellStyle name="SAPBEXstdItemX 9 4 3" xfId="8634" xr:uid="{06E9DE1E-8AA6-491C-BC50-8BA4CE0702C2}"/>
    <cellStyle name="SAPBEXstdItemX 9 5" xfId="4530" xr:uid="{02B1E91D-2CA8-4D29-B3BD-6EF388563158}"/>
    <cellStyle name="SAPBEXstdItemX 9 5 2" xfId="9624" xr:uid="{0354D4EC-20F5-4D62-9279-DC89DED50A9E}"/>
    <cellStyle name="SAPBEXstdItemX 9 5 3" xfId="7970" xr:uid="{5B58392B-3868-4C9B-85ED-67FCA4F4EAEF}"/>
    <cellStyle name="SAPBEXstdItemX 9 6" xfId="4531" xr:uid="{F17CED40-686C-4AF8-95E6-FA694A91EF6C}"/>
    <cellStyle name="SAPBEXstdItemX 9 6 2" xfId="9625" xr:uid="{1A53B123-DD64-4917-8DC6-2788AA1C48DF}"/>
    <cellStyle name="SAPBEXstdItemX 9 6 3" xfId="8025" xr:uid="{4C2C10F1-DBFA-4FC4-97EE-BDAC180EBBB8}"/>
    <cellStyle name="SAPBEXstdItemX 9 7" xfId="8609" xr:uid="{9FCE5733-4A50-4047-83EC-18A49A5BEEF9}"/>
    <cellStyle name="SAPBEXstdItemX 9 8" xfId="12942" xr:uid="{337CD6EE-1B0E-495E-AFC9-3E0FFF244D05}"/>
    <cellStyle name="SAPBEXtitle" xfId="1552" xr:uid="{745C0FAB-D390-4E15-9801-D5B1383E2A54}"/>
    <cellStyle name="SAPBEXtitle 2" xfId="1553" xr:uid="{DDB44D51-FFA2-4A1F-A052-04680017B1E7}"/>
    <cellStyle name="SAPBEXtitle 3" xfId="2131" xr:uid="{F1D8DF9F-0E2F-4A85-A229-4782D1DB40E6}"/>
    <cellStyle name="SAPBEXtitle 4" xfId="3013" xr:uid="{48E9304A-0B81-42C4-8952-E22D7A8C78FD}"/>
    <cellStyle name="SAPBEXtitle 5" xfId="4532" xr:uid="{ACA8CF5D-8371-4625-8ED4-FB67559AD136}"/>
    <cellStyle name="SAPBEXundefined" xfId="1554" xr:uid="{640B6965-CCFE-4E39-B31F-FE4B710A3ADA}"/>
    <cellStyle name="SAPBEXundefined 10" xfId="4533" xr:uid="{529D1044-76B6-46AD-851D-B52FFAA365DF}"/>
    <cellStyle name="SAPBEXundefined 10 2" xfId="9626" xr:uid="{B893D232-6E0E-40E9-A33F-725EE1CFFF86}"/>
    <cellStyle name="SAPBEXundefined 10 3" xfId="7831" xr:uid="{DE13ED4B-AE83-4216-B26D-57C4C58D2982}"/>
    <cellStyle name="SAPBEXundefined 11" xfId="4534" xr:uid="{F12DD5D0-BD64-48C6-B480-DDE8B7F54D5A}"/>
    <cellStyle name="SAPBEXundefined 11 2" xfId="9627" xr:uid="{A4D7C052-CAFD-4D48-B28D-3313E1939623}"/>
    <cellStyle name="SAPBEXundefined 11 3" xfId="8564" xr:uid="{1521C57E-3740-41C2-8A99-E5FBF015525B}"/>
    <cellStyle name="SAPBEXundefined 12" xfId="4535" xr:uid="{49420065-0E17-4CF1-BB93-0C610F244A27}"/>
    <cellStyle name="SAPBEXundefined 12 2" xfId="9628" xr:uid="{F582B53B-7CA0-43F0-801B-D73246BF46D8}"/>
    <cellStyle name="SAPBEXundefined 12 3" xfId="8193" xr:uid="{D379440F-7F91-439D-B5CA-FE19D57965B9}"/>
    <cellStyle name="SAPBEXundefined 13" xfId="4536" xr:uid="{C4FE42D7-0FC1-454B-80ED-04A52F2D3ED5}"/>
    <cellStyle name="SAPBEXundefined 13 2" xfId="9629" xr:uid="{04D89782-B117-4948-8DD4-435D93349E2D}"/>
    <cellStyle name="SAPBEXundefined 13 3" xfId="12789" xr:uid="{DAD4C25C-F84C-4FBA-8403-23933B4059E1}"/>
    <cellStyle name="SAPBEXundefined 14" xfId="4537" xr:uid="{7BC53B87-7EB2-4307-9240-C63DDD887203}"/>
    <cellStyle name="SAPBEXundefined 14 2" xfId="9630" xr:uid="{76DFFDD5-FD3E-40B0-8E78-A8F2DD808940}"/>
    <cellStyle name="SAPBEXundefined 14 3" xfId="8091" xr:uid="{BB7EC0AF-D5DC-49C5-BB61-9D4E56CB8309}"/>
    <cellStyle name="SAPBEXundefined 15" xfId="4538" xr:uid="{7407369A-DCAD-4C2D-BF42-30A99C0F0A96}"/>
    <cellStyle name="SAPBEXundefined 15 2" xfId="9631" xr:uid="{EA4C7F7E-EBB5-4FDA-8FEB-D3CF325D8965}"/>
    <cellStyle name="SAPBEXundefined 15 3" xfId="8847" xr:uid="{3E5A093F-9C0D-4ACC-A31D-FFD08B1FE1D9}"/>
    <cellStyle name="SAPBEXundefined 16" xfId="8061" xr:uid="{14CA5CC7-08D3-4B5C-82C3-02B7B4ABD965}"/>
    <cellStyle name="SAPBEXundefined 17" xfId="12983" xr:uid="{9F0E44DB-A615-4F5E-8972-E150FF8F60D4}"/>
    <cellStyle name="SAPBEXundefined 2" xfId="1555" xr:uid="{1C26EDEC-9F81-4615-9A9E-2D73DF8F25F6}"/>
    <cellStyle name="SAPBEXundefined 2 10" xfId="4539" xr:uid="{94D687B6-8715-4741-BE40-C406C3862C74}"/>
    <cellStyle name="SAPBEXundefined 2 10 2" xfId="9632" xr:uid="{205260F7-CFA4-4F8F-B40B-64B9282AB7A1}"/>
    <cellStyle name="SAPBEXundefined 2 10 3" xfId="8898" xr:uid="{4DF67C25-EE45-44E0-9821-13744C46423D}"/>
    <cellStyle name="SAPBEXundefined 2 11" xfId="4540" xr:uid="{664AE89A-9D2D-41AD-B40D-D7A33636D0B9}"/>
    <cellStyle name="SAPBEXundefined 2 11 2" xfId="9633" xr:uid="{27D59450-E6C0-41FF-BC77-505EF93C210E}"/>
    <cellStyle name="SAPBEXundefined 2 11 3" xfId="12788" xr:uid="{F15701CF-85D6-413A-8293-034B03F2E614}"/>
    <cellStyle name="SAPBEXundefined 2 12" xfId="4541" xr:uid="{895120CC-4D2B-4743-8440-1FE29FDB8C42}"/>
    <cellStyle name="SAPBEXundefined 2 12 2" xfId="9634" xr:uid="{699DF09D-9CF6-42AC-89F3-2F30E1354298}"/>
    <cellStyle name="SAPBEXundefined 2 12 3" xfId="8460" xr:uid="{11A71E19-3CCD-423C-A3A3-EBF1DA2CF9E0}"/>
    <cellStyle name="SAPBEXundefined 2 13" xfId="8062" xr:uid="{21A4CE11-922F-4B4A-AE2C-052B4B583275}"/>
    <cellStyle name="SAPBEXundefined 2 14" xfId="12982" xr:uid="{FA294AC7-D264-47DF-8884-91A298B5A612}"/>
    <cellStyle name="SAPBEXundefined 2 2" xfId="2215" xr:uid="{E996DC07-C9FE-4303-8347-721FD4F6B755}"/>
    <cellStyle name="SAPBEXundefined 2 2 10" xfId="8245" xr:uid="{F9A7AD2B-D396-4ED4-9406-5E06DAB52238}"/>
    <cellStyle name="SAPBEXundefined 2 2 11" xfId="7940" xr:uid="{63DA40E2-EDB4-4ED7-98C8-0A7A46AB10E7}"/>
    <cellStyle name="SAPBEXundefined 2 2 2" xfId="2393" xr:uid="{112034D3-E53F-42E6-B6DA-C07EAC5F5B00}"/>
    <cellStyle name="SAPBEXundefined 2 2 2 2" xfId="4542" xr:uid="{3DF15BEC-C042-47C5-8EB8-14A2EE71209A}"/>
    <cellStyle name="SAPBEXundefined 2 2 2 2 2" xfId="9635" xr:uid="{B6EA9C89-9357-45F6-A160-219C696DA744}"/>
    <cellStyle name="SAPBEXundefined 2 2 2 2 3" xfId="8848" xr:uid="{11781A0D-90DF-4E74-B221-31694AF1C397}"/>
    <cellStyle name="SAPBEXundefined 2 2 2 3" xfId="4543" xr:uid="{8BAD6254-857F-4D3B-84BF-098F66A922CF}"/>
    <cellStyle name="SAPBEXundefined 2 2 2 3 2" xfId="9636" xr:uid="{A4AE8F91-C39F-4D23-B08C-B090EA7AB3F2}"/>
    <cellStyle name="SAPBEXundefined 2 2 2 3 3" xfId="8026" xr:uid="{602B3003-CF3C-4CE6-9E88-B4022C2ECB98}"/>
    <cellStyle name="SAPBEXundefined 2 2 2 4" xfId="4544" xr:uid="{A9744AE5-6C55-45E0-A9EB-BEC6807A5E95}"/>
    <cellStyle name="SAPBEXundefined 2 2 2 4 2" xfId="9637" xr:uid="{341D7DB3-2548-455B-A908-A9EF7E312CA8}"/>
    <cellStyle name="SAPBEXundefined 2 2 2 4 3" xfId="12787" xr:uid="{979A1E77-88C2-4254-962B-05A1D26B0828}"/>
    <cellStyle name="SAPBEXundefined 2 2 2 5" xfId="4545" xr:uid="{AB5EB457-2318-4EAC-853A-AB105490635E}"/>
    <cellStyle name="SAPBEXundefined 2 2 2 5 2" xfId="9638" xr:uid="{00638C27-42F9-4030-8FFB-9D7AC159A532}"/>
    <cellStyle name="SAPBEXundefined 2 2 2 5 3" xfId="7837" xr:uid="{44036CDA-E0D0-4863-BFEF-FCA684C71212}"/>
    <cellStyle name="SAPBEXundefined 2 2 2 6" xfId="4546" xr:uid="{2680F0F2-744C-462D-BDA1-597C0561C91F}"/>
    <cellStyle name="SAPBEXundefined 2 2 2 6 2" xfId="9639" xr:uid="{84C7588D-A9CF-4238-A807-73B5AB9A93B3}"/>
    <cellStyle name="SAPBEXundefined 2 2 2 6 3" xfId="12786" xr:uid="{965EB3E0-F513-4B81-9D95-D6AC75B1632E}"/>
    <cellStyle name="SAPBEXundefined 2 2 2 7" xfId="8366" xr:uid="{5F362219-B26E-46D3-B3A7-AF3C8F1CBE64}"/>
    <cellStyle name="SAPBEXundefined 2 2 2 8" xfId="8157" xr:uid="{F7F92D5F-3DE9-40AA-A639-8A6EF5C03692}"/>
    <cellStyle name="SAPBEXundefined 2 2 3" xfId="2298" xr:uid="{AA1D1FA6-9B88-436D-81BC-BBF82719975A}"/>
    <cellStyle name="SAPBEXundefined 2 2 3 2" xfId="4547" xr:uid="{9D03922E-278C-406B-A5F5-9F996D91DDB8}"/>
    <cellStyle name="SAPBEXundefined 2 2 3 2 2" xfId="9640" xr:uid="{FA5F8548-D061-4FC8-8A33-9A0C299B35B0}"/>
    <cellStyle name="SAPBEXundefined 2 2 3 2 3" xfId="8635" xr:uid="{FA2209DE-BA99-4221-B18B-AFCDD9D52288}"/>
    <cellStyle name="SAPBEXundefined 2 2 3 3" xfId="4548" xr:uid="{FF3D8953-56B4-4F36-B2DF-64A0B6B37709}"/>
    <cellStyle name="SAPBEXundefined 2 2 3 3 2" xfId="9641" xr:uid="{4581D5C5-2405-4695-A1DF-1AE7A278A782}"/>
    <cellStyle name="SAPBEXundefined 2 2 3 3 3" xfId="7971" xr:uid="{CE45E456-F39C-461C-AF24-BFAA3B4F8A1E}"/>
    <cellStyle name="SAPBEXundefined 2 2 3 4" xfId="4549" xr:uid="{936D8F18-651D-4F78-91D8-EC9961E626AD}"/>
    <cellStyle name="SAPBEXundefined 2 2 3 4 2" xfId="9642" xr:uid="{C32555FA-0645-4805-90B1-857FB8FFFDBB}"/>
    <cellStyle name="SAPBEXundefined 2 2 3 4 3" xfId="8194" xr:uid="{8E54B835-7840-4DBB-8C2C-5A58BADABE9E}"/>
    <cellStyle name="SAPBEXundefined 2 2 3 5" xfId="4550" xr:uid="{538FA18A-236A-4DFF-B072-F517E47094BA}"/>
    <cellStyle name="SAPBEXundefined 2 2 3 5 2" xfId="9643" xr:uid="{EA2C59AD-8DDC-4DDA-A8B6-B532D7139065}"/>
    <cellStyle name="SAPBEXundefined 2 2 3 5 3" xfId="8855" xr:uid="{271FE8D4-5AA4-4078-90CC-375F59F2920C}"/>
    <cellStyle name="SAPBEXundefined 2 2 3 6" xfId="4551" xr:uid="{32F6900F-C022-447B-AA43-B993C611287A}"/>
    <cellStyle name="SAPBEXundefined 2 2 3 6 2" xfId="9644" xr:uid="{3B136A79-BAFA-459D-9E91-429EE5715090}"/>
    <cellStyle name="SAPBEXundefined 2 2 3 6 3" xfId="12785" xr:uid="{184DE851-5B06-4269-B993-4B0320CBD441}"/>
    <cellStyle name="SAPBEXundefined 2 2 3 7" xfId="8302" xr:uid="{02B9A90D-702E-474F-90C6-74ACD1BECBAF}"/>
    <cellStyle name="SAPBEXundefined 2 2 3 8" xfId="7920" xr:uid="{9085D5BB-F8E3-44E8-8E5D-BDF0034910FC}"/>
    <cellStyle name="SAPBEXundefined 2 2 4" xfId="2455" xr:uid="{0D2E50DF-D1BA-4C9E-A033-FBA9DE2DBB87}"/>
    <cellStyle name="SAPBEXundefined 2 2 4 2" xfId="4552" xr:uid="{A7805E4A-438E-4B38-A106-06D01DD572AD}"/>
    <cellStyle name="SAPBEXundefined 2 2 4 2 2" xfId="9645" xr:uid="{4B2B9E50-12EC-4F38-9EE9-86A41007123D}"/>
    <cellStyle name="SAPBEXundefined 2 2 4 2 3" xfId="7832" xr:uid="{6BDD6E54-19E3-4633-B4D6-B73A5427A042}"/>
    <cellStyle name="SAPBEXundefined 2 2 4 3" xfId="4553" xr:uid="{3FF804BD-E742-49C7-9931-EBB2C7D94B0B}"/>
    <cellStyle name="SAPBEXundefined 2 2 4 3 2" xfId="9646" xr:uid="{F2110CDE-0A54-4019-97A7-9A5ED27DE764}"/>
    <cellStyle name="SAPBEXundefined 2 2 4 3 3" xfId="8899" xr:uid="{6B070E4B-EFA1-4883-AA86-A99ECEE01442}"/>
    <cellStyle name="SAPBEXundefined 2 2 4 4" xfId="4554" xr:uid="{EF4DE57C-BBAA-46D1-AB24-BC67CB4B871E}"/>
    <cellStyle name="SAPBEXundefined 2 2 4 4 2" xfId="9647" xr:uid="{997567AA-CAF3-4C4B-8142-DE30391CA723}"/>
    <cellStyle name="SAPBEXundefined 2 2 4 4 3" xfId="12784" xr:uid="{D12FE6AC-486F-42DA-93C7-798073D60535}"/>
    <cellStyle name="SAPBEXundefined 2 2 4 5" xfId="4555" xr:uid="{A3471AB6-844B-4169-A3C2-28744C3B6C8D}"/>
    <cellStyle name="SAPBEXundefined 2 2 4 5 2" xfId="9648" xr:uid="{C95151BC-0083-43CA-AE9A-9D5AB38DB905}"/>
    <cellStyle name="SAPBEXundefined 2 2 4 5 3" xfId="8092" xr:uid="{1BF9A2F4-2116-4B1B-A0D5-FCE7FE4BD3E6}"/>
    <cellStyle name="SAPBEXundefined 2 2 4 6" xfId="4556" xr:uid="{DE938147-0854-4F90-9E6C-23357FD164C0}"/>
    <cellStyle name="SAPBEXundefined 2 2 4 6 2" xfId="9649" xr:uid="{25E7D0B5-C3BC-4ADD-B790-219CF21DE615}"/>
    <cellStyle name="SAPBEXundefined 2 2 4 6 3" xfId="8565" xr:uid="{52B1378F-D0B2-4854-9DBD-6C6A38867172}"/>
    <cellStyle name="SAPBEXundefined 2 2 4 7" xfId="8415" xr:uid="{B08CE5EC-C65B-4321-BDAE-259A79A0E1A8}"/>
    <cellStyle name="SAPBEXundefined 2 2 4 8" xfId="8875" xr:uid="{86D1F4C7-06AA-40B3-89D9-1DE7709F3702}"/>
    <cellStyle name="SAPBEXundefined 2 2 5" xfId="4557" xr:uid="{76987E4C-F71F-4A61-9DE7-F461CD82723C}"/>
    <cellStyle name="SAPBEXundefined 2 2 5 2" xfId="9650" xr:uid="{BEDBAFD7-B6A2-4BA7-971E-61A65A03A494}"/>
    <cellStyle name="SAPBEXundefined 2 2 5 3" xfId="8027" xr:uid="{E1CEBCC3-C642-4C05-8B09-D11D5EFD9634}"/>
    <cellStyle name="SAPBEXundefined 2 2 6" xfId="4558" xr:uid="{7FA94A56-13E9-4D70-9F7F-DDAC10288B47}"/>
    <cellStyle name="SAPBEXundefined 2 2 6 2" xfId="9651" xr:uid="{84473162-F935-43F2-89F0-CB8AAF098CB7}"/>
    <cellStyle name="SAPBEXundefined 2 2 6 3" xfId="12783" xr:uid="{F27844C7-FA9E-470B-B6B2-A5ED30278BAE}"/>
    <cellStyle name="SAPBEXundefined 2 2 7" xfId="4559" xr:uid="{9557B246-AC3F-4F56-A4B6-7E6570A28E22}"/>
    <cellStyle name="SAPBEXundefined 2 2 7 2" xfId="9652" xr:uid="{8086E270-D6BB-4DDF-8473-EE7D786D1B8D}"/>
    <cellStyle name="SAPBEXundefined 2 2 7 3" xfId="8461" xr:uid="{CF6B2686-921C-4A01-945B-D6B0BAFEAE22}"/>
    <cellStyle name="SAPBEXundefined 2 2 8" xfId="4560" xr:uid="{9A05FD8D-A973-47F8-BA21-AC882FE60621}"/>
    <cellStyle name="SAPBEXundefined 2 2 8 2" xfId="9653" xr:uid="{85B8460D-2871-45F9-9CC9-EBDFF3D14863}"/>
    <cellStyle name="SAPBEXundefined 2 2 8 3" xfId="8849" xr:uid="{6534750E-6EFE-4F73-BAF5-FB97A422783F}"/>
    <cellStyle name="SAPBEXundefined 2 2 9" xfId="4561" xr:uid="{396EA8B5-A7D9-49A1-828B-015A786403EE}"/>
    <cellStyle name="SAPBEXundefined 2 2 9 2" xfId="9654" xr:uid="{AC67B56B-78FE-42FA-9A67-A3E95D023D5A}"/>
    <cellStyle name="SAPBEXundefined 2 2 9 3" xfId="8195" xr:uid="{3D9F2B24-865B-48AB-B4A2-88556AA847CC}"/>
    <cellStyle name="SAPBEXundefined 2 3" xfId="2248" xr:uid="{598C9CE0-1AD7-4414-94D2-0FFE3F503D2B}"/>
    <cellStyle name="SAPBEXundefined 2 3 10" xfId="8269" xr:uid="{3E3AAA5F-5B0C-4AE5-9A07-BF247FE61644}"/>
    <cellStyle name="SAPBEXundefined 2 3 11" xfId="8825" xr:uid="{7209EF1D-2CF1-4CAE-8641-98279E46ACF9}"/>
    <cellStyle name="SAPBEXundefined 2 3 2" xfId="2407" xr:uid="{D53F062D-6218-4F52-998D-10594CD24C9A}"/>
    <cellStyle name="SAPBEXundefined 2 3 2 2" xfId="4562" xr:uid="{CF69F966-3EEA-49CE-A259-AE0CD94D6E01}"/>
    <cellStyle name="SAPBEXundefined 2 3 2 2 2" xfId="9655" xr:uid="{10E507A1-28A3-4FE0-8F2D-6ADFCDDD55FE}"/>
    <cellStyle name="SAPBEXundefined 2 3 2 2 3" xfId="12782" xr:uid="{2F36C3E8-C531-47DB-ADEA-8ADD51A0E731}"/>
    <cellStyle name="SAPBEXundefined 2 3 2 3" xfId="4563" xr:uid="{ABC81CBE-4A29-4B7A-95B8-A84E09E7F1C1}"/>
    <cellStyle name="SAPBEXundefined 2 3 2 3 2" xfId="9656" xr:uid="{4E302A83-B5A5-4040-A932-683C4DEEACB9}"/>
    <cellStyle name="SAPBEXundefined 2 3 2 3 3" xfId="8636" xr:uid="{FBB6CABE-5D6F-4BCC-8EEA-479541ABDC58}"/>
    <cellStyle name="SAPBEXundefined 2 3 2 4" xfId="4564" xr:uid="{841B38D6-B2C2-4DA7-9DB1-B214C0D65C49}"/>
    <cellStyle name="SAPBEXundefined 2 3 2 4 2" xfId="9657" xr:uid="{D16E133D-CBA8-42FF-916A-A3716C8C4D7A}"/>
    <cellStyle name="SAPBEXundefined 2 3 2 4 3" xfId="7972" xr:uid="{82B10C84-A210-4156-83C3-90D699B55963}"/>
    <cellStyle name="SAPBEXundefined 2 3 2 5" xfId="4565" xr:uid="{661D184F-8842-4083-9857-5F0239B06545}"/>
    <cellStyle name="SAPBEXundefined 2 3 2 5 2" xfId="9658" xr:uid="{650CF6FF-6AF8-4537-B289-BACC085C0E95}"/>
    <cellStyle name="SAPBEXundefined 2 3 2 5 3" xfId="8900" xr:uid="{38F6BB4D-0956-47C4-B746-EEE9A5B6B1D3}"/>
    <cellStyle name="SAPBEXundefined 2 3 2 6" xfId="4566" xr:uid="{E0A0CBAF-0F71-41F6-AFF8-A9B2B5C634EC}"/>
    <cellStyle name="SAPBEXundefined 2 3 2 6 2" xfId="9659" xr:uid="{5AE6104A-7227-4F4E-BBFE-48A0A3460994}"/>
    <cellStyle name="SAPBEXundefined 2 3 2 6 3" xfId="12781" xr:uid="{B001CE91-AADE-4D5A-845C-A4646C530617}"/>
    <cellStyle name="SAPBEXundefined 2 3 2 7" xfId="8377" xr:uid="{6EEDB46D-BA90-4258-ABD1-10E9D1DA34FA}"/>
    <cellStyle name="SAPBEXundefined 2 3 2 8" xfId="12964" xr:uid="{7D3A6E58-FD3D-4E3F-BA1B-A97C1512D665}"/>
    <cellStyle name="SAPBEXundefined 2 3 3" xfId="2427" xr:uid="{02411E14-B3C7-4CD2-B724-6E10F96B8849}"/>
    <cellStyle name="SAPBEXundefined 2 3 3 2" xfId="4567" xr:uid="{D691498C-51C0-4A9B-9BDA-D1A1BB98FEC1}"/>
    <cellStyle name="SAPBEXundefined 2 3 3 2 2" xfId="9660" xr:uid="{AD5A5EDA-8820-4889-80F4-3EAC928C11B8}"/>
    <cellStyle name="SAPBEXundefined 2 3 3 2 3" xfId="7833" xr:uid="{1ABE7BE5-41EF-4077-8822-2BC0AD2FC4DC}"/>
    <cellStyle name="SAPBEXundefined 2 3 3 3" xfId="4568" xr:uid="{13CF539F-5CBB-4333-9606-30233E6E908C}"/>
    <cellStyle name="SAPBEXundefined 2 3 3 3 2" xfId="9661" xr:uid="{402A2586-1B94-4CF4-B16A-931BA4D4B511}"/>
    <cellStyle name="SAPBEXundefined 2 3 3 3 3" xfId="8566" xr:uid="{87E8108B-7F01-4DF8-BAF9-CFBA50219DA6}"/>
    <cellStyle name="SAPBEXundefined 2 3 3 4" xfId="4569" xr:uid="{003FE94F-FB65-4D2D-ABF5-A99D9FC06B6B}"/>
    <cellStyle name="SAPBEXundefined 2 3 3 4 2" xfId="9662" xr:uid="{581CAC72-94BB-431A-870B-7561256BEA48}"/>
    <cellStyle name="SAPBEXundefined 2 3 3 4 3" xfId="8028" xr:uid="{C023AFC9-8196-406A-A195-BADE2E1E584C}"/>
    <cellStyle name="SAPBEXundefined 2 3 3 5" xfId="4570" xr:uid="{78C06241-2A24-453F-8CA9-C4DC67369B0B}"/>
    <cellStyle name="SAPBEXundefined 2 3 3 5 2" xfId="9663" xr:uid="{85FB5AF6-182A-400C-985A-12B47FF2A0CB}"/>
    <cellStyle name="SAPBEXundefined 2 3 3 5 3" xfId="12780" xr:uid="{65B8AA4A-8BA1-4841-8311-D7EB0579F87E}"/>
    <cellStyle name="SAPBEXundefined 2 3 3 6" xfId="4571" xr:uid="{80E2F057-FB50-4B2B-AE07-43B6620591B2}"/>
    <cellStyle name="SAPBEXundefined 2 3 3 6 2" xfId="9664" xr:uid="{97EF27E4-DCBB-4800-AEDC-560BA9B0ECF6}"/>
    <cellStyle name="SAPBEXundefined 2 3 3 6 3" xfId="8093" xr:uid="{C586DE62-EB9D-442E-B2B8-C745E752C999}"/>
    <cellStyle name="SAPBEXundefined 2 3 3 7" xfId="8395" xr:uid="{4DE562C0-2AA4-46C2-AF14-37801FEFA73A}"/>
    <cellStyle name="SAPBEXundefined 2 3 3 8" xfId="8580" xr:uid="{464FBBDF-82A6-4397-8684-A76F2678A4B1}"/>
    <cellStyle name="SAPBEXundefined 2 3 4" xfId="2478" xr:uid="{3DFACC6F-0E7D-4D1D-9B60-084723C4AE0F}"/>
    <cellStyle name="SAPBEXundefined 2 3 4 2" xfId="4572" xr:uid="{8EA270E0-CEB2-4245-A548-C19FA9388CE0}"/>
    <cellStyle name="SAPBEXundefined 2 3 4 2 2" xfId="9665" xr:uid="{AEE77E55-1E8B-4B73-898D-F30DC0158974}"/>
    <cellStyle name="SAPBEXundefined 2 3 4 2 3" xfId="8850" xr:uid="{B95DE331-518E-49E5-8988-F8543BCF75D3}"/>
    <cellStyle name="SAPBEXundefined 2 3 4 3" xfId="4573" xr:uid="{447CB43B-1C93-43FC-BA82-97C6FF19B9BB}"/>
    <cellStyle name="SAPBEXundefined 2 3 4 3 2" xfId="9666" xr:uid="{3B5156B2-71AD-41AA-A473-3DB4C2276D54}"/>
    <cellStyle name="SAPBEXundefined 2 3 4 3 3" xfId="8196" xr:uid="{7D626C1E-59F3-479B-A124-EF11AE34B6C3}"/>
    <cellStyle name="SAPBEXundefined 2 3 4 4" xfId="4574" xr:uid="{8B36D407-E61C-440D-BFB6-73FE105892BE}"/>
    <cellStyle name="SAPBEXundefined 2 3 4 4 2" xfId="9667" xr:uid="{C7387E38-58CA-4F6A-9407-E9A180134A16}"/>
    <cellStyle name="SAPBEXundefined 2 3 4 4 3" xfId="12779" xr:uid="{4633B3BE-7D59-43AF-ACBA-6DC9A53AEF78}"/>
    <cellStyle name="SAPBEXundefined 2 3 4 5" xfId="4575" xr:uid="{8692CE37-9F46-4451-B859-274491CD8973}"/>
    <cellStyle name="SAPBEXundefined 2 3 4 5 2" xfId="9668" xr:uid="{8C882511-012E-4E34-A243-1FD9E4835DCC}"/>
    <cellStyle name="SAPBEXundefined 2 3 4 5 3" xfId="8462" xr:uid="{F8E72CE1-580B-42D3-BB24-79FB77B6A549}"/>
    <cellStyle name="SAPBEXundefined 2 3 4 6" xfId="4576" xr:uid="{1D7F1260-F819-4D58-B38A-571110E0D9FC}"/>
    <cellStyle name="SAPBEXundefined 2 3 4 6 2" xfId="9669" xr:uid="{977F1F88-255C-440B-9D50-DF9DCC855328}"/>
    <cellStyle name="SAPBEXundefined 2 3 4 6 3" xfId="7973" xr:uid="{06F92036-9D88-407D-B711-BF1144DCFED2}"/>
    <cellStyle name="SAPBEXundefined 2 3 4 7" xfId="8434" xr:uid="{6155A7F5-2BB0-41E6-8B22-2EC0314AAF1E}"/>
    <cellStyle name="SAPBEXundefined 2 3 4 8" xfId="8877" xr:uid="{FB4CC1E3-53C1-4707-B5C1-D800FF1D6446}"/>
    <cellStyle name="SAPBEXundefined 2 3 5" xfId="4577" xr:uid="{FCB90E23-8383-45BF-8FE8-A7D7E8AEE013}"/>
    <cellStyle name="SAPBEXundefined 2 3 5 2" xfId="9670" xr:uid="{508458B1-0867-4158-B2CC-0C5680D2ACD2}"/>
    <cellStyle name="SAPBEXundefined 2 3 5 3" xfId="8901" xr:uid="{3F041C16-D8E4-4AB3-80B5-4909089099E9}"/>
    <cellStyle name="SAPBEXundefined 2 3 6" xfId="4578" xr:uid="{6C72D2BE-BED7-424B-AA16-F92F0CA552D1}"/>
    <cellStyle name="SAPBEXundefined 2 3 6 2" xfId="9671" xr:uid="{30F9EFC4-C56D-4635-B591-A1E19722459C}"/>
    <cellStyle name="SAPBEXundefined 2 3 6 3" xfId="12778" xr:uid="{3346AFE6-30F7-4177-875F-723AE729BC17}"/>
    <cellStyle name="SAPBEXundefined 2 3 7" xfId="4579" xr:uid="{E0E7ADFA-3551-4E36-BB38-FB0061348CF9}"/>
    <cellStyle name="SAPBEXundefined 2 3 7 2" xfId="9672" xr:uid="{D98A3A89-08E3-4A60-9AB9-AA4DEDB5CB48}"/>
    <cellStyle name="SAPBEXundefined 2 3 7 3" xfId="8637" xr:uid="{0E8CBE03-381E-47B4-B771-93A0DDFF8289}"/>
    <cellStyle name="SAPBEXundefined 2 3 8" xfId="4580" xr:uid="{25DD853E-B69A-4532-815A-5FC0A516CB69}"/>
    <cellStyle name="SAPBEXundefined 2 3 8 2" xfId="9673" xr:uid="{98A0D026-F111-4338-8A6A-51DAB1E2DE94}"/>
    <cellStyle name="SAPBEXundefined 2 3 8 3" xfId="8567" xr:uid="{CAE5A7D9-00D6-499E-AD5F-3D4C43665BA3}"/>
    <cellStyle name="SAPBEXundefined 2 3 9" xfId="4581" xr:uid="{598BB74B-B94B-4FF5-9A46-BE566BD776D4}"/>
    <cellStyle name="SAPBEXundefined 2 3 9 2" xfId="9674" xr:uid="{FA318258-A4D6-4983-8ECE-795A2F33D20E}"/>
    <cellStyle name="SAPBEXundefined 2 3 9 3" xfId="8029" xr:uid="{E6ED9F8D-AE52-4CA3-95FA-B2AABE671B39}"/>
    <cellStyle name="SAPBEXundefined 2 4" xfId="2263" xr:uid="{C18C86AE-8A2C-4BFA-BDE3-554D1E4119DC}"/>
    <cellStyle name="SAPBEXundefined 2 4 10" xfId="7919" xr:uid="{984D705A-257C-4735-BC20-2E13DDA281D1}"/>
    <cellStyle name="SAPBEXundefined 2 4 2" xfId="2435" xr:uid="{B29B8C5E-C549-44A3-A618-F036495ACB15}"/>
    <cellStyle name="SAPBEXundefined 2 4 2 2" xfId="4582" xr:uid="{9796C375-A8F2-421C-94BD-51A126D66E43}"/>
    <cellStyle name="SAPBEXundefined 2 4 2 2 2" xfId="9675" xr:uid="{66ACCAF0-865F-49A4-85AC-2284465FBF72}"/>
    <cellStyle name="SAPBEXundefined 2 4 2 2 3" xfId="12777" xr:uid="{3635692F-2C9B-455B-9F24-C8D6FD011B70}"/>
    <cellStyle name="SAPBEXundefined 2 4 2 3" xfId="4583" xr:uid="{7431091A-7EEE-4AD1-976A-19BE18DA0800}"/>
    <cellStyle name="SAPBEXundefined 2 4 2 3 2" xfId="9676" xr:uid="{CBDF70D8-900D-4F56-B729-2C4779CBA073}"/>
    <cellStyle name="SAPBEXundefined 2 4 2 3 3" xfId="7834" xr:uid="{6DB8F3CB-3104-447E-BE73-BD6FA68839A0}"/>
    <cellStyle name="SAPBEXundefined 2 4 2 4" xfId="4584" xr:uid="{79CE0769-CAA8-4152-8868-5F857FC4287A}"/>
    <cellStyle name="SAPBEXundefined 2 4 2 4 2" xfId="9677" xr:uid="{B7960AB1-76D7-47A1-9FDE-943448647D7C}"/>
    <cellStyle name="SAPBEXundefined 2 4 2 4 3" xfId="8851" xr:uid="{41D5EEC8-16EA-4743-8FDD-CFD08D711FCB}"/>
    <cellStyle name="SAPBEXundefined 2 4 2 5" xfId="4585" xr:uid="{389DE515-31C1-47D7-9E1E-3532C3ABD5E1}"/>
    <cellStyle name="SAPBEXundefined 2 4 2 5 2" xfId="9678" xr:uid="{CE5140A5-86C0-4023-981E-75C755CB7874}"/>
    <cellStyle name="SAPBEXundefined 2 4 2 5 3" xfId="8197" xr:uid="{C282B80F-F70E-4858-AC79-D6EABD7EE892}"/>
    <cellStyle name="SAPBEXundefined 2 4 2 6" xfId="4586" xr:uid="{22EEE4CB-C05C-4E37-94AB-F1423FC1D58D}"/>
    <cellStyle name="SAPBEXundefined 2 4 2 6 2" xfId="9679" xr:uid="{6E49AB54-50D6-4056-B429-F5A565FA088E}"/>
    <cellStyle name="SAPBEXundefined 2 4 2 6 3" xfId="12776" xr:uid="{F3D75DC3-10B5-4973-9150-7B039CAFF726}"/>
    <cellStyle name="SAPBEXundefined 2 4 2 7" xfId="8403" xr:uid="{8D619C46-8FD3-4584-AC87-0406568AB8DD}"/>
    <cellStyle name="SAPBEXundefined 2 4 2 8" xfId="12956" xr:uid="{7A886B3B-C7DA-4CA6-86BB-467C4A04D6A3}"/>
    <cellStyle name="SAPBEXundefined 2 4 3" xfId="2485" xr:uid="{5A4870AE-E31D-4D30-9BAF-B71506BD046D}"/>
    <cellStyle name="SAPBEXundefined 2 4 3 2" xfId="4587" xr:uid="{846F2A91-18DD-4BBF-9836-99A950804BC1}"/>
    <cellStyle name="SAPBEXundefined 2 4 3 2 2" xfId="9680" xr:uid="{0E5026E9-BB26-4AD9-BDD0-554A97A396AE}"/>
    <cellStyle name="SAPBEXundefined 2 4 3 2 3" xfId="8094" xr:uid="{3B1056BD-1B3C-470C-8458-84033C280394}"/>
    <cellStyle name="SAPBEXundefined 2 4 3 3" xfId="4588" xr:uid="{27AFE3D2-2ECD-41CC-AB03-D4D6F962CEF2}"/>
    <cellStyle name="SAPBEXundefined 2 4 3 3 2" xfId="9681" xr:uid="{51795497-B734-4068-875F-AB21F14DC94A}"/>
    <cellStyle name="SAPBEXundefined 2 4 3 3 3" xfId="7974" xr:uid="{98E34727-78C9-44A3-BCE0-6980F9B9AED3}"/>
    <cellStyle name="SAPBEXundefined 2 4 3 4" xfId="4589" xr:uid="{AEA44756-204F-4FFA-9D91-CE6891B2272D}"/>
    <cellStyle name="SAPBEXundefined 2 4 3 4 2" xfId="9682" xr:uid="{8D306B92-01CB-4DDE-9E7F-F51DCBD1E6F3}"/>
    <cellStyle name="SAPBEXundefined 2 4 3 4 3" xfId="8902" xr:uid="{B83D58F8-BB8A-4E57-8B98-A4A260AA0E73}"/>
    <cellStyle name="SAPBEXundefined 2 4 3 5" xfId="4590" xr:uid="{A667ABD9-397C-4A36-92F2-D7BFFACE4F47}"/>
    <cellStyle name="SAPBEXundefined 2 4 3 5 2" xfId="9683" xr:uid="{FE1F6665-1EB3-4ED2-9BD3-B383A7CF2C0F}"/>
    <cellStyle name="SAPBEXundefined 2 4 3 5 3" xfId="12775" xr:uid="{445323F1-61C4-449E-9140-06E725BB27FB}"/>
    <cellStyle name="SAPBEXundefined 2 4 3 6" xfId="4591" xr:uid="{BF9DF6B4-1FE3-4D96-971E-607D9F7E6349}"/>
    <cellStyle name="SAPBEXundefined 2 4 3 6 2" xfId="9684" xr:uid="{0DF399BD-73B0-44FE-A3A4-362CE1C4A41E}"/>
    <cellStyle name="SAPBEXundefined 2 4 3 6 3" xfId="8463" xr:uid="{92A28DC2-EC81-4125-8B11-4257CD7D3879}"/>
    <cellStyle name="SAPBEXundefined 2 4 3 7" xfId="8441" xr:uid="{324C8624-EED4-4F02-BF6A-752839F72515}"/>
    <cellStyle name="SAPBEXundefined 2 4 3 8" xfId="12944" xr:uid="{A603B6D7-16EA-493D-B8E6-602C7DAA384E}"/>
    <cellStyle name="SAPBEXundefined 2 4 4" xfId="4592" xr:uid="{BEE74B41-3792-434B-B3F3-DCBA77075986}"/>
    <cellStyle name="SAPBEXundefined 2 4 4 2" xfId="9685" xr:uid="{E0884289-63B6-4570-9D97-E4B1AA77FA86}"/>
    <cellStyle name="SAPBEXundefined 2 4 4 3" xfId="8568" xr:uid="{8B0D3930-91C9-41D0-BACB-31BFB81C00B8}"/>
    <cellStyle name="SAPBEXundefined 2 4 5" xfId="4593" xr:uid="{46BD1762-20E2-4B52-9BA8-ADFEA0C84F14}"/>
    <cellStyle name="SAPBEXundefined 2 4 5 2" xfId="9686" xr:uid="{211C55BA-4300-4CE6-AE5E-626AFB5ED993}"/>
    <cellStyle name="SAPBEXundefined 2 4 5 3" xfId="8030" xr:uid="{4776AB8D-A4CE-4B42-910D-C967626DFDF8}"/>
    <cellStyle name="SAPBEXundefined 2 4 6" xfId="4594" xr:uid="{CA594D62-BBCB-4910-8C83-7FA077332BCE}"/>
    <cellStyle name="SAPBEXundefined 2 4 6 2" xfId="9687" xr:uid="{1ECCCABA-555F-49EC-8DDA-7E60FCCD2C00}"/>
    <cellStyle name="SAPBEXundefined 2 4 6 3" xfId="12774" xr:uid="{6107D5B0-6C81-4AA1-A3F0-388467A8C74B}"/>
    <cellStyle name="SAPBEXundefined 2 4 7" xfId="4595" xr:uid="{F90AAC61-E78F-4109-8994-65A02E6E8EF0}"/>
    <cellStyle name="SAPBEXundefined 2 4 7 2" xfId="9688" xr:uid="{8652DF78-03ED-44D0-B1D3-7A442880FEC9}"/>
    <cellStyle name="SAPBEXundefined 2 4 7 3" xfId="8638" xr:uid="{5FE864E6-07D7-440C-8D88-5865898F90B1}"/>
    <cellStyle name="SAPBEXundefined 2 4 8" xfId="4596" xr:uid="{351FAACD-F2ED-47ED-A49F-E114CF2262E1}"/>
    <cellStyle name="SAPBEXundefined 2 4 8 2" xfId="9689" xr:uid="{EE3CB7C7-127B-4055-A757-C8B94C726111}"/>
    <cellStyle name="SAPBEXundefined 2 4 8 3" xfId="8852" xr:uid="{F18A06DB-2DE4-442B-AF34-95EF30689D16}"/>
    <cellStyle name="SAPBEXundefined 2 4 9" xfId="8281" xr:uid="{CAB8C2F5-617B-493F-8644-FB3216ECB2ED}"/>
    <cellStyle name="SAPBEXundefined 2 5" xfId="2201" xr:uid="{97522986-1F35-45FB-8BB4-42B1FE7611C6}"/>
    <cellStyle name="SAPBEXundefined 2 5 10" xfId="7990" xr:uid="{86B7D624-9007-48A5-B558-A1CCC4120669}"/>
    <cellStyle name="SAPBEXundefined 2 5 2" xfId="2309" xr:uid="{9B5B507F-291D-4411-84A4-7CC749A8B709}"/>
    <cellStyle name="SAPBEXundefined 2 5 2 2" xfId="4597" xr:uid="{D06AE540-6FE6-46AA-BAC3-78E5C544140E}"/>
    <cellStyle name="SAPBEXundefined 2 5 2 2 2" xfId="9690" xr:uid="{C6A5B131-5BC9-4CBA-BD48-5AE70153FB6F}"/>
    <cellStyle name="SAPBEXundefined 2 5 2 2 3" xfId="8198" xr:uid="{D40B561E-38DF-490D-A19A-323C01957D47}"/>
    <cellStyle name="SAPBEXundefined 2 5 2 3" xfId="4598" xr:uid="{76511D60-3BAA-4C2A-A588-C9E5410938CE}"/>
    <cellStyle name="SAPBEXundefined 2 5 2 3 2" xfId="9691" xr:uid="{8BF819BD-64F1-4300-A353-E17B55A6C219}"/>
    <cellStyle name="SAPBEXundefined 2 5 2 3 3" xfId="12773" xr:uid="{0D895FB2-1A5A-4208-8AFF-D7A76761B79E}"/>
    <cellStyle name="SAPBEXundefined 2 5 2 4" xfId="4599" xr:uid="{A1E85D09-9986-4164-9D7E-E5E04CF372E8}"/>
    <cellStyle name="SAPBEXundefined 2 5 2 4 2" xfId="9692" xr:uid="{DD547A25-5AAC-4938-877A-CE8E67C999B5}"/>
    <cellStyle name="SAPBEXundefined 2 5 2 4 3" xfId="7835" xr:uid="{BAC4ECE8-BE29-4736-8C55-297BDA6E7278}"/>
    <cellStyle name="SAPBEXundefined 2 5 2 5" xfId="4600" xr:uid="{EB2ADBC2-63A4-4E7F-BFEE-CCEB37855E32}"/>
    <cellStyle name="SAPBEXundefined 2 5 2 5 2" xfId="9693" xr:uid="{9A1D7AD1-C008-4283-859E-7D5645F89A56}"/>
    <cellStyle name="SAPBEXundefined 2 5 2 5 3" xfId="7975" xr:uid="{736ECFD2-9ABF-4DCD-917A-B74DF52D04DF}"/>
    <cellStyle name="SAPBEXundefined 2 5 2 6" xfId="4601" xr:uid="{CCF22657-F46C-4BA4-BBF7-9C3C4DBC0960}"/>
    <cellStyle name="SAPBEXundefined 2 5 2 6 2" xfId="9694" xr:uid="{4071C84A-CE00-4976-8D42-CA7AE2EA18A4}"/>
    <cellStyle name="SAPBEXundefined 2 5 2 6 3" xfId="8903" xr:uid="{3B10C2C2-F68C-4394-AD56-AC61CEE02A52}"/>
    <cellStyle name="SAPBEXundefined 2 5 2 7" xfId="8311" xr:uid="{15243B5B-2073-46E9-B3A0-A72C02BD37E4}"/>
    <cellStyle name="SAPBEXundefined 2 5 2 8" xfId="12724" xr:uid="{9EC7C664-44BC-465A-BCC7-EFC5F4B29315}"/>
    <cellStyle name="SAPBEXundefined 2 5 3" xfId="2444" xr:uid="{40CAAD5F-51E3-4B9C-8A4C-81CF81164153}"/>
    <cellStyle name="SAPBEXundefined 2 5 3 2" xfId="4602" xr:uid="{47673582-AA7D-4AF5-AFA8-019B9F0825DC}"/>
    <cellStyle name="SAPBEXundefined 2 5 3 2 2" xfId="9695" xr:uid="{A0874AE5-4CE0-426F-801F-2573BB4AA7C2}"/>
    <cellStyle name="SAPBEXundefined 2 5 3 2 3" xfId="12772" xr:uid="{2F0FEC5F-F83D-4A56-B975-9A15288ABFCC}"/>
    <cellStyle name="SAPBEXundefined 2 5 3 3" xfId="4603" xr:uid="{8AF050CA-DE75-4124-BE16-968A1AF360DE}"/>
    <cellStyle name="SAPBEXundefined 2 5 3 3 2" xfId="9696" xr:uid="{E6FC4B7D-BD22-494B-B56E-54338125CD57}"/>
    <cellStyle name="SAPBEXundefined 2 5 3 3 3" xfId="8095" xr:uid="{4242E54E-991C-46F7-8AA5-37D03A39529B}"/>
    <cellStyle name="SAPBEXundefined 2 5 3 4" xfId="4604" xr:uid="{4C03D9E9-6EC3-47BC-BA6A-121CB607AF75}"/>
    <cellStyle name="SAPBEXundefined 2 5 3 4 2" xfId="9697" xr:uid="{4E0BF219-3CCB-4289-9ABF-8EEF4557AE01}"/>
    <cellStyle name="SAPBEXundefined 2 5 3 4 3" xfId="8569" xr:uid="{FD8942CA-06FC-4CD9-A4E0-5E826861ECD6}"/>
    <cellStyle name="SAPBEXundefined 2 5 3 5" xfId="4605" xr:uid="{A9672D01-4705-41AE-ABF7-187E5CF42C4A}"/>
    <cellStyle name="SAPBEXundefined 2 5 3 5 2" xfId="9698" xr:uid="{E23339E5-B20A-4CF7-B1C6-097C88204BEA}"/>
    <cellStyle name="SAPBEXundefined 2 5 3 5 3" xfId="8031" xr:uid="{BDF1CE09-31C5-4133-85B3-1F1870386400}"/>
    <cellStyle name="SAPBEXundefined 2 5 3 6" xfId="4606" xr:uid="{6029A4A2-D83E-4180-A7AC-29629845B8DE}"/>
    <cellStyle name="SAPBEXundefined 2 5 3 6 2" xfId="9699" xr:uid="{9FD0F05B-CE48-420A-AEC0-1DFB6A213701}"/>
    <cellStyle name="SAPBEXundefined 2 5 3 6 3" xfId="12771" xr:uid="{B0769AB5-6BBD-432D-849E-9457A3AFCB6D}"/>
    <cellStyle name="SAPBEXundefined 2 5 3 7" xfId="8406" xr:uid="{0332F229-6636-4400-9FC6-C082F144148B}"/>
    <cellStyle name="SAPBEXundefined 2 5 3 8" xfId="12955" xr:uid="{695E4AD3-E07C-4A68-A0D2-3E36EE6176F2}"/>
    <cellStyle name="SAPBEXundefined 2 5 4" xfId="4607" xr:uid="{B36EE2C7-08F7-4BDD-81F5-5F762E4660C1}"/>
    <cellStyle name="SAPBEXundefined 2 5 4 2" xfId="9700" xr:uid="{47597F4A-9F4F-435E-9F80-052F0AECA8A6}"/>
    <cellStyle name="SAPBEXundefined 2 5 4 3" xfId="8464" xr:uid="{154AC38F-7230-4D40-B2EE-8EB6FD041462}"/>
    <cellStyle name="SAPBEXundefined 2 5 5" xfId="4608" xr:uid="{C386DA3C-8A59-4639-9355-0301FE5DCBD3}"/>
    <cellStyle name="SAPBEXundefined 2 5 5 2" xfId="9701" xr:uid="{192B6ACE-C8F3-4FC9-8F7C-E0BFA682AC78}"/>
    <cellStyle name="SAPBEXundefined 2 5 5 3" xfId="8853" xr:uid="{0435E5A8-FFCE-49B4-B45B-1F096310CF49}"/>
    <cellStyle name="SAPBEXundefined 2 5 6" xfId="4609" xr:uid="{02C28CD1-D42F-49A2-80AA-3AEB09DAC7F5}"/>
    <cellStyle name="SAPBEXundefined 2 5 6 2" xfId="9702" xr:uid="{E3B04C3F-7404-46EE-B7F5-0D29D27400C7}"/>
    <cellStyle name="SAPBEXundefined 2 5 6 3" xfId="8199" xr:uid="{7E0F0D11-4363-4CA0-B127-9E26F6EAF458}"/>
    <cellStyle name="SAPBEXundefined 2 5 7" xfId="4610" xr:uid="{60B73FF2-CE46-4C09-B4B4-495344AFFFAD}"/>
    <cellStyle name="SAPBEXundefined 2 5 7 2" xfId="9703" xr:uid="{BFF472C6-5EAC-457E-8995-8F9FBE06E313}"/>
    <cellStyle name="SAPBEXundefined 2 5 7 3" xfId="12770" xr:uid="{34DC92D6-4FC2-4DA1-AEBC-86EAC569ED83}"/>
    <cellStyle name="SAPBEXundefined 2 5 8" xfId="4611" xr:uid="{B49EB421-49C5-4406-8BD9-1D051897A9A0}"/>
    <cellStyle name="SAPBEXundefined 2 5 8 2" xfId="9704" xr:uid="{312CA32A-900B-45D5-B26E-8E7C575014AC}"/>
    <cellStyle name="SAPBEXundefined 2 5 8 3" xfId="8639" xr:uid="{DC2B9B64-2BF4-4BBF-B5A3-486F02FF3B9B}"/>
    <cellStyle name="SAPBEXundefined 2 5 9" xfId="8234" xr:uid="{F8E29933-160F-433B-A3A7-21D3A2CC498D}"/>
    <cellStyle name="SAPBEXundefined 2 6" xfId="2333" xr:uid="{FCEAE6F9-9B81-46A5-A102-C1C7D9350E0E}"/>
    <cellStyle name="SAPBEXundefined 2 6 2" xfId="4612" xr:uid="{9DED319D-8541-485E-ACCF-4E95505CEB2C}"/>
    <cellStyle name="SAPBEXundefined 2 6 2 2" xfId="9705" xr:uid="{42F0B9AD-12AC-4969-A6FF-DD1A7CAF4324}"/>
    <cellStyle name="SAPBEXundefined 2 6 2 3" xfId="7976" xr:uid="{AC3CED0F-C2DF-4E7E-AAE8-8982478F4C38}"/>
    <cellStyle name="SAPBEXundefined 2 6 3" xfId="4613" xr:uid="{4980755B-C605-4F2E-8037-84C7D52202ED}"/>
    <cellStyle name="SAPBEXundefined 2 6 3 2" xfId="9706" xr:uid="{561FA69C-7668-4FB6-A7BC-14D6423DC639}"/>
    <cellStyle name="SAPBEXundefined 2 6 3 3" xfId="8904" xr:uid="{8616BFD1-7709-4486-8C53-8531730FCBC2}"/>
    <cellStyle name="SAPBEXundefined 2 6 4" xfId="4614" xr:uid="{898ED7D0-ECF3-4957-92DD-9EC6A560417E}"/>
    <cellStyle name="SAPBEXundefined 2 6 4 2" xfId="9707" xr:uid="{C8E4209D-52EE-42A1-9FE8-F3195C65C2E4}"/>
    <cellStyle name="SAPBEXundefined 2 6 4 3" xfId="12769" xr:uid="{3FA3108B-A8CF-4E96-9CD0-5019AB913DF4}"/>
    <cellStyle name="SAPBEXundefined 2 6 5" xfId="4615" xr:uid="{CBCE3253-06D3-4F18-BA4F-F841C8ABBD31}"/>
    <cellStyle name="SAPBEXundefined 2 6 5 2" xfId="9708" xr:uid="{0934BC01-5F73-4F0B-A8E7-BBB35DC82B8A}"/>
    <cellStyle name="SAPBEXundefined 2 6 5 3" xfId="7836" xr:uid="{46BE51B5-21E7-4E9A-8D47-3506C7AA9D5E}"/>
    <cellStyle name="SAPBEXundefined 2 6 6" xfId="4616" xr:uid="{E09BFA03-45F6-4A24-89A2-7DA8F79640FB}"/>
    <cellStyle name="SAPBEXundefined 2 6 6 2" xfId="9709" xr:uid="{F29C7628-6CB8-42B2-8745-EBC36553E0A3}"/>
    <cellStyle name="SAPBEXundefined 2 6 6 3" xfId="8570" xr:uid="{38D08B08-7949-4BAB-8F0F-C84FE6D69DA8}"/>
    <cellStyle name="SAPBEXundefined 2 6 7" xfId="8332" xr:uid="{9A35E4E9-72F6-42EB-9049-A88C8646B5C0}"/>
    <cellStyle name="SAPBEXundefined 2 6 8" xfId="12718" xr:uid="{1B533163-2028-4FF9-9716-0F07F3B3D5DF}"/>
    <cellStyle name="SAPBEXundefined 2 7" xfId="2349" xr:uid="{96A3DAE8-1FC6-45C0-BD04-BC0207F9C30B}"/>
    <cellStyle name="SAPBEXundefined 2 7 2" xfId="4617" xr:uid="{A64D7E15-2012-4021-848A-6AEAC7B86C8E}"/>
    <cellStyle name="SAPBEXundefined 2 7 2 2" xfId="9710" xr:uid="{6B7656FB-F4EF-41AC-BAD4-EE70F7E3A5FB}"/>
    <cellStyle name="SAPBEXundefined 2 7 2 3" xfId="8032" xr:uid="{390754A3-7B0E-497E-A368-FECBCACDC950}"/>
    <cellStyle name="SAPBEXundefined 2 7 3" xfId="4618" xr:uid="{5E164375-8CD7-4F00-8CF6-278542B1F28D}"/>
    <cellStyle name="SAPBEXundefined 2 7 3 2" xfId="9711" xr:uid="{0561B7F2-1268-4FD9-9758-DF55061EE434}"/>
    <cellStyle name="SAPBEXundefined 2 7 3 3" xfId="12768" xr:uid="{3A7A7CA6-8C01-4E86-98A4-12F3DE93FBCE}"/>
    <cellStyle name="SAPBEXundefined 2 7 4" xfId="4619" xr:uid="{8E8571F9-B65D-4F28-8DF7-5FEF88D7B9F4}"/>
    <cellStyle name="SAPBEXundefined 2 7 4 2" xfId="9712" xr:uid="{865E698F-3270-4EE1-8568-07D35F74F421}"/>
    <cellStyle name="SAPBEXundefined 2 7 4 3" xfId="8096" xr:uid="{DA87C030-6AA8-4C58-B429-627AC6F51FD5}"/>
    <cellStyle name="SAPBEXundefined 2 7 5" xfId="4620" xr:uid="{5F45C6C2-59FE-4CFA-BA0A-4C4E8E6D9682}"/>
    <cellStyle name="SAPBEXundefined 2 7 5 2" xfId="9713" xr:uid="{21034D30-DB56-4DCD-820F-FDF359DC6958}"/>
    <cellStyle name="SAPBEXundefined 2 7 5 3" xfId="8854" xr:uid="{5294188E-64E3-4603-9E86-FF31909996EF}"/>
    <cellStyle name="SAPBEXundefined 2 7 6" xfId="4621" xr:uid="{96724EA7-4347-4FDE-8C0F-486DEFD171A0}"/>
    <cellStyle name="SAPBEXundefined 2 7 6 2" xfId="9714" xr:uid="{96FF9AC4-FA74-489C-A701-96BBFEAAA008}"/>
    <cellStyle name="SAPBEXundefined 2 7 6 3" xfId="8200" xr:uid="{56935BAF-CE5E-4EB0-BD9A-FFDC9AA9CBCD}"/>
    <cellStyle name="SAPBEXundefined 2 7 7" xfId="8346" xr:uid="{D06ED0C3-CCB4-4DBA-8A58-7413E0286DCC}"/>
    <cellStyle name="SAPBEXundefined 2 7 8" xfId="12715" xr:uid="{63116C2D-A3F4-400A-8AE2-4E1D371C84D4}"/>
    <cellStyle name="SAPBEXundefined 2 8" xfId="4622" xr:uid="{D4DD572D-6D11-4FE3-9773-6A6D36FE08E9}"/>
    <cellStyle name="SAPBEXundefined 2 8 2" xfId="9715" xr:uid="{4EB7F90B-478F-4D09-9EC5-223C446F6D6A}"/>
    <cellStyle name="SAPBEXundefined 2 8 3" xfId="12767" xr:uid="{ABE046E8-91CF-4636-B345-76567539E079}"/>
    <cellStyle name="SAPBEXundefined 2 9" xfId="4623" xr:uid="{40F3659E-C535-460C-B654-382FBA0A5C96}"/>
    <cellStyle name="SAPBEXundefined 2 9 2" xfId="9716" xr:uid="{6FAE1F17-1066-4CE0-A667-98C95DA0BE67}"/>
    <cellStyle name="SAPBEXundefined 2 9 3" xfId="8465" xr:uid="{DE49A6DB-B137-4021-9196-E4C21CE0460B}"/>
    <cellStyle name="SAPBEXundefined 3" xfId="2132" xr:uid="{E6CD91CA-9119-4DB5-9009-BA178D491782}"/>
    <cellStyle name="SAPBEXundefined 3 10" xfId="8225" xr:uid="{6EEA104B-922D-4DF7-8082-6563819D4ADF}"/>
    <cellStyle name="SAPBEXundefined 3 11" xfId="7989" xr:uid="{A66E38DB-0640-48A8-AEE1-79F7546FB81E}"/>
    <cellStyle name="SAPBEXundefined 3 2" xfId="2381" xr:uid="{D959BFE6-464C-476A-8B9E-8F8A4F5934DF}"/>
    <cellStyle name="SAPBEXundefined 3 2 2" xfId="4624" xr:uid="{3D631B95-D933-4D8B-B9FA-92E44DAB8004}"/>
    <cellStyle name="SAPBEXundefined 3 2 2 2" xfId="9717" xr:uid="{869F940D-5F41-4A36-8A99-5A68773DD195}"/>
    <cellStyle name="SAPBEXundefined 3 2 2 3" xfId="7787" xr:uid="{4B7C878E-321B-4073-88BA-3198732D2115}"/>
    <cellStyle name="SAPBEXundefined 3 2 3" xfId="4625" xr:uid="{EBBC1DBE-3294-42BE-B9B1-52315A173D6F}"/>
    <cellStyle name="SAPBEXundefined 3 2 3 2" xfId="9718" xr:uid="{17EA842C-908B-4160-AACF-71F1AFAE83F7}"/>
    <cellStyle name="SAPBEXundefined 3 2 3 3" xfId="8905" xr:uid="{0AB47C35-A01C-4FCE-B656-EB0443D3B035}"/>
    <cellStyle name="SAPBEXundefined 3 2 4" xfId="4626" xr:uid="{75CD3BF1-C9D5-46F9-B29C-D1310D314471}"/>
    <cellStyle name="SAPBEXundefined 3 2 4 2" xfId="9719" xr:uid="{2D4259FA-4B4C-46B0-9D87-9889CFAB6196}"/>
    <cellStyle name="SAPBEXundefined 3 2 4 3" xfId="12766" xr:uid="{E662965F-4B04-4909-8E53-BD356EF7069B}"/>
    <cellStyle name="SAPBEXundefined 3 2 5" xfId="4627" xr:uid="{F4C13885-9AAD-4CD5-810D-A15AB84B88A2}"/>
    <cellStyle name="SAPBEXundefined 3 2 5 2" xfId="9720" xr:uid="{2994E3C2-0A5A-4C79-B4AF-D78CAF1CDF60}"/>
    <cellStyle name="SAPBEXundefined 3 2 5 3" xfId="8640" xr:uid="{E291A4E4-5E13-42CD-ADD3-169CACE47F93}"/>
    <cellStyle name="SAPBEXundefined 3 2 6" xfId="4628" xr:uid="{D2E10DD0-4066-40CA-AF42-FBE6F0A7F880}"/>
    <cellStyle name="SAPBEXundefined 3 2 6 2" xfId="9721" xr:uid="{C34F5B52-5A0D-4AFE-8129-4331C455C8DD}"/>
    <cellStyle name="SAPBEXundefined 3 2 6 3" xfId="8571" xr:uid="{C11F55ED-57EC-46BB-830F-23D7C31A5A8F}"/>
    <cellStyle name="SAPBEXundefined 3 2 7" xfId="8357" xr:uid="{D8E8B420-63F7-4304-86DE-305B9F2C5D75}"/>
    <cellStyle name="SAPBEXundefined 3 2 8" xfId="8156" xr:uid="{B2812A99-2BCF-497A-92C5-EBBBE987C3BE}"/>
    <cellStyle name="SAPBEXundefined 3 3" xfId="2337" xr:uid="{7E5FD86E-568F-4A86-87BF-9D057118AF23}"/>
    <cellStyle name="SAPBEXundefined 3 3 2" xfId="4629" xr:uid="{EF7E20EE-9C19-4C5A-BAAC-773C49667650}"/>
    <cellStyle name="SAPBEXundefined 3 3 2 2" xfId="9722" xr:uid="{2721C283-AB41-40E5-96C2-4AC634A4DD99}"/>
    <cellStyle name="SAPBEXundefined 3 3 2 3" xfId="8033" xr:uid="{E8B00D6D-FF83-4399-A923-A08E9971833B}"/>
    <cellStyle name="SAPBEXundefined 3 3 3" xfId="4630" xr:uid="{B833FE2A-B4C7-4A98-9BD3-F1F0FFD47C6A}"/>
    <cellStyle name="SAPBEXundefined 3 3 3 2" xfId="9723" xr:uid="{95C0886E-8B3E-48BD-BB70-12E20FC52590}"/>
    <cellStyle name="SAPBEXundefined 3 3 3 3" xfId="8201" xr:uid="{728EC325-22E1-45A5-85A7-B337F664DA94}"/>
    <cellStyle name="SAPBEXundefined 3 3 4" xfId="4631" xr:uid="{97933CB2-2354-4663-8480-FFF323125551}"/>
    <cellStyle name="SAPBEXundefined 3 3 4 2" xfId="9724" xr:uid="{6518ABFD-AD81-4239-A68D-A5B5628F6346}"/>
    <cellStyle name="SAPBEXundefined 3 3 4 3" xfId="12765" xr:uid="{1008021C-1983-422A-AE04-D1A519CD4C10}"/>
    <cellStyle name="SAPBEXundefined 3 3 5" xfId="4632" xr:uid="{3940D03E-5312-4F4A-9FA9-6FA502AB0BAE}"/>
    <cellStyle name="SAPBEXundefined 3 3 5 2" xfId="9725" xr:uid="{BC15501D-9771-4909-95BB-CC8FE13F179E}"/>
    <cellStyle name="SAPBEXundefined 3 3 5 3" xfId="8641" xr:uid="{1FEF9D35-85AE-45BD-803D-EB591A69F7E5}"/>
    <cellStyle name="SAPBEXundefined 3 3 6" xfId="4633" xr:uid="{FCAD947D-65E7-4915-A60D-63C1EED58447}"/>
    <cellStyle name="SAPBEXundefined 3 3 6 2" xfId="9726" xr:uid="{52B68977-223A-44B3-92E7-6FA4EB9F75DE}"/>
    <cellStyle name="SAPBEXundefined 3 3 6 3" xfId="7983" xr:uid="{E3A939BC-35A2-4BFB-903A-E9F753FA8147}"/>
    <cellStyle name="SAPBEXundefined 3 3 7" xfId="8336" xr:uid="{4131150D-F18A-496C-8C3E-D01B567EC9AC}"/>
    <cellStyle name="SAPBEXundefined 3 3 8" xfId="12717" xr:uid="{F0878B21-C09D-44C6-ABE6-B975E8C8DBF4}"/>
    <cellStyle name="SAPBEXundefined 3 4" xfId="2342" xr:uid="{16373268-2D1B-408D-92CC-BC243F442888}"/>
    <cellStyle name="SAPBEXundefined 3 4 2" xfId="4634" xr:uid="{870D4625-2756-42F8-A8D4-B3FF7F3ED113}"/>
    <cellStyle name="SAPBEXundefined 3 4 2 2" xfId="9727" xr:uid="{5F063965-0B8A-4F64-9E9D-ED30D9318AB0}"/>
    <cellStyle name="SAPBEXundefined 3 4 2 3" xfId="12764" xr:uid="{725518ED-08AB-471A-826D-DCF8C06529D4}"/>
    <cellStyle name="SAPBEXundefined 3 4 3" xfId="4635" xr:uid="{0C4D7BE4-94C6-49F6-A03D-6A8054E6FBCB}"/>
    <cellStyle name="SAPBEXundefined 3 4 3 2" xfId="9728" xr:uid="{890D8851-49E9-497F-8BBF-210D26223D18}"/>
    <cellStyle name="SAPBEXundefined 3 4 3 3" xfId="8466" xr:uid="{5C7675D0-60F3-4D0F-BC16-E094F7EB5474}"/>
    <cellStyle name="SAPBEXundefined 3 4 4" xfId="4636" xr:uid="{7EE36149-4640-468B-85B1-5E5579ECE65A}"/>
    <cellStyle name="SAPBEXundefined 3 4 4 2" xfId="9729" xr:uid="{2D639741-B9A4-44DE-9509-E2C01E8F1119}"/>
    <cellStyle name="SAPBEXundefined 3 4 4 3" xfId="8906" xr:uid="{D85B30D4-31E9-4797-8495-178A0658D57D}"/>
    <cellStyle name="SAPBEXundefined 3 4 5" xfId="4637" xr:uid="{9E19BB92-9AD8-454D-9811-E812EAA9EE43}"/>
    <cellStyle name="SAPBEXundefined 3 4 5 2" xfId="9730" xr:uid="{0D97695E-3558-4350-87E0-8868A25BA3C1}"/>
    <cellStyle name="SAPBEXundefined 3 4 5 3" xfId="8034" xr:uid="{B7DF6873-4368-40AC-B193-53277F0EFA67}"/>
    <cellStyle name="SAPBEXundefined 3 4 6" xfId="4638" xr:uid="{17475696-DCD2-4499-B310-86414F1440CF}"/>
    <cellStyle name="SAPBEXundefined 3 4 6 2" xfId="9731" xr:uid="{4292CB96-A36B-4255-BDDB-905629DC2350}"/>
    <cellStyle name="SAPBEXundefined 3 4 6 3" xfId="12763" xr:uid="{0E512E75-33F3-4197-B2CB-050739225611}"/>
    <cellStyle name="SAPBEXundefined 3 4 7" xfId="8340" xr:uid="{10C0A39B-04C5-4401-B8D1-149657C1428F}"/>
    <cellStyle name="SAPBEXundefined 3 4 8" xfId="8520" xr:uid="{AF76FE98-3FCE-4756-9374-43522E54E214}"/>
    <cellStyle name="SAPBEXundefined 3 5" xfId="4639" xr:uid="{ADCEF565-AC6C-4F8E-9EE8-412850B39950}"/>
    <cellStyle name="SAPBEXundefined 3 5 2" xfId="9732" xr:uid="{3AFD2048-59DD-402A-AD1A-52F3D8E9920D}"/>
    <cellStyle name="SAPBEXundefined 3 5 3" xfId="7838" xr:uid="{F1907C9C-94FF-48DF-B524-2C2DF4A08134}"/>
    <cellStyle name="SAPBEXundefined 3 6" xfId="4640" xr:uid="{62CA419B-23AD-49D6-BA89-F389002522D8}"/>
    <cellStyle name="SAPBEXundefined 3 6 2" xfId="9733" xr:uid="{47D06DC6-111D-4921-984A-C35A2A65EA54}"/>
    <cellStyle name="SAPBEXundefined 3 6 3" xfId="12666" xr:uid="{B5ABEBA7-3B2C-4AFD-8F50-714422E0FCFC}"/>
    <cellStyle name="SAPBEXundefined 3 7" xfId="4641" xr:uid="{66352EBB-85FA-4EC4-B0D6-58B0DB5C4728}"/>
    <cellStyle name="SAPBEXundefined 3 7 2" xfId="9734" xr:uid="{7E38F372-EAF6-410F-AB33-77B3ED07C971}"/>
    <cellStyle name="SAPBEXundefined 3 7 3" xfId="12762" xr:uid="{F0C5BC5A-3E5B-4DD7-9C1F-C01D10451575}"/>
    <cellStyle name="SAPBEXundefined 3 8" xfId="4642" xr:uid="{9B7D02EA-8DC0-403A-A2C0-650632BE6AC7}"/>
    <cellStyle name="SAPBEXundefined 3 8 2" xfId="9735" xr:uid="{4DFC340B-9091-43C5-B4AF-232275718DB8}"/>
    <cellStyle name="SAPBEXundefined 3 8 3" xfId="8078" xr:uid="{C6787D5C-FF32-44B9-9041-45B485292553}"/>
    <cellStyle name="SAPBEXundefined 3 9" xfId="4643" xr:uid="{47C3943F-3F75-4C0C-BCB7-069FD64BC4BD}"/>
    <cellStyle name="SAPBEXundefined 3 9 2" xfId="9736" xr:uid="{2F0021AF-5984-4460-87C7-17DC96CE04E5}"/>
    <cellStyle name="SAPBEXundefined 3 9 3" xfId="8202" xr:uid="{37316B06-08DA-4C9E-BBD8-3C52E23FB40D}"/>
    <cellStyle name="SAPBEXundefined 4" xfId="2231" xr:uid="{74FE6780-C4EC-4957-8CD2-F8A676EA56D8}"/>
    <cellStyle name="SAPBEXundefined 4 10" xfId="8255" xr:uid="{6670BB71-BC53-421C-B843-C674ECCE8DA8}"/>
    <cellStyle name="SAPBEXundefined 4 11" xfId="8575" xr:uid="{028704C2-2732-46F9-80FD-77C2ED0EA9B5}"/>
    <cellStyle name="SAPBEXundefined 4 2" xfId="2399" xr:uid="{B93D2FB3-6EFA-46A3-89F0-6494D2AD236B}"/>
    <cellStyle name="SAPBEXundefined 4 2 2" xfId="4644" xr:uid="{81B3B0F4-5852-40F5-8006-581B42C0C03F}"/>
    <cellStyle name="SAPBEXundefined 4 2 2 2" xfId="9737" xr:uid="{FB1B4B53-A340-4351-96DB-595FE2B64E82}"/>
    <cellStyle name="SAPBEXundefined 4 2 2 3" xfId="8907" xr:uid="{8D8B4E20-61DD-4E85-8985-EC0550E5587F}"/>
    <cellStyle name="SAPBEXundefined 4 2 3" xfId="4645" xr:uid="{5BF73509-AC45-4F73-ADC7-AF2FCBBD4CA5}"/>
    <cellStyle name="SAPBEXundefined 4 2 3 2" xfId="9738" xr:uid="{C6D53E08-DA29-47BD-9789-9E800DB1613C}"/>
    <cellStyle name="SAPBEXundefined 4 2 3 3" xfId="12761" xr:uid="{F46CF09A-5076-49C8-90FE-A994B51E52E9}"/>
    <cellStyle name="SAPBEXundefined 4 2 4" xfId="4646" xr:uid="{E6BC6DC8-E23C-432D-B369-2A0316734B4E}"/>
    <cellStyle name="SAPBEXundefined 4 2 4 2" xfId="9739" xr:uid="{8E477FBB-67CD-413A-A034-B5562F4A20CC}"/>
    <cellStyle name="SAPBEXundefined 4 2 4 3" xfId="8467" xr:uid="{6DF5D74E-5D1F-4D74-B869-2964BC5ACDAE}"/>
    <cellStyle name="SAPBEXundefined 4 2 5" xfId="4647" xr:uid="{57A2FED6-B568-42DC-8F96-5FB1331F7A80}"/>
    <cellStyle name="SAPBEXundefined 4 2 5 2" xfId="9740" xr:uid="{48DBC281-CC41-469D-B8CF-B761262B4218}"/>
    <cellStyle name="SAPBEXundefined 4 2 5 3" xfId="8572" xr:uid="{5F8DE9A0-C775-47B2-A3C0-918791662A96}"/>
    <cellStyle name="SAPBEXundefined 4 2 6" xfId="4648" xr:uid="{C6829906-47F4-4777-8ADD-4B3879E39BE9}"/>
    <cellStyle name="SAPBEXundefined 4 2 6 2" xfId="9741" xr:uid="{E9943217-02F0-4B8E-84A0-C70434544BE5}"/>
    <cellStyle name="SAPBEXundefined 4 2 6 3" xfId="12760" xr:uid="{6BCC48EE-0EAD-4458-8F59-90FEB213233B}"/>
    <cellStyle name="SAPBEXundefined 4 2 7" xfId="8371" xr:uid="{4489D86B-B3EC-4793-ADDB-37AEE425BC54}"/>
    <cellStyle name="SAPBEXundefined 4 2 8" xfId="8828" xr:uid="{277CCD03-B27B-4414-843A-3E76DFEB24A0}"/>
    <cellStyle name="SAPBEXundefined 4 3" xfId="2411" xr:uid="{4E77DC39-F220-44D2-9D95-F5E6D0ED21CD}"/>
    <cellStyle name="SAPBEXundefined 4 3 2" xfId="4649" xr:uid="{A0CEF129-D5B3-4FEA-B279-B49AC34B7403}"/>
    <cellStyle name="SAPBEXundefined 4 3 2 2" xfId="9742" xr:uid="{4AA1A0F1-9548-48D1-A5B1-5396B169B688}"/>
    <cellStyle name="SAPBEXundefined 4 3 2 3" xfId="8097" xr:uid="{A3748914-22CE-47F4-BB6A-26FA523948E6}"/>
    <cellStyle name="SAPBEXundefined 4 3 3" xfId="4650" xr:uid="{11A4D7C6-7053-4BE9-954C-0DCF5127BC12}"/>
    <cellStyle name="SAPBEXundefined 4 3 3 2" xfId="9743" xr:uid="{E085B6BC-5026-4DE5-8062-EBB2934E164D}"/>
    <cellStyle name="SAPBEXundefined 4 3 3 3" xfId="8035" xr:uid="{0CE2C59B-26EF-4D08-BC3D-A53B479755E0}"/>
    <cellStyle name="SAPBEXundefined 4 3 4" xfId="4651" xr:uid="{618F5AF2-E280-46D8-B786-2935D93375FE}"/>
    <cellStyle name="SAPBEXundefined 4 3 4 2" xfId="9744" xr:uid="{6AD637A4-21E3-40FA-A13C-F59B7698BD61}"/>
    <cellStyle name="SAPBEXundefined 4 3 4 3" xfId="8203" xr:uid="{63A4FC34-3DBB-4CA1-A2B5-C118052799FC}"/>
    <cellStyle name="SAPBEXundefined 4 3 5" xfId="4652" xr:uid="{39BB2352-DFBC-4B37-AD2A-56EC7B30EB21}"/>
    <cellStyle name="SAPBEXundefined 4 3 5 2" xfId="9745" xr:uid="{6ADA660B-DA02-42D9-9683-AE2BA38A78D8}"/>
    <cellStyle name="SAPBEXundefined 4 3 5 3" xfId="8908" xr:uid="{3ADBD1E8-0747-4B09-B7C6-F4DEA3DF03B1}"/>
    <cellStyle name="SAPBEXundefined 4 3 6" xfId="4653" xr:uid="{43F6B4B0-E097-4201-83D3-B81103263F90}"/>
    <cellStyle name="SAPBEXundefined 4 3 6 2" xfId="9746" xr:uid="{154164DC-3DA7-443A-9A4D-6B4A762D672D}"/>
    <cellStyle name="SAPBEXundefined 4 3 6 3" xfId="8036" xr:uid="{D7537FBD-5E4C-4D54-95DB-0ECC81CAA9CD}"/>
    <cellStyle name="SAPBEXundefined 4 3 7" xfId="8381" xr:uid="{5501A325-DF66-4890-97AA-75BB10851870}"/>
    <cellStyle name="SAPBEXundefined 4 3 8" xfId="8829" xr:uid="{0E819556-0889-42F1-8BAF-7487F1A2B9FE}"/>
    <cellStyle name="SAPBEXundefined 4 4" xfId="2465" xr:uid="{683EF2CA-E463-4C15-8FD6-FF10F3BC42E6}"/>
    <cellStyle name="SAPBEXundefined 4 4 2" xfId="4654" xr:uid="{9ABA0444-F539-4A79-8C44-4D0422EB26B0}"/>
    <cellStyle name="SAPBEXundefined 4 4 2 2" xfId="9747" xr:uid="{7A6D0F81-8CE9-4CD1-BAFB-5AE4E8B1E70D}"/>
    <cellStyle name="SAPBEXundefined 4 4 2 3" xfId="8204" xr:uid="{4CC05FD4-A995-4EDC-9102-75BA3E6AF080}"/>
    <cellStyle name="SAPBEXundefined 4 4 3" xfId="4655" xr:uid="{A815B3A6-EF14-4942-8304-CC47DE4A129F}"/>
    <cellStyle name="SAPBEXundefined 4 4 3 2" xfId="9748" xr:uid="{ECC894AD-2BEF-45B3-A583-E475F9810FFE}"/>
    <cellStyle name="SAPBEXundefined 4 4 3 3" xfId="8909" xr:uid="{5F74CBC1-8BC4-49BB-8CE6-1DEC6800757A}"/>
    <cellStyle name="SAPBEXundefined 4 4 4" xfId="4656" xr:uid="{D8CD81B9-27D1-44DF-A3E4-E281EAA03090}"/>
    <cellStyle name="SAPBEXundefined 4 4 4 2" xfId="9749" xr:uid="{320306AD-B6D3-434C-B0BF-8DC53BFA28C0}"/>
    <cellStyle name="SAPBEXundefined 4 4 4 3" xfId="8037" xr:uid="{8D2FCEF2-6B9B-4623-BEB0-FC38898945DF}"/>
    <cellStyle name="SAPBEXundefined 4 4 5" xfId="4657" xr:uid="{C3B5371C-B4CB-4EF8-95B1-D06B5D07C280}"/>
    <cellStyle name="SAPBEXundefined 4 4 5 2" xfId="9750" xr:uid="{A9AD0C0A-0411-4C0E-84A6-F33257945EB8}"/>
    <cellStyle name="SAPBEXundefined 4 4 5 3" xfId="8205" xr:uid="{E5A35DD9-44CD-40C1-91FF-B0F761128FC4}"/>
    <cellStyle name="SAPBEXundefined 4 4 6" xfId="4658" xr:uid="{72AEAF11-D1AC-440B-BA36-0EEA96857C41}"/>
    <cellStyle name="SAPBEXundefined 4 4 6 2" xfId="9751" xr:uid="{FA30F64A-CD7D-44B2-8667-DD8BA1EE866C}"/>
    <cellStyle name="SAPBEXundefined 4 4 6 3" xfId="8910" xr:uid="{EBE55B76-1525-40C8-9B94-4B47D63C93C4}"/>
    <cellStyle name="SAPBEXundefined 4 4 7" xfId="8423" xr:uid="{D6977D64-C8B7-4F50-AA70-6306EBF4996F}"/>
    <cellStyle name="SAPBEXundefined 4 4 8" xfId="8831" xr:uid="{01FEA763-FDF5-40A6-AB0A-7286A3CEEF1D}"/>
    <cellStyle name="SAPBEXundefined 4 5" xfId="4659" xr:uid="{8E002574-E691-4146-B34E-FB7399AB8862}"/>
    <cellStyle name="SAPBEXundefined 4 5 2" xfId="9752" xr:uid="{1C104130-5CC2-4DA3-B5A8-F76E08EDE38C}"/>
    <cellStyle name="SAPBEXundefined 4 5 3" xfId="8038" xr:uid="{D04D49FC-7062-4124-ABFD-F810C392C4FF}"/>
    <cellStyle name="SAPBEXundefined 4 6" xfId="4660" xr:uid="{AE3396FC-03D2-4D3F-B86D-F712B9B4D289}"/>
    <cellStyle name="SAPBEXundefined 4 6 2" xfId="9753" xr:uid="{A3D788F9-D963-4AC5-8651-066EAA19B28C}"/>
    <cellStyle name="SAPBEXundefined 4 6 3" xfId="8206" xr:uid="{B75AC521-A692-4F6A-BEDF-EDF87401725D}"/>
    <cellStyle name="SAPBEXundefined 4 7" xfId="4661" xr:uid="{B7149525-8E7F-4F5A-8F5D-295A01F227D0}"/>
    <cellStyle name="SAPBEXundefined 4 7 2" xfId="9754" xr:uid="{66A860ED-BC17-48F1-8612-3C544D2FD95C}"/>
    <cellStyle name="SAPBEXundefined 4 7 3" xfId="8911" xr:uid="{2072B5CB-2A34-447D-A7F1-ABD339D43E95}"/>
    <cellStyle name="SAPBEXundefined 4 8" xfId="4662" xr:uid="{D284C4B2-01BB-4B22-B041-7DA8D7D45EFB}"/>
    <cellStyle name="SAPBEXundefined 4 8 2" xfId="9755" xr:uid="{DE40F2B8-C995-4FB7-B7D9-2F4814F1D638}"/>
    <cellStyle name="SAPBEXundefined 4 8 3" xfId="8039" xr:uid="{93E9F6CC-27FE-4299-A889-3739BB3BA93D}"/>
    <cellStyle name="SAPBEXundefined 4 9" xfId="4663" xr:uid="{677541FD-4D92-44BD-B07E-9F2C752B30B6}"/>
    <cellStyle name="SAPBEXundefined 4 9 2" xfId="9756" xr:uid="{19952C85-CF8E-4E84-A129-67BFCBD7337D}"/>
    <cellStyle name="SAPBEXundefined 4 9 3" xfId="8207" xr:uid="{9485BC61-51EC-44A1-B36D-3903887E4A4C}"/>
    <cellStyle name="SAPBEXundefined 5" xfId="2232" xr:uid="{40DD4036-4C77-42C6-A3FB-8318170812F0}"/>
    <cellStyle name="SAPBEXundefined 5 10" xfId="12973" xr:uid="{E16A4CF9-D7D5-47B2-A38F-0264CF0299AE}"/>
    <cellStyle name="SAPBEXundefined 5 2" xfId="2412" xr:uid="{36570F8B-F1D8-4B30-9C85-97F95702B582}"/>
    <cellStyle name="SAPBEXundefined 5 2 2" xfId="4664" xr:uid="{D9881296-82F7-4235-BADF-503E6DFFAA30}"/>
    <cellStyle name="SAPBEXundefined 5 2 2 2" xfId="9757" xr:uid="{9AC540B9-42C6-4284-94D2-42031DC91F7F}"/>
    <cellStyle name="SAPBEXundefined 5 2 2 3" xfId="8912" xr:uid="{3ADC12C6-474B-4708-A28A-7A30DCE8B1BE}"/>
    <cellStyle name="SAPBEXundefined 5 2 3" xfId="4665" xr:uid="{16C73474-96EB-45A3-A1B5-3922C3701E39}"/>
    <cellStyle name="SAPBEXundefined 5 2 3 2" xfId="9758" xr:uid="{6282F2C4-8772-4C66-AF83-D7C3227CEC5F}"/>
    <cellStyle name="SAPBEXundefined 5 2 3 3" xfId="8040" xr:uid="{2C9B9400-39F1-4232-9D7B-3AC8A01B661D}"/>
    <cellStyle name="SAPBEXundefined 5 2 4" xfId="4666" xr:uid="{AD848AFA-D253-4CE6-96BD-AD22383830F6}"/>
    <cellStyle name="SAPBEXundefined 5 2 4 2" xfId="9759" xr:uid="{043A321B-EC53-41F1-95E4-09B15536FEE5}"/>
    <cellStyle name="SAPBEXundefined 5 2 4 3" xfId="8188" xr:uid="{90DA8B41-E5D3-4D22-94C8-D625BE501D89}"/>
    <cellStyle name="SAPBEXundefined 5 2 5" xfId="4667" xr:uid="{9DCD0811-836F-449E-A597-A490B22FF3AA}"/>
    <cellStyle name="SAPBEXundefined 5 2 5 2" xfId="9760" xr:uid="{3C869917-0BF3-47B5-97EE-AABAB0DDC50A}"/>
    <cellStyle name="SAPBEXundefined 5 2 5 3" xfId="8041" xr:uid="{FAE63FC8-3E90-4998-92B8-891E7622141C}"/>
    <cellStyle name="SAPBEXundefined 5 2 6" xfId="4668" xr:uid="{78B7CFBD-A98A-4D3E-9567-8D52D4C18E47}"/>
    <cellStyle name="SAPBEXundefined 5 2 6 2" xfId="9761" xr:uid="{34D79A52-2549-471E-A8A6-B85B99416670}"/>
    <cellStyle name="SAPBEXundefined 5 2 6 3" xfId="8208" xr:uid="{9CB4CED7-94B5-4E29-889C-C7DFFFC2C0BC}"/>
    <cellStyle name="SAPBEXundefined 5 2 7" xfId="8382" xr:uid="{9922A8EE-7E6F-4013-AD1B-E652A18BC983}"/>
    <cellStyle name="SAPBEXundefined 5 2 8" xfId="7997" xr:uid="{13D16A67-BE4E-4ED4-B08B-DEA8D82F40C8}"/>
    <cellStyle name="SAPBEXundefined 5 3" xfId="2466" xr:uid="{787591E8-C942-4C40-95FF-CFCE19C86B08}"/>
    <cellStyle name="SAPBEXundefined 5 3 2" xfId="4669" xr:uid="{C7E35BF3-28A1-428D-BDA1-8D421F82ED1A}"/>
    <cellStyle name="SAPBEXundefined 5 3 2 2" xfId="9762" xr:uid="{992C40FF-C5A4-4594-B2F3-8EA1D17ED4EE}"/>
    <cellStyle name="SAPBEXundefined 5 3 2 3" xfId="8913" xr:uid="{C8F0B1D4-2793-4ACA-9C46-965BDB522AE6}"/>
    <cellStyle name="SAPBEXundefined 5 3 3" xfId="4670" xr:uid="{22D35CAF-B969-4A46-8F11-F61EF696DECC}"/>
    <cellStyle name="SAPBEXundefined 5 3 3 2" xfId="9763" xr:uid="{2AEE499A-10C9-45FE-8D42-1CA1C0471582}"/>
    <cellStyle name="SAPBEXundefined 5 3 3 3" xfId="8042" xr:uid="{24376A14-1509-4949-BFEC-EB4452DE79FC}"/>
    <cellStyle name="SAPBEXundefined 5 3 4" xfId="4671" xr:uid="{5B7E54CD-3FA5-40CA-8F90-32236147DB06}"/>
    <cellStyle name="SAPBEXundefined 5 3 4 2" xfId="9764" xr:uid="{9EA78E42-5B60-44D3-BEE4-70203B968608}"/>
    <cellStyle name="SAPBEXundefined 5 3 4 3" xfId="8209" xr:uid="{41957753-5489-479F-8DCD-9FD4EE54B1BE}"/>
    <cellStyle name="SAPBEXundefined 5 3 5" xfId="4672" xr:uid="{8DF53FEF-9C98-428E-AED3-828CB8A96751}"/>
    <cellStyle name="SAPBEXundefined 5 3 5 2" xfId="9765" xr:uid="{8F94ED37-3C8A-4473-9192-BCC5AF514204}"/>
    <cellStyle name="SAPBEXundefined 5 3 5 3" xfId="8914" xr:uid="{F96F640A-2771-4744-92F0-F4506C0E649E}"/>
    <cellStyle name="SAPBEXundefined 5 3 6" xfId="4673" xr:uid="{33447C12-7199-42F0-AE93-CF0D3D7D2BEF}"/>
    <cellStyle name="SAPBEXundefined 5 3 6 2" xfId="9766" xr:uid="{0D0C5BA4-8488-473A-B14B-929BDAD8A6F3}"/>
    <cellStyle name="SAPBEXundefined 5 3 6 3" xfId="8043" xr:uid="{19289310-2071-491B-981B-4DBE2E3BDED1}"/>
    <cellStyle name="SAPBEXundefined 5 3 7" xfId="8424" xr:uid="{3A14B00F-90ED-4067-9268-5A29D1E0A652}"/>
    <cellStyle name="SAPBEXundefined 5 3 8" xfId="8876" xr:uid="{BCECB1A8-1608-4D1A-875B-57EF73006C80}"/>
    <cellStyle name="SAPBEXundefined 5 4" xfId="4674" xr:uid="{B3A3E7A6-F596-4F2E-AFAC-B84F7C463415}"/>
    <cellStyle name="SAPBEXundefined 5 4 2" xfId="9767" xr:uid="{2CC11D9E-C8D6-4A04-BA76-A404624A9D32}"/>
    <cellStyle name="SAPBEXundefined 5 4 3" xfId="8210" xr:uid="{DCA95784-8F47-4637-9F2B-547AC53659C3}"/>
    <cellStyle name="SAPBEXundefined 5 5" xfId="4675" xr:uid="{C539400F-D3C4-4220-B24A-BF793BC62115}"/>
    <cellStyle name="SAPBEXundefined 5 5 2" xfId="9768" xr:uid="{2BD6E729-79BA-4124-9501-E6E32C1B2D72}"/>
    <cellStyle name="SAPBEXundefined 5 5 3" xfId="8915" xr:uid="{C31B47F9-2E7A-4BB2-A06B-6A1522F410E9}"/>
    <cellStyle name="SAPBEXundefined 5 6" xfId="4676" xr:uid="{9FEB459A-16EF-4C5C-97BC-E4716487F281}"/>
    <cellStyle name="SAPBEXundefined 5 6 2" xfId="9769" xr:uid="{E495A831-0886-44EC-8242-E26D9D7B7772}"/>
    <cellStyle name="SAPBEXundefined 5 6 3" xfId="8044" xr:uid="{92D8C31E-5214-4C60-981A-3998BDEF0AD8}"/>
    <cellStyle name="SAPBEXundefined 5 7" xfId="4677" xr:uid="{76855ACC-953E-4A22-A98A-426A36F671B9}"/>
    <cellStyle name="SAPBEXundefined 5 7 2" xfId="9770" xr:uid="{F82530ED-884F-4C03-A398-5496445359F5}"/>
    <cellStyle name="SAPBEXundefined 5 7 3" xfId="8211" xr:uid="{0E0FF77C-CF23-4902-8371-BFF3216F57EB}"/>
    <cellStyle name="SAPBEXundefined 5 8" xfId="4678" xr:uid="{6106A1B8-A319-4492-B9E4-64F3EF3EEB3F}"/>
    <cellStyle name="SAPBEXundefined 5 8 2" xfId="9771" xr:uid="{C5816A16-A8C4-49B0-91F9-40F8CF3B9AE3}"/>
    <cellStyle name="SAPBEXundefined 5 8 3" xfId="8916" xr:uid="{9D343EC6-BBB0-4932-B693-05147C369C7B}"/>
    <cellStyle name="SAPBEXundefined 5 9" xfId="8256" xr:uid="{CC437031-C084-4CFC-BC2E-6B9AC27A5B19}"/>
    <cellStyle name="SAPBEXundefined 6" xfId="2223" xr:uid="{BF4E8DB1-92C8-4A1B-89B3-7AFFB66B44E6}"/>
    <cellStyle name="SAPBEXundefined 6 10" xfId="12975" xr:uid="{ED1244E7-F17E-4708-989A-C28C37904501}"/>
    <cellStyle name="SAPBEXundefined 6 2" xfId="2295" xr:uid="{0AB03799-7A11-44A0-9D76-11BEF4BE019A}"/>
    <cellStyle name="SAPBEXundefined 6 2 2" xfId="4679" xr:uid="{ABAB2632-39AB-42F3-9D38-92A3889988B8}"/>
    <cellStyle name="SAPBEXundefined 6 2 2 2" xfId="9772" xr:uid="{9563A128-E336-47B2-8C5E-2547819EA7A1}"/>
    <cellStyle name="SAPBEXundefined 6 2 2 3" xfId="8045" xr:uid="{6006C187-BA53-4EF2-8D57-B85534419FB9}"/>
    <cellStyle name="SAPBEXundefined 6 2 3" xfId="4680" xr:uid="{8F9380C1-C108-458E-A6BC-2469832C270B}"/>
    <cellStyle name="SAPBEXundefined 6 2 3 2" xfId="9773" xr:uid="{DE50680B-94D1-4C52-B3EC-C7425F865077}"/>
    <cellStyle name="SAPBEXundefined 6 2 3 3" xfId="12759" xr:uid="{165AAF96-8824-4CBF-B430-096F06CB07A0}"/>
    <cellStyle name="SAPBEXundefined 6 2 4" xfId="4681" xr:uid="{8205B778-1454-4945-9378-FDACF098C51F}"/>
    <cellStyle name="SAPBEXundefined 6 2 4 2" xfId="9774" xr:uid="{C2B43FCF-50AE-4263-B7B5-F7703D5DA03F}"/>
    <cellStyle name="SAPBEXundefined 6 2 4 3" xfId="8446" xr:uid="{5A0D2FDC-D36B-4BA0-AF7E-AC575F547E5B}"/>
    <cellStyle name="SAPBEXundefined 6 2 5" xfId="4682" xr:uid="{9532DE2C-AE6D-4C92-A630-8D8AB2D9244D}"/>
    <cellStyle name="SAPBEXundefined 6 2 5 2" xfId="9775" xr:uid="{56DF57D5-DD37-4388-B083-036C0C65660D}"/>
    <cellStyle name="SAPBEXundefined 6 2 5 3" xfId="12683" xr:uid="{1C0D0929-57B9-4125-987A-DE6B07BDAC09}"/>
    <cellStyle name="SAPBEXundefined 6 2 6" xfId="4683" xr:uid="{EBE0080D-D77B-42F7-AA7D-C19CBC09ABFC}"/>
    <cellStyle name="SAPBEXundefined 6 2 6 2" xfId="9776" xr:uid="{2A344393-ECED-4041-B32B-DC89B1961540}"/>
    <cellStyle name="SAPBEXundefined 6 2 6 3" xfId="12758" xr:uid="{2E5B65C8-C28F-4519-95EC-D1CF027B6C7C}"/>
    <cellStyle name="SAPBEXundefined 6 2 7" xfId="8299" xr:uid="{D63B67BC-D1FE-4FC0-8667-A81AC310F602}"/>
    <cellStyle name="SAPBEXundefined 6 2 8" xfId="8154" xr:uid="{66F87004-0AAC-452E-B6E5-BC229703157E}"/>
    <cellStyle name="SAPBEXundefined 6 3" xfId="2458" xr:uid="{0257CB13-9927-47F1-A64F-8C4BADD69FEE}"/>
    <cellStyle name="SAPBEXundefined 6 3 2" xfId="4684" xr:uid="{807F3349-71BF-41F4-8895-6C52B9F63675}"/>
    <cellStyle name="SAPBEXundefined 6 3 2 2" xfId="9777" xr:uid="{D8299CF5-CAFB-4509-BBEA-2F52DB3535E4}"/>
    <cellStyle name="SAPBEXundefined 6 3 2 3" xfId="8642" xr:uid="{CB4FDADB-B738-45DD-BF11-2ED56DEEEEA7}"/>
    <cellStyle name="SAPBEXundefined 6 3 3" xfId="4685" xr:uid="{6746978D-7F77-4288-807A-F6973F3A0DE9}"/>
    <cellStyle name="SAPBEXundefined 6 3 3 2" xfId="9778" xr:uid="{B3084752-0F0C-492F-BED7-F3C99ED487CF}"/>
    <cellStyle name="SAPBEXundefined 6 3 3 3" xfId="8212" xr:uid="{FABF007A-854E-4F60-8100-4878554F7451}"/>
    <cellStyle name="SAPBEXundefined 6 3 4" xfId="4686" xr:uid="{A6C09AED-738F-4112-90AA-8EF901CAB37E}"/>
    <cellStyle name="SAPBEXundefined 6 3 4 2" xfId="9779" xr:uid="{B989952D-8A9A-4FA7-B670-2256A61FF9E0}"/>
    <cellStyle name="SAPBEXundefined 6 3 4 3" xfId="8917" xr:uid="{933BB210-9E99-426F-8C31-15810BA4C632}"/>
    <cellStyle name="SAPBEXundefined 6 3 5" xfId="4687" xr:uid="{08645701-CC97-4F3C-9103-6D8CE96B0E39}"/>
    <cellStyle name="SAPBEXundefined 6 3 5 2" xfId="9780" xr:uid="{402048F2-2C84-413B-8FFB-989AC6DAE947}"/>
    <cellStyle name="SAPBEXundefined 6 3 5 3" xfId="13158" xr:uid="{08E7E8DF-3A1B-435F-91C8-8809EBE79861}"/>
    <cellStyle name="SAPBEXundefined 6 3 6" xfId="4688" xr:uid="{86707C36-FD4A-4126-8E4F-0821F856E999}"/>
    <cellStyle name="SAPBEXundefined 6 3 6 2" xfId="9781" xr:uid="{6B01C393-C436-4F0C-86E3-68527B77FB05}"/>
    <cellStyle name="SAPBEXundefined 6 3 6 3" xfId="13115" xr:uid="{2A260646-3524-4402-A2A6-83BF0EDE20BA}"/>
    <cellStyle name="SAPBEXundefined 6 3 7" xfId="8418" xr:uid="{E6935048-6D3C-46D6-9431-B717FAAD7627}"/>
    <cellStyle name="SAPBEXundefined 6 3 8" xfId="12952" xr:uid="{AE218C58-2C09-41B8-A1B8-692679C22DA7}"/>
    <cellStyle name="SAPBEXundefined 6 4" xfId="4689" xr:uid="{5274A78F-5D45-4A74-8A80-93DBB1B5E61C}"/>
    <cellStyle name="SAPBEXundefined 6 4 2" xfId="9782" xr:uid="{4453249B-AB11-43AB-81F7-A3974945F1E4}"/>
    <cellStyle name="SAPBEXundefined 6 4 3" xfId="8521" xr:uid="{337FF06B-7C1F-4913-B6D7-BEED7C70CE4E}"/>
    <cellStyle name="SAPBEXundefined 6 5" xfId="4690" xr:uid="{8F0A9BB8-3581-4A3B-9840-F2DF38185FB4}"/>
    <cellStyle name="SAPBEXundefined 6 5 2" xfId="9783" xr:uid="{BAFB74AE-64AE-470E-9784-480ECF66CAD8}"/>
    <cellStyle name="SAPBEXundefined 6 5 3" xfId="13156" xr:uid="{B3D48D51-11BA-4C17-976A-674EB6B11033}"/>
    <cellStyle name="SAPBEXundefined 6 6" xfId="4691" xr:uid="{E2375C4F-5F7C-445F-B114-88B30FCC87D7}"/>
    <cellStyle name="SAPBEXundefined 6 6 2" xfId="9784" xr:uid="{8E540104-20EB-421C-B6E1-3D3E26E4387C}"/>
    <cellStyle name="SAPBEXundefined 6 6 3" xfId="13112" xr:uid="{A47DC76C-A55F-4C5A-9E9B-56C4B968A810}"/>
    <cellStyle name="SAPBEXundefined 6 7" xfId="4692" xr:uid="{753947F5-4D2F-4126-801F-D726CB2381CF}"/>
    <cellStyle name="SAPBEXundefined 6 7 2" xfId="9785" xr:uid="{31212BF0-92A4-4D25-A5CF-F86606315CED}"/>
    <cellStyle name="SAPBEXundefined 6 7 3" xfId="8149" xr:uid="{FF349531-72B6-4AA8-ABD1-3D779F4C8B49}"/>
    <cellStyle name="SAPBEXundefined 6 8" xfId="4693" xr:uid="{05207F45-75C3-491F-96DC-510E0B346AF0}"/>
    <cellStyle name="SAPBEXundefined 6 8 2" xfId="9786" xr:uid="{841AC807-5B50-41B0-A490-0BC999160B47}"/>
    <cellStyle name="SAPBEXundefined 6 8 3" xfId="13157" xr:uid="{D86ECF0C-04E4-4030-8D67-AC9E4729FEF3}"/>
    <cellStyle name="SAPBEXundefined 6 9" xfId="8250" xr:uid="{291A1A8F-6BE5-4B39-B6BB-818582D1E44F}"/>
    <cellStyle name="SAPBEXundefined 7" xfId="2334" xr:uid="{8577C783-C639-4090-9BE7-BD1BB3335944}"/>
    <cellStyle name="SAPBEXundefined 7 2" xfId="4694" xr:uid="{9819A189-D8AA-4E67-93DB-4F63461C6AAD}"/>
    <cellStyle name="SAPBEXundefined 7 2 2" xfId="9787" xr:uid="{4DF6B7C1-DB15-44E3-8333-E0ECFC3D8161}"/>
    <cellStyle name="SAPBEXundefined 7 2 3" xfId="13113" xr:uid="{B5C7DE17-4CD9-41DA-A7FA-750BDDADDE69}"/>
    <cellStyle name="SAPBEXundefined 7 3" xfId="4695" xr:uid="{5F817D0E-EE73-4E45-8909-721EE819BFFF}"/>
    <cellStyle name="SAPBEXundefined 7 3 2" xfId="9788" xr:uid="{A031B0D0-5244-46CB-A809-B9F24E26E329}"/>
    <cellStyle name="SAPBEXundefined 7 3 3" xfId="8529" xr:uid="{C788D497-8F1F-4316-8554-347C366621A4}"/>
    <cellStyle name="SAPBEXundefined 7 4" xfId="4696" xr:uid="{8CBD3395-9777-45B7-B1FA-01B6A13C8908}"/>
    <cellStyle name="SAPBEXundefined 7 4 2" xfId="9789" xr:uid="{A747D187-5127-453E-BAB0-79DD71757DD0}"/>
    <cellStyle name="SAPBEXundefined 7 4 3" xfId="13155" xr:uid="{241FCED9-A6C2-401F-9C09-577F1F7F86B0}"/>
    <cellStyle name="SAPBEXundefined 7 5" xfId="4697" xr:uid="{724D4D11-A402-40D3-877C-DE80F7F62DFE}"/>
    <cellStyle name="SAPBEXundefined 7 5 2" xfId="9790" xr:uid="{22D1E653-44E0-48A6-ADD0-6B6C12949B6F}"/>
    <cellStyle name="SAPBEXundefined 7 5 3" xfId="13111" xr:uid="{25970FC6-1AED-4540-B05B-71B9BFFBB491}"/>
    <cellStyle name="SAPBEXundefined 7 6" xfId="4698" xr:uid="{7A773CE7-6EBC-414B-B17D-18F691ABFF60}"/>
    <cellStyle name="SAPBEXundefined 7 6 2" xfId="9791" xr:uid="{4ECDF4FE-252E-4911-894B-09C361DC8A74}"/>
    <cellStyle name="SAPBEXundefined 7 6 3" xfId="7936" xr:uid="{A3E637A5-F2F5-4054-8360-1D7C1C247C47}"/>
    <cellStyle name="SAPBEXundefined 7 7" xfId="8333" xr:uid="{8C8A47A9-3BFC-490A-8C3A-8886C7C8B8B9}"/>
    <cellStyle name="SAPBEXundefined 7 8" xfId="8726" xr:uid="{FDD56776-0171-4A00-BA14-7557939FA87D}"/>
    <cellStyle name="SAPBEXundefined 8" xfId="2311" xr:uid="{7F0FFA44-3DCC-4EDE-AC75-EFB7C49A2E5A}"/>
    <cellStyle name="SAPBEXundefined 8 2" xfId="4699" xr:uid="{DF06BC13-2FB8-4A99-AB2B-7376D7A4A3DF}"/>
    <cellStyle name="SAPBEXundefined 8 2 2" xfId="9792" xr:uid="{5941AFB9-DAFA-4679-8B94-FBBEB4EDD4C7}"/>
    <cellStyle name="SAPBEXundefined 8 2 3" xfId="13147" xr:uid="{D4CFE78D-1003-46D1-925B-A9D46DF45D20}"/>
    <cellStyle name="SAPBEXundefined 8 3" xfId="4700" xr:uid="{BC3FF949-B335-406D-B01F-EFC174A88660}"/>
    <cellStyle name="SAPBEXundefined 8 3 2" xfId="9793" xr:uid="{63E43B05-FF9A-470F-8EA9-7F214F2346A8}"/>
    <cellStyle name="SAPBEXundefined 8 3 3" xfId="13102" xr:uid="{FB825A3B-CC03-4BEB-B57A-2701E9BDF66E}"/>
    <cellStyle name="SAPBEXundefined 8 4" xfId="4701" xr:uid="{F9AC5BB6-6A48-4894-9CB1-DA0085E38D46}"/>
    <cellStyle name="SAPBEXundefined 8 4 2" xfId="9794" xr:uid="{4D3209CB-C9FF-4DE2-BD65-52FDF619BE6E}"/>
    <cellStyle name="SAPBEXundefined 8 4 3" xfId="8259" xr:uid="{E5C10708-B53B-4974-ACA8-9E8E11D66CBC}"/>
    <cellStyle name="SAPBEXundefined 8 5" xfId="4702" xr:uid="{76DAD2FB-6ECE-42C5-BA70-0378A9757EC9}"/>
    <cellStyle name="SAPBEXundefined 8 5 2" xfId="9795" xr:uid="{1FEDAB83-F420-41DF-B0CC-E6B84EEF34AE}"/>
    <cellStyle name="SAPBEXundefined 8 5 3" xfId="13146" xr:uid="{8F01F544-DAE0-4899-A545-57CE33C01BCF}"/>
    <cellStyle name="SAPBEXundefined 8 6" xfId="4703" xr:uid="{1D72E803-B5D9-4DE2-A21F-20A1F62B1D30}"/>
    <cellStyle name="SAPBEXundefined 8 6 2" xfId="9796" xr:uid="{D9B7C9AA-A115-4A99-A681-DAEB94112113}"/>
    <cellStyle name="SAPBEXundefined 8 6 3" xfId="13101" xr:uid="{A4B0E125-A30C-4A59-8795-58224529B813}"/>
    <cellStyle name="SAPBEXundefined 8 7" xfId="8312" xr:uid="{2CA2783E-01B2-4AFC-A227-8760348D1096}"/>
    <cellStyle name="SAPBEXundefined 8 8" xfId="8155" xr:uid="{440E6B8E-052E-41C6-948A-31D356D5E932}"/>
    <cellStyle name="SAPBEXundefined 9" xfId="3014" xr:uid="{C2BB9BD3-BBC9-48F6-90C2-A744D5D5342F}"/>
    <cellStyle name="SAPBEXundefined 9 2" xfId="4704" xr:uid="{448DF3EB-F3A2-4485-9CBA-357395D7F794}"/>
    <cellStyle name="SAPBEXundefined 9 2 2" xfId="9797" xr:uid="{87DACB90-A16C-4DCB-97A3-FE387FB2F5DE}"/>
    <cellStyle name="SAPBEXundefined 9 2 3" xfId="13174" xr:uid="{3294B48D-D95E-49D6-B8DF-E59813A56526}"/>
    <cellStyle name="SAPBEXundefined 9 3" xfId="4705" xr:uid="{DF839C2F-59DB-4C2C-9F8B-378FD8453505}"/>
    <cellStyle name="SAPBEXundefined 9 3 2" xfId="9798" xr:uid="{A41021AB-922E-48DA-8FB4-B2FE17D9AD0F}"/>
    <cellStyle name="SAPBEXundefined 9 3 3" xfId="13131" xr:uid="{9B979E52-ACAC-4494-BC9C-02DF40A13FEF}"/>
    <cellStyle name="SAPBEXundefined 9 4" xfId="4706" xr:uid="{269D3E28-198D-465F-AEC2-5FC6D817E04F}"/>
    <cellStyle name="SAPBEXundefined 9 4 2" xfId="9799" xr:uid="{F4785A40-D4B6-4141-93A1-340DA53DF62B}"/>
    <cellStyle name="SAPBEXundefined 9 4 3" xfId="12757" xr:uid="{F4578B31-29F4-4B68-9AD3-C632706DA744}"/>
    <cellStyle name="SAPBEXundefined 9 5" xfId="4707" xr:uid="{F85BE1DB-69E9-4BE0-8BC4-999D2688ABAA}"/>
    <cellStyle name="SAPBEXundefined 9 5 2" xfId="9800" xr:uid="{BA40AA87-F903-450D-95AC-F8342617A1FA}"/>
    <cellStyle name="SAPBEXundefined 9 5 3" xfId="13173" xr:uid="{D2108F83-B67A-4E0B-A859-2D1734BACC92}"/>
    <cellStyle name="SAPBEXundefined 9 6" xfId="4708" xr:uid="{40EDC856-71F3-4439-BD1C-7DEB20B47975}"/>
    <cellStyle name="SAPBEXundefined 9 6 2" xfId="9801" xr:uid="{625687C2-37C1-487A-9955-F1D7E2856B75}"/>
    <cellStyle name="SAPBEXundefined 9 6 3" xfId="13130" xr:uid="{806D1B7C-8E6F-4759-85F2-E740B83A562E}"/>
    <cellStyle name="SAPBEXundefined 9 7" xfId="8610" xr:uid="{5A7D85E4-2BE4-4AAD-8CFA-920F75B56F9D}"/>
    <cellStyle name="SAPBEXundefined 9 8" xfId="7956" xr:uid="{D9B478A0-C60B-4EA8-B3ED-98C542477013}"/>
    <cellStyle name="Smart Bold" xfId="1639" xr:uid="{73F5D08D-FA5B-4FE8-862E-F959B91EE3AB}"/>
    <cellStyle name="Smart Forecast" xfId="1640" xr:uid="{6DB4AF47-F6A3-4307-B100-5D445E40588F}"/>
    <cellStyle name="Smart General" xfId="1641" xr:uid="{6CC9B634-22B9-41C2-BC41-C7ABC6BC54F7}"/>
    <cellStyle name="Smart Highlight" xfId="1642" xr:uid="{B0C4BCC9-9C03-45F8-8BC9-7DD94DAD1876}"/>
    <cellStyle name="Smart Percent" xfId="1643" xr:uid="{83D023D3-286F-4E1D-AC65-532A6D01DE2E}"/>
    <cellStyle name="Smart Source" xfId="1644" xr:uid="{A17D0431-8047-4060-A029-0A3833B51451}"/>
    <cellStyle name="Smart Subtitle 1" xfId="1645" xr:uid="{54BFCB07-0EB9-4C65-B9AB-B593EE7A0CFE}"/>
    <cellStyle name="Smart Subtitle 2" xfId="1646" xr:uid="{0579C518-7A12-41EA-9DC4-A5CEFDDE9FBC}"/>
    <cellStyle name="Smart Subtotal" xfId="1647" xr:uid="{789926ED-0EBC-4E9E-BCBF-A99A5933D9AD}"/>
    <cellStyle name="Smart Title" xfId="1648" xr:uid="{879D0229-5E5C-43C5-BEAD-BBC08DE6A273}"/>
    <cellStyle name="Smart Total" xfId="1649" xr:uid="{C61F821F-90D0-4077-B03A-921DBD0C785D}"/>
    <cellStyle name="Style 1" xfId="1556" xr:uid="{B937E866-6994-4F52-92A4-D30B90B2A901}"/>
    <cellStyle name="Style 1 2" xfId="1557" xr:uid="{459BEE21-700F-4DB3-9936-90434B5357DC}"/>
    <cellStyle name="Style 1 3" xfId="2133" xr:uid="{92353318-6847-497B-8A3A-B662154FD805}"/>
    <cellStyle name="Style 1 4" xfId="3015" xr:uid="{2BFD282B-D872-4D62-99DA-8834C21C42F6}"/>
    <cellStyle name="Style 1 5" xfId="4709" xr:uid="{1B488C49-3C6B-4FB0-8AFF-996BB2E1B042}"/>
    <cellStyle name="Text Indent A" xfId="1558" xr:uid="{38092635-4717-455C-8396-898AC1B62A6D}"/>
    <cellStyle name="Text Indent A 2" xfId="1559" xr:uid="{5F3CE43D-657F-4B43-A8AA-79BE79E4B6E2}"/>
    <cellStyle name="Text Indent A 2 2" xfId="3017" xr:uid="{B04B60DF-8277-4FDC-921A-B03036DDCEC8}"/>
    <cellStyle name="Text Indent A 2 3" xfId="4710" xr:uid="{5778E9F7-A06C-405A-9E1D-61CA0EE8B4EE}"/>
    <cellStyle name="Text Indent A 3" xfId="2134" xr:uid="{936A9CAC-FD53-4D3F-859A-B223F53DF2F2}"/>
    <cellStyle name="Text Indent A 4" xfId="3016" xr:uid="{523DCD4C-18C5-47DB-92B4-931DC35DD399}"/>
    <cellStyle name="Text Indent A 5" xfId="4711" xr:uid="{63B8E2A6-D459-41DA-9B4D-4DD48AEED054}"/>
    <cellStyle name="Text Indent B" xfId="1560" xr:uid="{DCC51C20-C7A3-4383-82AB-219DE3058DE8}"/>
    <cellStyle name="Text Indent B 10" xfId="1561" xr:uid="{66E2EF7C-4287-461D-9966-9F78DC4130D9}"/>
    <cellStyle name="Text Indent B 10 2" xfId="2136" xr:uid="{6B4CC2BF-EFBD-4B09-B20B-9E9B62FEF024}"/>
    <cellStyle name="Text Indent B 10 3" xfId="3019" xr:uid="{05F3ADD0-E16E-4503-AFDB-CE9216305C91}"/>
    <cellStyle name="Text Indent B 10 4" xfId="4712" xr:uid="{02CB7467-5C93-4EE0-ABF7-30283DAD2EFB}"/>
    <cellStyle name="Text Indent B 11" xfId="1562" xr:uid="{21AC05B1-9248-4305-ACE6-F31E21141A6D}"/>
    <cellStyle name="Text Indent B 11 2" xfId="2137" xr:uid="{90A21740-94FD-4443-B71A-6AADBD2F94ED}"/>
    <cellStyle name="Text Indent B 11 3" xfId="3020" xr:uid="{2A687825-C3A9-4728-9759-27E5F1F6B98E}"/>
    <cellStyle name="Text Indent B 11 4" xfId="4713" xr:uid="{C7817036-DA45-43C0-B3C5-8BDE120BF985}"/>
    <cellStyle name="Text Indent B 12" xfId="1563" xr:uid="{334C948A-F0AB-4A6D-988E-B476C80BF684}"/>
    <cellStyle name="Text Indent B 12 2" xfId="2138" xr:uid="{3D7E5B92-DFE2-4F02-B68B-5DBA6D986035}"/>
    <cellStyle name="Text Indent B 12 3" xfId="3021" xr:uid="{C5F4669A-EDDD-4B5E-87CB-DD08F9CE479F}"/>
    <cellStyle name="Text Indent B 12 4" xfId="4714" xr:uid="{903C3BE2-C178-4962-A115-68B9490997B7}"/>
    <cellStyle name="Text Indent B 13" xfId="1564" xr:uid="{C4727F6C-8D65-4F2B-B80E-F546B2C49458}"/>
    <cellStyle name="Text Indent B 13 2" xfId="2139" xr:uid="{F6845F36-4EA0-43EF-B46D-435E9DAADE3D}"/>
    <cellStyle name="Text Indent B 13 3" xfId="3022" xr:uid="{01EE1E69-3FC9-424E-B763-3D2CC6333731}"/>
    <cellStyle name="Text Indent B 13 4" xfId="4715" xr:uid="{92C9D8F1-2481-4F1C-B69F-9BF81D97143F}"/>
    <cellStyle name="Text Indent B 14" xfId="1565" xr:uid="{15FCE7AE-2874-4AD4-A51F-563AB368ACA8}"/>
    <cellStyle name="Text Indent B 14 2" xfId="2140" xr:uid="{BB5ACB48-8EE8-4CD9-8059-64A6EA223FD1}"/>
    <cellStyle name="Text Indent B 14 3" xfId="3023" xr:uid="{619C9438-614B-43E5-8118-2B75927EE551}"/>
    <cellStyle name="Text Indent B 14 4" xfId="4716" xr:uid="{6D6F9B62-C99F-4A16-A853-344D6F2E342B}"/>
    <cellStyle name="Text Indent B 15" xfId="1566" xr:uid="{35F57FB0-B30A-41FA-AFE5-85AED76D39F0}"/>
    <cellStyle name="Text Indent B 15 2" xfId="2141" xr:uid="{755F88C9-B7B1-47DC-BC97-2B46F5DC49B4}"/>
    <cellStyle name="Text Indent B 15 3" xfId="3024" xr:uid="{F0142A79-94CB-4D86-BF7D-72A9A3B902DA}"/>
    <cellStyle name="Text Indent B 15 4" xfId="4717" xr:uid="{DFBBB189-142F-42F3-BDE6-38B9749AF14A}"/>
    <cellStyle name="Text Indent B 16" xfId="1567" xr:uid="{2231899D-5318-4E8B-974D-5DD356606963}"/>
    <cellStyle name="Text Indent B 16 2" xfId="2142" xr:uid="{A58911BE-00A3-4524-B89E-CE75E4DB9A07}"/>
    <cellStyle name="Text Indent B 16 3" xfId="3025" xr:uid="{3631A69D-5BF6-4A91-A97E-24DF17F021C2}"/>
    <cellStyle name="Text Indent B 16 4" xfId="4718" xr:uid="{7AEBF822-9B39-4900-AB20-67EAB7D69A00}"/>
    <cellStyle name="Text Indent B 17" xfId="1568" xr:uid="{5121B213-839B-43DA-B0BF-2D577564C873}"/>
    <cellStyle name="Text Indent B 17 2" xfId="2143" xr:uid="{EAE4AFEB-0004-4065-941A-3FBB8E949F7F}"/>
    <cellStyle name="Text Indent B 17 3" xfId="3026" xr:uid="{1EF98F93-C4B6-4990-9C75-FD9F72312AEE}"/>
    <cellStyle name="Text Indent B 17 4" xfId="4719" xr:uid="{C221955C-3691-46BF-BAA4-8501DE8D6F09}"/>
    <cellStyle name="Text Indent B 18" xfId="1569" xr:uid="{D8E49B13-92CB-468B-9E94-B7C20CA8EA0F}"/>
    <cellStyle name="Text Indent B 18 2" xfId="2144" xr:uid="{7E150E81-4A7A-4AB4-B5D6-3A34F6855B18}"/>
    <cellStyle name="Text Indent B 18 3" xfId="3027" xr:uid="{D819CED7-5DD8-4A05-AB46-842F06746417}"/>
    <cellStyle name="Text Indent B 18 4" xfId="4720" xr:uid="{DCEB5131-312B-4B8F-A624-6CA464601A9E}"/>
    <cellStyle name="Text Indent B 19" xfId="1570" xr:uid="{1195F315-86C3-4FC0-8488-E5E46521404D}"/>
    <cellStyle name="Text Indent B 19 2" xfId="2145" xr:uid="{32CD058F-D7B7-48F1-A23C-BBD6EBD989D5}"/>
    <cellStyle name="Text Indent B 19 3" xfId="3028" xr:uid="{B5AACB79-BAEB-4F61-98C5-8E8859DAD968}"/>
    <cellStyle name="Text Indent B 19 4" xfId="4721" xr:uid="{44DB327A-5650-49F2-A1C0-22FDB1ABCF35}"/>
    <cellStyle name="Text Indent B 2" xfId="1571" xr:uid="{91FC9EB4-2CD7-459C-9F62-D86F725BB25C}"/>
    <cellStyle name="Text Indent B 2 2" xfId="2146" xr:uid="{1880CB97-C30A-4AA0-80D1-D52C51BB2E30}"/>
    <cellStyle name="Text Indent B 2 3" xfId="3029" xr:uid="{18A2B380-78EF-4FE8-8DC1-FADF2F337016}"/>
    <cellStyle name="Text Indent B 2 4" xfId="4722" xr:uid="{CBE4EB23-DD69-49AC-8449-57A2AEC860F1}"/>
    <cellStyle name="Text Indent B 20" xfId="1572" xr:uid="{E30FC1AE-2B28-47AE-A5D3-08A540376305}"/>
    <cellStyle name="Text Indent B 20 2" xfId="2147" xr:uid="{9A84D493-4392-4393-8929-29087035849C}"/>
    <cellStyle name="Text Indent B 20 3" xfId="3030" xr:uid="{A0A2A7EA-FA60-4608-8FBC-9233D63599C2}"/>
    <cellStyle name="Text Indent B 20 4" xfId="4723" xr:uid="{92F5572E-61AB-41C3-AE3B-A7C5CB9031C6}"/>
    <cellStyle name="Text Indent B 21" xfId="1573" xr:uid="{DC085773-108B-4786-B8C9-B8448FAE94A7}"/>
    <cellStyle name="Text Indent B 21 2" xfId="2148" xr:uid="{BED9BC39-2C0B-4F98-A1B1-0DA35EE3A166}"/>
    <cellStyle name="Text Indent B 21 3" xfId="3031" xr:uid="{F3DF0A01-568C-4430-A295-B543F3A29584}"/>
    <cellStyle name="Text Indent B 21 4" xfId="4724" xr:uid="{50C2FC52-4F17-4C1E-8ECC-087430B8883F}"/>
    <cellStyle name="Text Indent B 22" xfId="1574" xr:uid="{08FA8D07-39EA-4D10-85EF-4C02ACF359A3}"/>
    <cellStyle name="Text Indent B 22 2" xfId="2149" xr:uid="{9AE8127C-0A72-49EB-B445-D381D4B6EE6C}"/>
    <cellStyle name="Text Indent B 22 3" xfId="3032" xr:uid="{E6806500-9187-408D-9B84-9AB80F2F9692}"/>
    <cellStyle name="Text Indent B 22 4" xfId="4725" xr:uid="{EC039350-5209-4E90-8C77-914EBFDFBC0C}"/>
    <cellStyle name="Text Indent B 23" xfId="1575" xr:uid="{FAF211E0-0DDC-4CCE-B41E-6E24D3A78177}"/>
    <cellStyle name="Text Indent B 23 2" xfId="2150" xr:uid="{84157B0A-4BFE-493A-A33D-3AF4DD6D2BF3}"/>
    <cellStyle name="Text Indent B 23 3" xfId="3033" xr:uid="{C05182C6-C0AB-4353-AC37-955EEF7443BF}"/>
    <cellStyle name="Text Indent B 23 4" xfId="4726" xr:uid="{E2F9E97F-502B-40B0-816B-28989882D77E}"/>
    <cellStyle name="Text Indent B 24" xfId="1576" xr:uid="{F081D558-F365-4D50-8863-3A8236F61C43}"/>
    <cellStyle name="Text Indent B 24 2" xfId="2151" xr:uid="{EAB36179-846B-4439-B9B8-F02AC7A652DA}"/>
    <cellStyle name="Text Indent B 24 3" xfId="3034" xr:uid="{2E60594E-2BF4-4B88-BDE8-134EF7780B11}"/>
    <cellStyle name="Text Indent B 24 4" xfId="4727" xr:uid="{2A8C5878-C807-4085-9D29-6BDD2B256C07}"/>
    <cellStyle name="Text Indent B 25" xfId="1577" xr:uid="{F48B6C39-8BE3-4076-8D28-483B3CA33B64}"/>
    <cellStyle name="Text Indent B 25 2" xfId="2152" xr:uid="{A60AF2B1-67BF-45D1-A555-217F9AC34CF5}"/>
    <cellStyle name="Text Indent B 25 3" xfId="3035" xr:uid="{FDE7655A-8DD3-4B7C-A8C6-EB45618EC010}"/>
    <cellStyle name="Text Indent B 25 4" xfId="4728" xr:uid="{76EB6AD3-6484-4918-8E48-4854FDD9FEBD}"/>
    <cellStyle name="Text Indent B 26" xfId="1578" xr:uid="{11724154-1F61-4C0A-865B-DC32E215417B}"/>
    <cellStyle name="Text Indent B 26 2" xfId="2153" xr:uid="{DFE864D4-EBBC-4BBF-93DC-66DF14B62998}"/>
    <cellStyle name="Text Indent B 26 3" xfId="3036" xr:uid="{47FB6D9F-699B-4A6B-83EB-DB1D6428D970}"/>
    <cellStyle name="Text Indent B 26 4" xfId="4729" xr:uid="{BC5A7CCD-3A12-42F7-98EA-7490261AF3EB}"/>
    <cellStyle name="Text Indent B 27" xfId="1579" xr:uid="{8D0EC701-F70B-41AA-8CB5-CBFE07B1744C}"/>
    <cellStyle name="Text Indent B 27 2" xfId="2154" xr:uid="{1DBCC49A-FD6A-4F74-9849-2444EC90706F}"/>
    <cellStyle name="Text Indent B 27 3" xfId="3037" xr:uid="{110AFC1B-0C2D-40B6-8538-BEBDFAB845E4}"/>
    <cellStyle name="Text Indent B 27 4" xfId="4730" xr:uid="{E9E94A56-3C48-422F-965D-804B6FD3922A}"/>
    <cellStyle name="Text Indent B 28" xfId="1580" xr:uid="{9819FA31-C7A8-45D7-AB5A-A67FDB0A979A}"/>
    <cellStyle name="Text Indent B 28 2" xfId="3038" xr:uid="{ECD29932-491D-4E1C-9401-A86842ED713A}"/>
    <cellStyle name="Text Indent B 28 3" xfId="4731" xr:uid="{8C34374E-98B8-49BF-8A66-76BC0EE34BA5}"/>
    <cellStyle name="Text Indent B 29" xfId="2135" xr:uid="{46B8C46F-9E63-43C6-A5CC-3D7B13399E17}"/>
    <cellStyle name="Text Indent B 3" xfId="1581" xr:uid="{A148B9A5-0051-49CC-A7C6-F360107222F7}"/>
    <cellStyle name="Text Indent B 3 2" xfId="2155" xr:uid="{CD7B110B-1A40-422A-B658-D8C6105B96CA}"/>
    <cellStyle name="Text Indent B 3 3" xfId="3039" xr:uid="{D0CD3405-2E7D-44F1-9953-50D839557E30}"/>
    <cellStyle name="Text Indent B 3 4" xfId="4732" xr:uid="{9B4B2408-ABC6-4FA5-90C5-3063A7A0105A}"/>
    <cellStyle name="Text Indent B 30" xfId="3018" xr:uid="{3943C9E2-D85F-4248-94EF-944307BC07F6}"/>
    <cellStyle name="Text Indent B 31" xfId="4733" xr:uid="{65117077-59E9-4F44-9B5F-A80C61A71F24}"/>
    <cellStyle name="Text Indent B 4" xfId="1582" xr:uid="{B7F3D1EB-0E31-411A-A7B2-3909D361E64E}"/>
    <cellStyle name="Text Indent B 4 2" xfId="2156" xr:uid="{0418319A-2D9B-42F3-9A14-7C0C09EB9928}"/>
    <cellStyle name="Text Indent B 4 3" xfId="3040" xr:uid="{57B5EDDC-8C8E-42EB-AEBD-C12FDD6DBB57}"/>
    <cellStyle name="Text Indent B 4 4" xfId="4734" xr:uid="{F4D09258-20AA-4296-BBF7-4C4DF915CB85}"/>
    <cellStyle name="Text Indent B 5" xfId="1583" xr:uid="{1BBA0146-091F-43F8-95B0-FCD16742C9A3}"/>
    <cellStyle name="Text Indent B 5 2" xfId="2157" xr:uid="{69B6A6EE-3640-480D-8822-E216704FDBE1}"/>
    <cellStyle name="Text Indent B 5 3" xfId="3041" xr:uid="{3BF74757-E3B7-405F-9EEE-FEB99CFFB358}"/>
    <cellStyle name="Text Indent B 5 4" xfId="4735" xr:uid="{D155FE82-6D44-4DB2-8962-8FD62E8A1409}"/>
    <cellStyle name="Text Indent B 6" xfId="1584" xr:uid="{247013F9-7799-4277-8793-E68E252C522A}"/>
    <cellStyle name="Text Indent B 6 2" xfId="2158" xr:uid="{1C382868-C4A5-4028-B1C7-617CE5B19824}"/>
    <cellStyle name="Text Indent B 6 3" xfId="3042" xr:uid="{16E83F6F-57A3-42EE-A0AB-DE1A5CBBB2C1}"/>
    <cellStyle name="Text Indent B 6 4" xfId="4736" xr:uid="{A286373E-5CF6-4D5D-8E88-B4CCD3F732BC}"/>
    <cellStyle name="Text Indent B 7" xfId="1585" xr:uid="{04836855-E423-4B37-BC0F-B74F07416D77}"/>
    <cellStyle name="Text Indent B 7 2" xfId="2159" xr:uid="{702E84A6-310F-4E18-AD6B-8E41045E2628}"/>
    <cellStyle name="Text Indent B 7 3" xfId="3043" xr:uid="{A6349117-730A-4F2B-B3F1-97B7C2041035}"/>
    <cellStyle name="Text Indent B 7 4" xfId="4737" xr:uid="{11D32595-36E7-4D17-867B-FE7FB82AC456}"/>
    <cellStyle name="Text Indent B 8" xfId="1586" xr:uid="{1AF717E8-4F69-49B1-A013-990F817DEEC9}"/>
    <cellStyle name="Text Indent B 8 2" xfId="2160" xr:uid="{06E15946-F9A3-4CF1-B388-CB6A8DB0C3BD}"/>
    <cellStyle name="Text Indent B 8 3" xfId="3044" xr:uid="{643E6302-CF0A-487E-B03A-B3CD4FBB3F4F}"/>
    <cellStyle name="Text Indent B 8 4" xfId="4738" xr:uid="{74D8E819-921E-4DA6-92F0-390BD9B870DE}"/>
    <cellStyle name="Text Indent B 9" xfId="1587" xr:uid="{4DF250EC-3AD0-4642-AD8C-D91B0D95081C}"/>
    <cellStyle name="Text Indent B 9 2" xfId="2161" xr:uid="{91222E8E-14E8-45E2-9671-292A82F07CD1}"/>
    <cellStyle name="Text Indent B 9 3" xfId="3045" xr:uid="{8A1383B8-5033-4FA2-B9A1-7824565C56E4}"/>
    <cellStyle name="Text Indent B 9 4" xfId="4739" xr:uid="{F80B7C47-E93A-4ED3-A33C-C05889432344}"/>
    <cellStyle name="Text Indent C" xfId="1588" xr:uid="{C770EE7D-EE7D-4BB3-AF37-D37401F86D4B}"/>
    <cellStyle name="Text Indent C 10" xfId="1589" xr:uid="{F5507C0C-1EB0-459B-BD25-9D682EBA2C08}"/>
    <cellStyle name="Text Indent C 10 2" xfId="2163" xr:uid="{5D5E6A9E-DCFD-4866-90F9-2A3419EA94CE}"/>
    <cellStyle name="Text Indent C 10 3" xfId="3047" xr:uid="{FD6BA652-361C-49AA-9E7D-6C48C12228B8}"/>
    <cellStyle name="Text Indent C 10 4" xfId="4740" xr:uid="{85BB4EBE-85C9-4C06-B9E4-39CCD73FE9FA}"/>
    <cellStyle name="Text Indent C 11" xfId="1590" xr:uid="{C79836AB-3388-4B75-BCEA-4764250EFDE9}"/>
    <cellStyle name="Text Indent C 11 2" xfId="2164" xr:uid="{A5831007-0446-4A8C-A6BD-9F85B4D03050}"/>
    <cellStyle name="Text Indent C 11 3" xfId="3048" xr:uid="{FBAAE0EA-E84B-41F8-A2B5-EFCAA8CDDDA0}"/>
    <cellStyle name="Text Indent C 11 4" xfId="4741" xr:uid="{D2F44634-1251-4B75-B412-DC91AAC52552}"/>
    <cellStyle name="Text Indent C 12" xfId="1591" xr:uid="{B6C71143-724E-46E8-97B1-AAE7BE502BD7}"/>
    <cellStyle name="Text Indent C 12 2" xfId="2165" xr:uid="{3667438A-334C-4074-BBF8-858F21B67C2E}"/>
    <cellStyle name="Text Indent C 12 3" xfId="3049" xr:uid="{C3983B01-D9D3-4206-B739-232F69EEE223}"/>
    <cellStyle name="Text Indent C 12 4" xfId="4742" xr:uid="{A3235E9A-00E0-45B1-915C-C81CD7BE897B}"/>
    <cellStyle name="Text Indent C 13" xfId="1592" xr:uid="{32CB5811-F551-4337-AFE7-6489534C03B0}"/>
    <cellStyle name="Text Indent C 13 2" xfId="2166" xr:uid="{26193CCF-BF80-427F-9241-F76457B5E5F7}"/>
    <cellStyle name="Text Indent C 13 3" xfId="3050" xr:uid="{87D40F3E-2444-4651-B9D3-24A725CB7ABE}"/>
    <cellStyle name="Text Indent C 13 4" xfId="4743" xr:uid="{37819476-042A-4CDF-AFE5-A0A41716BFE7}"/>
    <cellStyle name="Text Indent C 14" xfId="1593" xr:uid="{10993944-4DA6-4E14-A52C-7DFC1EE540C9}"/>
    <cellStyle name="Text Indent C 14 2" xfId="2167" xr:uid="{CFF9BA99-1723-4FFE-B135-37E62F8F03F6}"/>
    <cellStyle name="Text Indent C 14 3" xfId="3051" xr:uid="{61B453B2-0116-43D8-98AF-B8C71EC2787D}"/>
    <cellStyle name="Text Indent C 14 4" xfId="4744" xr:uid="{0FCB79D8-47E3-407C-B9F5-BF6A15B2FF07}"/>
    <cellStyle name="Text Indent C 15" xfId="1594" xr:uid="{21FC775D-D6F2-4C78-9D55-E9A286AB689A}"/>
    <cellStyle name="Text Indent C 15 2" xfId="2168" xr:uid="{5CB9431B-9FF7-488D-9B4E-6E243603410B}"/>
    <cellStyle name="Text Indent C 15 3" xfId="3052" xr:uid="{30F0E068-7CAE-4BF0-BDCF-1851522390E9}"/>
    <cellStyle name="Text Indent C 15 4" xfId="4745" xr:uid="{8C226D16-5326-4444-B78A-E4D413E3B170}"/>
    <cellStyle name="Text Indent C 16" xfId="1595" xr:uid="{A7069A22-2425-4324-8707-13107751EE82}"/>
    <cellStyle name="Text Indent C 16 2" xfId="2169" xr:uid="{F81416B2-07FA-4947-879A-79663FE6D403}"/>
    <cellStyle name="Text Indent C 16 3" xfId="3053" xr:uid="{AF1ABB52-E57E-4673-98E4-2C92A65CF354}"/>
    <cellStyle name="Text Indent C 16 4" xfId="4746" xr:uid="{0F8AA126-925F-4E68-A7E3-8604E1C8D897}"/>
    <cellStyle name="Text Indent C 17" xfId="1596" xr:uid="{AAA88817-DCF5-4C38-AC76-00B0E9B74B9E}"/>
    <cellStyle name="Text Indent C 17 2" xfId="2170" xr:uid="{610D315C-D0BF-4D45-9672-70C7FDFA3F11}"/>
    <cellStyle name="Text Indent C 17 3" xfId="3054" xr:uid="{CD31E3F4-3680-4555-A3D6-03A19CE600DF}"/>
    <cellStyle name="Text Indent C 17 4" xfId="4747" xr:uid="{18B0C817-D543-4365-8D6C-E10AFBA83E46}"/>
    <cellStyle name="Text Indent C 18" xfId="1597" xr:uid="{2156F0D8-B9BC-46E9-8C7C-D48DC470D079}"/>
    <cellStyle name="Text Indent C 18 2" xfId="2171" xr:uid="{C9A87BFE-B145-46D6-836A-C31994882062}"/>
    <cellStyle name="Text Indent C 18 3" xfId="3055" xr:uid="{F50C3BF0-C9CD-48E4-8B00-AB1AEECC9C0A}"/>
    <cellStyle name="Text Indent C 18 4" xfId="4748" xr:uid="{7DF56D35-28F3-423D-B8AB-1FAE0F72D467}"/>
    <cellStyle name="Text Indent C 19" xfId="1598" xr:uid="{638030C8-D7A2-4A93-9DFD-3E18DBD284F5}"/>
    <cellStyle name="Text Indent C 19 2" xfId="2172" xr:uid="{3B14CA3B-D9DD-4929-90EC-58B7EFEEEC28}"/>
    <cellStyle name="Text Indent C 19 3" xfId="3056" xr:uid="{E777C8C2-0929-4690-8CE8-ADAA6D8C6B15}"/>
    <cellStyle name="Text Indent C 19 4" xfId="4749" xr:uid="{80CFE3C3-773A-44B8-9C4A-5D9264842911}"/>
    <cellStyle name="Text Indent C 2" xfId="1599" xr:uid="{BE82FCDE-4803-4691-929B-126495D0CD70}"/>
    <cellStyle name="Text Indent C 2 2" xfId="2173" xr:uid="{E86AF9FE-B055-4837-BEF4-BA3C9E31F0DD}"/>
    <cellStyle name="Text Indent C 2 3" xfId="3057" xr:uid="{1F3EE48F-53F7-43A3-B2A1-E47BD05B2691}"/>
    <cellStyle name="Text Indent C 2 4" xfId="4750" xr:uid="{E95DF9D0-B574-412A-983A-329E8938329F}"/>
    <cellStyle name="Text Indent C 20" xfId="1600" xr:uid="{4B68C775-F514-4805-862E-721B007B7955}"/>
    <cellStyle name="Text Indent C 20 2" xfId="2174" xr:uid="{F9C25B07-7F9D-473A-9031-EF7077FB547B}"/>
    <cellStyle name="Text Indent C 20 3" xfId="3058" xr:uid="{F93FCE34-12AC-42A7-91E2-F4ABD99F37FC}"/>
    <cellStyle name="Text Indent C 20 4" xfId="4751" xr:uid="{96BE50E3-8EB7-4D17-AC73-70FDD76C525F}"/>
    <cellStyle name="Text Indent C 21" xfId="1601" xr:uid="{3449E56C-73A0-4DDD-AE35-E6A25F1A6A2E}"/>
    <cellStyle name="Text Indent C 21 2" xfId="2175" xr:uid="{634297DE-D1B0-414D-B0B6-B8FAAAD89B9E}"/>
    <cellStyle name="Text Indent C 21 3" xfId="3059" xr:uid="{585A4764-8AF5-4A22-951B-1C5B936A2A28}"/>
    <cellStyle name="Text Indent C 21 4" xfId="4752" xr:uid="{F249584D-1BC5-468B-B292-75869CD679DD}"/>
    <cellStyle name="Text Indent C 22" xfId="1602" xr:uid="{453F3322-91CD-4445-B1D4-8E1852E0AD44}"/>
    <cellStyle name="Text Indent C 22 2" xfId="2176" xr:uid="{E3052C7B-21F3-4FE4-8D6E-80590D382AE5}"/>
    <cellStyle name="Text Indent C 22 3" xfId="3060" xr:uid="{8B98AAC8-2AAC-4662-9ADD-F1675F128F37}"/>
    <cellStyle name="Text Indent C 22 4" xfId="4753" xr:uid="{570EDEE2-C136-4E81-888F-69824872129F}"/>
    <cellStyle name="Text Indent C 23" xfId="1603" xr:uid="{6039CEE1-476C-4AF3-AA9F-B79AB315E003}"/>
    <cellStyle name="Text Indent C 23 2" xfId="2177" xr:uid="{11EA6F9F-B86C-4FB9-98F9-D1D499F323BB}"/>
    <cellStyle name="Text Indent C 23 3" xfId="3061" xr:uid="{E36451E6-9FDF-467B-8DD5-CF6F7255EC53}"/>
    <cellStyle name="Text Indent C 23 4" xfId="4754" xr:uid="{E2BE06D3-F16F-44FD-847D-28EF6B52DF20}"/>
    <cellStyle name="Text Indent C 24" xfId="1604" xr:uid="{19D65834-C2DE-466C-BAB1-AA204DD14177}"/>
    <cellStyle name="Text Indent C 24 2" xfId="2178" xr:uid="{55F5CCD7-BF8B-4F83-B8DE-8AE12CEE19D3}"/>
    <cellStyle name="Text Indent C 24 3" xfId="3062" xr:uid="{F41E8561-0687-4042-9B25-E8787ABACC59}"/>
    <cellStyle name="Text Indent C 24 4" xfId="4755" xr:uid="{10B2F3B6-9356-4453-B64A-FC2B3F3B39EF}"/>
    <cellStyle name="Text Indent C 25" xfId="1605" xr:uid="{AF63751F-A037-48AD-B567-DCA7AACFC1BA}"/>
    <cellStyle name="Text Indent C 25 2" xfId="2179" xr:uid="{4FEA5F05-1235-4F03-AC0A-EE6B4080C563}"/>
    <cellStyle name="Text Indent C 25 3" xfId="3063" xr:uid="{D3C15D0F-6A26-4E24-A480-136F0F47F968}"/>
    <cellStyle name="Text Indent C 25 4" xfId="4756" xr:uid="{09B0BB6A-888A-4510-B3E0-F89B5515D2C4}"/>
    <cellStyle name="Text Indent C 26" xfId="1606" xr:uid="{BFFE504B-986F-42A1-BED3-69C98E8B1430}"/>
    <cellStyle name="Text Indent C 26 2" xfId="2180" xr:uid="{417A66B1-A69E-484D-A558-3853679245BD}"/>
    <cellStyle name="Text Indent C 26 3" xfId="3064" xr:uid="{881FE705-CD2F-4E39-9793-17B03AC0A060}"/>
    <cellStyle name="Text Indent C 26 4" xfId="4757" xr:uid="{609E2892-F41B-4AAD-9E89-134670D88F34}"/>
    <cellStyle name="Text Indent C 27" xfId="1607" xr:uid="{F14D720B-FFE3-4638-B72E-E82D7A4A2962}"/>
    <cellStyle name="Text Indent C 27 2" xfId="2181" xr:uid="{77480221-E3BD-4BDF-925F-CCEE331E8313}"/>
    <cellStyle name="Text Indent C 27 3" xfId="3065" xr:uid="{16311E34-4B1C-40EC-BF3D-6C8E0422C0CA}"/>
    <cellStyle name="Text Indent C 27 4" xfId="4758" xr:uid="{9CA78F12-57B2-4EED-B03C-B9438CD82C6A}"/>
    <cellStyle name="Text Indent C 28" xfId="1608" xr:uid="{8F26455C-A850-4A2D-B7F2-AD02286F2E63}"/>
    <cellStyle name="Text Indent C 28 2" xfId="3066" xr:uid="{7625FFBF-E1AC-444B-B118-281029FD97FF}"/>
    <cellStyle name="Text Indent C 28 3" xfId="4759" xr:uid="{487E0D2E-8526-4EF2-BE0F-67049789CF41}"/>
    <cellStyle name="Text Indent C 29" xfId="2162" xr:uid="{BD3C51AA-80B4-4BDA-A5FC-4A6FB974DF34}"/>
    <cellStyle name="Text Indent C 3" xfId="1609" xr:uid="{D42427D8-BAD1-4C3E-B553-6841A85034EA}"/>
    <cellStyle name="Text Indent C 3 2" xfId="2182" xr:uid="{F7F14E40-5210-4CAA-AD75-8E9F5E225523}"/>
    <cellStyle name="Text Indent C 3 3" xfId="3067" xr:uid="{F7C57C97-948A-41DB-9B65-29431B12425A}"/>
    <cellStyle name="Text Indent C 3 4" xfId="4760" xr:uid="{B36DB9A5-DAEE-461A-9863-6357F99A2300}"/>
    <cellStyle name="Text Indent C 30" xfId="3046" xr:uid="{67F3DF4E-C9A4-4218-8A48-CDF2BEB675C5}"/>
    <cellStyle name="Text Indent C 31" xfId="4761" xr:uid="{90EF2248-7573-49B2-89BB-FA3F3750995B}"/>
    <cellStyle name="Text Indent C 4" xfId="1610" xr:uid="{A4958F6D-572F-49C9-A0BA-917AF4523829}"/>
    <cellStyle name="Text Indent C 4 2" xfId="2183" xr:uid="{DD4D7A87-2C3C-44F6-985C-E9CE45B040E1}"/>
    <cellStyle name="Text Indent C 4 3" xfId="3068" xr:uid="{3D4E9401-50EF-4161-AEC7-B7445843D5B4}"/>
    <cellStyle name="Text Indent C 4 4" xfId="4762" xr:uid="{F1E7F027-8104-430B-8E24-21C8355C5B1B}"/>
    <cellStyle name="Text Indent C 5" xfId="1611" xr:uid="{44431118-A959-4030-802B-8E52D32C046B}"/>
    <cellStyle name="Text Indent C 5 2" xfId="2184" xr:uid="{4B958EB9-4828-4E84-84C9-B79014937D95}"/>
    <cellStyle name="Text Indent C 5 3" xfId="3069" xr:uid="{E76AB5EF-40AC-41EE-AB57-81465386573E}"/>
    <cellStyle name="Text Indent C 5 4" xfId="4763" xr:uid="{2511B925-EC10-4A94-B2F5-0D19E6688188}"/>
    <cellStyle name="Text Indent C 6" xfId="1612" xr:uid="{B00BBF4B-9A0B-4C6F-BC0C-DCB938E5D242}"/>
    <cellStyle name="Text Indent C 6 2" xfId="2185" xr:uid="{2E0DC0E9-FAFF-41E7-8931-321058A650B9}"/>
    <cellStyle name="Text Indent C 6 3" xfId="3070" xr:uid="{3353D8EA-E7B7-4EE5-BA80-72E3DBFDB718}"/>
    <cellStyle name="Text Indent C 6 4" xfId="4764" xr:uid="{9BAFB04E-78C6-4824-A108-2EE60FD32574}"/>
    <cellStyle name="Text Indent C 7" xfId="1613" xr:uid="{559BB7CC-0299-4094-A21E-E7E46F277D2D}"/>
    <cellStyle name="Text Indent C 7 2" xfId="2186" xr:uid="{AF6B6E97-F588-49AD-B533-7FF823262806}"/>
    <cellStyle name="Text Indent C 7 3" xfId="3071" xr:uid="{CB486E13-2088-45F6-A43D-68C64DF1DEF3}"/>
    <cellStyle name="Text Indent C 7 4" xfId="4765" xr:uid="{CA922165-E96D-4FBE-9A0A-8A6C621B7E39}"/>
    <cellStyle name="Text Indent C 8" xfId="1614" xr:uid="{F875F873-44AA-45EB-86A6-5C53E692A3D2}"/>
    <cellStyle name="Text Indent C 8 2" xfId="2187" xr:uid="{EAF6AEC2-147E-4303-A800-C55BEFE32ED6}"/>
    <cellStyle name="Text Indent C 8 3" xfId="3072" xr:uid="{BEA1A56D-546D-4AB2-8796-E731C2F42C29}"/>
    <cellStyle name="Text Indent C 8 4" xfId="4766" xr:uid="{7F662EAA-1C00-4098-9C4E-2869D0AAB363}"/>
    <cellStyle name="Text Indent C 9" xfId="1615" xr:uid="{E7B4B65F-8854-43D6-BDAE-C3026EDDA31D}"/>
    <cellStyle name="Text Indent C 9 2" xfId="2188" xr:uid="{2342EF4D-C2DB-4669-A372-3452F5676427}"/>
    <cellStyle name="Text Indent C 9 3" xfId="3073" xr:uid="{47561009-F6BE-4414-BEFC-4C6222FC8EE2}"/>
    <cellStyle name="Text Indent C 9 4" xfId="4767" xr:uid="{077FB8CB-0819-43AC-833E-70EAD1D4321D}"/>
    <cellStyle name="thaif1" xfId="1616" xr:uid="{E216ED34-4F28-48B2-81C1-D412C17BE8B4}"/>
    <cellStyle name="Total 2" xfId="1617" xr:uid="{A8D1C5CC-2833-4841-B89C-E5B0422CA452}"/>
    <cellStyle name="Total 3" xfId="2500" xr:uid="{EC3DE279-CD40-44BA-A012-5A4F2274EB4F}"/>
    <cellStyle name="Warning Text 2" xfId="1618" xr:uid="{2552DE5B-5EE4-42FD-89DB-44AB66FD5700}"/>
    <cellStyle name="Warning Text 3" xfId="2498" xr:uid="{E21339BB-8886-4693-83CB-9BC74FCC71CF}"/>
    <cellStyle name="เครื่องหมายจุลภาค [0]_PERSONAL" xfId="1619" xr:uid="{7BBFEDA1-BE89-454D-AEE0-9F940EA67738}"/>
    <cellStyle name="เครื่องหมายจุลภาค 2" xfId="14130" xr:uid="{DE951718-104B-4B46-9409-69AE301FCB15}"/>
    <cellStyle name="เครื่องหมายจุลภาค 2 2" xfId="14147" xr:uid="{F1F9C644-6EF4-43DE-ABF8-B2B29D72B50B}"/>
    <cellStyle name="เครื่องหมายจุลภาค 2 2 2" xfId="14622" xr:uid="{6EA495B7-9019-40CC-90FC-ECC473490BDA}"/>
    <cellStyle name="เครื่องหมายจุลภาค 2 2 3" xfId="14193" xr:uid="{0C1EF83C-29ED-4FE0-9DEA-61413BB9F362}"/>
    <cellStyle name="เครื่องหมายจุลภาค 2 3" xfId="14151" xr:uid="{AAD68559-292B-4CAE-AF07-A32F8C775F3F}"/>
    <cellStyle name="เครื่องหมายจุลภาค 2 3 2" xfId="14179" xr:uid="{2AC372E9-5558-4544-A697-65E2C612673F}"/>
    <cellStyle name="เครื่องหมายจุลภาค 2 3 3" xfId="13675" xr:uid="{F1ADFBF0-ECCE-4F51-A2B2-FD8E7B96E662}"/>
    <cellStyle name="เครื่องหมายจุลภาค 2 3 3 2" xfId="14657" xr:uid="{A08DDF30-3157-42CB-AE52-CA62100C9EE6}"/>
    <cellStyle name="เครื่องหมายจุลภาค 2 4" xfId="14619" xr:uid="{8050E740-66BD-4BC8-B0C0-3286DE634332}"/>
    <cellStyle name="เครื่องหมายจุลภาค 2 5" xfId="14191" xr:uid="{5D4385BC-48DC-4E69-A25E-9F29AAB5593A}"/>
    <cellStyle name="เครื่องหมายจุลภาค 3" xfId="14153" xr:uid="{B623A070-5BA1-4A78-AE61-4CC94A8D91B9}"/>
    <cellStyle name="เครื่องหมายจุลภาค 3 2" xfId="14623" xr:uid="{3B03462D-FCEA-4FF1-A059-62705650BDFB}"/>
    <cellStyle name="เครื่องหมายจุลภาค_1999-PLAN-ACTUAL" xfId="1620" xr:uid="{086669AC-A035-42BC-B2A2-87BA04F8F4A2}"/>
    <cellStyle name="เครื่องหมายสกุลเงิน [0]_PERSONAL" xfId="1621" xr:uid="{4FFCEB3E-D45E-4D36-9FE3-22221B143437}"/>
    <cellStyle name="เครื่องหมายสกุลเงิน_PERSONAL" xfId="1622" xr:uid="{4B282BE0-AB18-4EA6-A58C-7481A7D4EEB3}"/>
    <cellStyle name="เปอร์เซ็นต์ 2" xfId="14123" xr:uid="{8EB94DA6-2D3F-4BB6-B817-027625F890D6}"/>
    <cellStyle name="เปอร์เซ็นต์ 2 2" xfId="14620" xr:uid="{718F1DBB-1E27-436B-AAF8-BBD3A5B21A6B}"/>
    <cellStyle name="น้บะภฒ_95" xfId="1623" xr:uid="{2CC6FCB3-D3A4-43B3-8EAD-04E46A87EB10}"/>
    <cellStyle name="ปกติ 2" xfId="14135" xr:uid="{C6DC401E-C156-477C-BF56-C1CADCC83FEC}"/>
    <cellStyle name="ปกติ 2 2" xfId="31" xr:uid="{00000000-0005-0000-0000-00005C000000}"/>
    <cellStyle name="ปกติ 2 2 2" xfId="14159" xr:uid="{9F7CFD9C-1B64-4FB8-B6AC-F3AE62853A70}"/>
    <cellStyle name="ปกติ 2 2 2 2" xfId="14232" xr:uid="{161E6784-7D30-461E-A969-FAA8C5FCAB71}"/>
    <cellStyle name="ปกติ 2 2 3" xfId="13667" xr:uid="{7796BD87-EF9D-4251-A7F7-E6CDAD90D0D7}"/>
    <cellStyle name="ปกติ 2 2 3 2" xfId="14608" xr:uid="{85BF432D-6D17-4E66-A636-68CEA0DE8FD8}"/>
    <cellStyle name="ปกติ 2 2 4" xfId="13666" xr:uid="{58955744-3747-4D01-974E-7E135841BD70}"/>
    <cellStyle name="ปกติ 2 2 4 2" xfId="14621" xr:uid="{90E382D6-5155-4D7B-9183-3EEB4A2EEF73}"/>
    <cellStyle name="ปกติ 2 3" xfId="13674" xr:uid="{06FC4109-EB76-42BA-9F4A-1211E6B5DC92}"/>
    <cellStyle name="ปกติ 2 4" xfId="14618" xr:uid="{DBE8D77D-EC12-4D58-8567-09FE273B59C4}"/>
    <cellStyle name="ปกติ 3" xfId="14167" xr:uid="{FB22F3A8-E458-4BBD-9615-3854E60F0E34}"/>
    <cellStyle name="ปกติ_1999-PLAN-ACTUAL" xfId="1624" xr:uid="{7B3A4E47-CBF6-4AC0-A93A-0F3838CBFD4F}"/>
    <cellStyle name="ฤธถ [0]_95" xfId="1625" xr:uid="{E66BCD7D-0D41-42D2-A93B-319AE62BEF4C}"/>
    <cellStyle name="ฤธถ_95" xfId="1626" xr:uid="{DDE8DD7A-D268-4995-93C0-02B425E334DF}"/>
    <cellStyle name="ล๋ศญ [0]_95" xfId="1627" xr:uid="{D538A391-1485-4030-950D-97CB89440D2E}"/>
    <cellStyle name="ล๋ศญ_95" xfId="1628" xr:uid="{AFDF0DED-9461-4EF4-B694-E763F3848324}"/>
    <cellStyle name="วฅมุ_4ฟ๙ฝวภ๛" xfId="1629" xr:uid="{D7269A2B-5B3B-4510-A29A-114F60486880}"/>
    <cellStyle name="標準_Book1 グラフ 1" xfId="1630" xr:uid="{C96E8F8B-7933-45DF-B1B1-3E5568B8C4B7}"/>
  </cellStyles>
  <dxfs count="0"/>
  <tableStyles count="0" defaultTableStyle="TableStyleMedium9" defaultPivotStyle="PivotStyleLight16"/>
  <colors>
    <mruColors>
      <color rgb="FFF8EEF7"/>
      <color rgb="FF8DB4E2"/>
      <color rgb="FFFCD5B4"/>
      <color rgb="FFC8F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7"/>
  <sheetViews>
    <sheetView topLeftCell="A55" zoomScaleNormal="100" zoomScaleSheetLayoutView="115" workbookViewId="0">
      <selection activeCell="P62" sqref="P62"/>
    </sheetView>
  </sheetViews>
  <sheetFormatPr defaultColWidth="9.140625" defaultRowHeight="16.5" customHeight="1"/>
  <cols>
    <col min="1" max="3" width="1.85546875" style="3" customWidth="1"/>
    <col min="4" max="4" width="2" style="3" customWidth="1"/>
    <col min="5" max="5" width="45.7109375" style="3" customWidth="1"/>
    <col min="6" max="6" width="6.7109375" style="91" customWidth="1"/>
    <col min="7" max="7" width="1.140625" style="91" customWidth="1"/>
    <col min="8" max="8" width="14.7109375" style="13" customWidth="1"/>
    <col min="9" max="9" width="1.140625" style="91" customWidth="1"/>
    <col min="10" max="10" width="14.7109375" style="13" customWidth="1"/>
    <col min="11" max="12" width="9.140625" style="3"/>
    <col min="13" max="13" width="12" style="3" bestFit="1" customWidth="1"/>
    <col min="14" max="14" width="11.42578125" style="3" bestFit="1" customWidth="1"/>
    <col min="15" max="15" width="9.85546875" style="3" bestFit="1" customWidth="1"/>
    <col min="16" max="16" width="9.140625" style="3"/>
    <col min="17" max="18" width="12.140625" style="3" bestFit="1" customWidth="1"/>
    <col min="19" max="16384" width="9.140625" style="3"/>
  </cols>
  <sheetData>
    <row r="1" spans="1:11" ht="16.5" customHeight="1">
      <c r="A1" s="1" t="s">
        <v>137</v>
      </c>
      <c r="B1" s="1"/>
      <c r="C1" s="1"/>
      <c r="D1" s="1"/>
      <c r="E1" s="1"/>
      <c r="F1" s="1"/>
      <c r="G1" s="1"/>
      <c r="H1" s="8"/>
      <c r="I1" s="1"/>
      <c r="J1" s="8"/>
    </row>
    <row r="2" spans="1:11" ht="16.5" customHeight="1">
      <c r="A2" s="26" t="s">
        <v>0</v>
      </c>
      <c r="B2" s="4"/>
      <c r="C2" s="4"/>
      <c r="D2" s="4"/>
      <c r="E2" s="4"/>
      <c r="F2" s="5"/>
      <c r="G2" s="5"/>
      <c r="H2" s="18"/>
      <c r="I2" s="5"/>
      <c r="J2" s="18"/>
    </row>
    <row r="3" spans="1:11" ht="16.5" customHeight="1">
      <c r="A3" s="27" t="s">
        <v>131</v>
      </c>
      <c r="B3" s="6"/>
      <c r="C3" s="6"/>
      <c r="D3" s="6"/>
      <c r="E3" s="6"/>
      <c r="F3" s="7"/>
      <c r="G3" s="7"/>
      <c r="H3" s="19"/>
      <c r="I3" s="7"/>
      <c r="J3" s="19"/>
    </row>
    <row r="4" spans="1:11" ht="16.5" customHeight="1">
      <c r="A4" s="58"/>
      <c r="B4" s="4"/>
      <c r="C4" s="4"/>
      <c r="D4" s="4"/>
      <c r="E4" s="4"/>
      <c r="F4" s="5"/>
      <c r="G4" s="5"/>
      <c r="H4" s="18"/>
      <c r="I4" s="5"/>
      <c r="J4" s="18"/>
    </row>
    <row r="5" spans="1:11" ht="16.5" customHeight="1">
      <c r="A5" s="58"/>
      <c r="B5" s="4"/>
      <c r="C5" s="4"/>
      <c r="D5" s="4"/>
      <c r="E5" s="4"/>
      <c r="F5" s="5"/>
      <c r="G5" s="5"/>
      <c r="H5" s="18"/>
      <c r="I5" s="5"/>
      <c r="J5" s="18"/>
    </row>
    <row r="6" spans="1:11" ht="16.5" customHeight="1">
      <c r="A6" s="58"/>
      <c r="B6" s="4"/>
      <c r="C6" s="4"/>
      <c r="D6" s="4"/>
      <c r="E6" s="4"/>
      <c r="F6" s="5"/>
      <c r="G6" s="5"/>
      <c r="H6" s="95" t="s">
        <v>102</v>
      </c>
      <c r="I6" s="95"/>
      <c r="J6" s="95"/>
    </row>
    <row r="7" spans="1:11" ht="16.5" customHeight="1">
      <c r="A7" s="58"/>
      <c r="B7" s="4"/>
      <c r="C7" s="4"/>
      <c r="D7" s="4"/>
      <c r="E7" s="4"/>
      <c r="F7" s="5"/>
      <c r="G7" s="5"/>
      <c r="H7" s="96" t="s">
        <v>95</v>
      </c>
      <c r="I7" s="96"/>
      <c r="J7" s="96"/>
    </row>
    <row r="8" spans="1:11" ht="16.5" customHeight="1">
      <c r="A8" s="61"/>
      <c r="B8" s="58"/>
      <c r="C8" s="58"/>
      <c r="D8" s="58"/>
      <c r="E8" s="58"/>
      <c r="F8" s="90"/>
      <c r="G8" s="90"/>
      <c r="H8" s="3"/>
      <c r="I8" s="3"/>
      <c r="J8" s="8" t="s">
        <v>157</v>
      </c>
      <c r="K8" s="4"/>
    </row>
    <row r="9" spans="1:11" ht="16.5" customHeight="1">
      <c r="A9" s="58"/>
      <c r="B9" s="4"/>
      <c r="C9" s="4"/>
      <c r="D9" s="4"/>
      <c r="E9" s="4"/>
      <c r="F9" s="5"/>
      <c r="G9" s="5"/>
      <c r="H9" s="8" t="s">
        <v>87</v>
      </c>
      <c r="I9" s="55"/>
      <c r="J9" s="8" t="s">
        <v>88</v>
      </c>
    </row>
    <row r="10" spans="1:11" ht="16.5" customHeight="1">
      <c r="A10" s="58"/>
      <c r="B10" s="4"/>
      <c r="C10" s="4"/>
      <c r="D10" s="4"/>
      <c r="E10" s="4"/>
      <c r="F10" s="5"/>
      <c r="G10" s="5"/>
      <c r="H10" s="28" t="s">
        <v>132</v>
      </c>
      <c r="I10" s="90"/>
      <c r="J10" s="28" t="s">
        <v>1</v>
      </c>
    </row>
    <row r="11" spans="1:11" ht="16.5" customHeight="1">
      <c r="A11" s="58"/>
      <c r="B11" s="4"/>
      <c r="C11" s="4"/>
      <c r="D11" s="4"/>
      <c r="E11" s="4"/>
      <c r="F11" s="5"/>
      <c r="G11" s="9"/>
      <c r="H11" s="28" t="s">
        <v>143</v>
      </c>
      <c r="I11" s="9"/>
      <c r="J11" s="28" t="s">
        <v>142</v>
      </c>
    </row>
    <row r="12" spans="1:11" ht="16.5" customHeight="1">
      <c r="F12" s="31" t="s">
        <v>3</v>
      </c>
      <c r="G12" s="9"/>
      <c r="H12" s="10" t="s">
        <v>2</v>
      </c>
      <c r="I12" s="9"/>
      <c r="J12" s="10" t="s">
        <v>2</v>
      </c>
    </row>
    <row r="13" spans="1:11" ht="16.5" customHeight="1">
      <c r="F13" s="32"/>
      <c r="G13" s="9"/>
      <c r="H13" s="8"/>
      <c r="I13" s="9"/>
      <c r="J13" s="8"/>
    </row>
    <row r="14" spans="1:11" ht="16.5" customHeight="1">
      <c r="A14" s="11" t="s">
        <v>4</v>
      </c>
      <c r="G14" s="12"/>
      <c r="I14" s="12"/>
    </row>
    <row r="15" spans="1:11" ht="16.5" customHeight="1">
      <c r="A15" s="11"/>
      <c r="G15" s="12"/>
      <c r="I15" s="12"/>
    </row>
    <row r="16" spans="1:11" ht="16.5" customHeight="1">
      <c r="A16" s="11" t="s">
        <v>5</v>
      </c>
      <c r="G16" s="12"/>
      <c r="I16" s="12"/>
    </row>
    <row r="17" spans="1:10" ht="16.5" customHeight="1">
      <c r="A17" s="11"/>
      <c r="G17" s="12"/>
      <c r="I17" s="12"/>
    </row>
    <row r="18" spans="1:10" ht="16.5" customHeight="1">
      <c r="A18" s="3" t="s">
        <v>6</v>
      </c>
      <c r="F18" s="91">
        <v>4</v>
      </c>
      <c r="G18" s="12"/>
      <c r="H18" s="14">
        <f>101276260+10502865</f>
        <v>111779125</v>
      </c>
      <c r="I18" s="12"/>
      <c r="J18" s="14">
        <f>52689356+11846625</f>
        <v>64535981</v>
      </c>
    </row>
    <row r="19" spans="1:10" ht="16.5" customHeight="1">
      <c r="A19" s="3" t="s">
        <v>107</v>
      </c>
      <c r="G19" s="12"/>
      <c r="H19" s="14">
        <v>0</v>
      </c>
      <c r="I19" s="12"/>
      <c r="J19" s="12">
        <v>10000000</v>
      </c>
    </row>
    <row r="20" spans="1:10" ht="16.5" customHeight="1">
      <c r="A20" s="3" t="s">
        <v>101</v>
      </c>
      <c r="F20" s="91">
        <v>8</v>
      </c>
      <c r="G20" s="12"/>
      <c r="H20" s="14">
        <v>81315567</v>
      </c>
      <c r="I20" s="12"/>
      <c r="J20" s="12">
        <v>36505537</v>
      </c>
    </row>
    <row r="21" spans="1:10" ht="16.5" customHeight="1">
      <c r="A21" s="3" t="s">
        <v>7</v>
      </c>
      <c r="G21" s="15"/>
      <c r="H21" s="16">
        <v>1441114</v>
      </c>
      <c r="I21" s="15"/>
      <c r="J21" s="93">
        <v>1270529</v>
      </c>
    </row>
    <row r="22" spans="1:10" ht="16.5" customHeight="1">
      <c r="G22" s="15"/>
      <c r="I22" s="15"/>
      <c r="J22" s="18"/>
    </row>
    <row r="23" spans="1:10" ht="16.5" customHeight="1">
      <c r="A23" s="11" t="s">
        <v>8</v>
      </c>
      <c r="G23" s="15"/>
      <c r="H23" s="19">
        <f>SUM(H18:H21)</f>
        <v>194535806</v>
      </c>
      <c r="I23" s="15"/>
      <c r="J23" s="19">
        <f>SUM(J18:J21)</f>
        <v>112312047</v>
      </c>
    </row>
    <row r="24" spans="1:10" ht="16.5" customHeight="1">
      <c r="G24" s="12"/>
      <c r="I24" s="12"/>
    </row>
    <row r="25" spans="1:10" ht="16.5" customHeight="1">
      <c r="A25" s="11" t="s">
        <v>15</v>
      </c>
      <c r="F25" s="34"/>
      <c r="G25" s="12"/>
      <c r="I25" s="12"/>
    </row>
    <row r="26" spans="1:10" ht="16.5" customHeight="1">
      <c r="A26" s="11"/>
      <c r="F26" s="34"/>
      <c r="G26" s="12"/>
      <c r="I26" s="12"/>
    </row>
    <row r="27" spans="1:10" ht="16.5" customHeight="1">
      <c r="A27" s="3" t="s">
        <v>9</v>
      </c>
      <c r="F27" s="91">
        <v>9</v>
      </c>
      <c r="G27" s="12"/>
      <c r="H27" s="14">
        <v>1500000</v>
      </c>
      <c r="I27" s="12"/>
      <c r="J27" s="12">
        <v>1500000</v>
      </c>
    </row>
    <row r="28" spans="1:10" ht="16.5" customHeight="1">
      <c r="A28" s="3" t="s">
        <v>10</v>
      </c>
      <c r="F28" s="91">
        <v>10</v>
      </c>
      <c r="G28" s="12"/>
      <c r="H28" s="14">
        <v>0</v>
      </c>
      <c r="I28" s="12"/>
      <c r="J28" s="12">
        <v>0</v>
      </c>
    </row>
    <row r="29" spans="1:10" ht="16.5" customHeight="1">
      <c r="A29" s="3" t="s">
        <v>109</v>
      </c>
      <c r="F29" s="91">
        <v>11</v>
      </c>
      <c r="G29" s="12"/>
      <c r="H29" s="14">
        <v>2787039</v>
      </c>
      <c r="I29" s="12"/>
      <c r="J29" s="12">
        <v>6796521</v>
      </c>
    </row>
    <row r="30" spans="1:10" ht="16.5" customHeight="1">
      <c r="A30" s="3" t="s">
        <v>110</v>
      </c>
      <c r="F30" s="91">
        <v>12</v>
      </c>
      <c r="G30" s="12"/>
      <c r="H30" s="14">
        <v>14980986</v>
      </c>
      <c r="I30" s="12"/>
      <c r="J30" s="12">
        <v>0</v>
      </c>
    </row>
    <row r="31" spans="1:10" ht="16.5" customHeight="1">
      <c r="A31" s="3" t="s">
        <v>111</v>
      </c>
      <c r="F31" s="91">
        <v>13</v>
      </c>
      <c r="G31" s="12"/>
      <c r="H31" s="14">
        <v>3664999</v>
      </c>
      <c r="I31" s="12"/>
      <c r="J31" s="12">
        <v>3748973</v>
      </c>
    </row>
    <row r="32" spans="1:10" ht="16.5" customHeight="1">
      <c r="A32" s="3" t="s">
        <v>84</v>
      </c>
      <c r="G32" s="12"/>
      <c r="H32" s="14">
        <v>3614457</v>
      </c>
      <c r="I32" s="12"/>
      <c r="J32" s="12">
        <v>2958752</v>
      </c>
    </row>
    <row r="33" spans="1:10" ht="16.5" customHeight="1">
      <c r="A33" s="3" t="s">
        <v>12</v>
      </c>
      <c r="G33" s="15"/>
      <c r="H33" s="16">
        <v>1361304</v>
      </c>
      <c r="I33" s="15"/>
      <c r="J33" s="93">
        <v>1361304</v>
      </c>
    </row>
    <row r="34" spans="1:10" ht="16.5" customHeight="1">
      <c r="A34" s="4"/>
      <c r="B34" s="4"/>
      <c r="C34" s="4"/>
      <c r="D34" s="4"/>
      <c r="E34" s="4"/>
      <c r="F34" s="53"/>
      <c r="G34" s="15"/>
      <c r="H34" s="18"/>
      <c r="I34" s="15"/>
      <c r="J34" s="18"/>
    </row>
    <row r="35" spans="1:10" s="4" customFormat="1" ht="16.5" customHeight="1">
      <c r="A35" s="11" t="s">
        <v>14</v>
      </c>
      <c r="B35" s="3"/>
      <c r="C35" s="3"/>
      <c r="D35" s="3"/>
      <c r="E35" s="3"/>
      <c r="F35" s="91"/>
      <c r="G35" s="15"/>
      <c r="H35" s="19">
        <f>SUM(H27:H33)</f>
        <v>27908785</v>
      </c>
      <c r="I35" s="15"/>
      <c r="J35" s="19">
        <f>SUM(J27:J33)</f>
        <v>16365550</v>
      </c>
    </row>
    <row r="36" spans="1:10" ht="16.5" customHeight="1">
      <c r="F36" s="3"/>
      <c r="G36" s="21"/>
      <c r="H36" s="18"/>
      <c r="I36" s="21"/>
      <c r="J36" s="18"/>
    </row>
    <row r="37" spans="1:10" ht="16.5" customHeight="1" thickBot="1">
      <c r="A37" s="11" t="s">
        <v>13</v>
      </c>
      <c r="G37" s="15"/>
      <c r="H37" s="23">
        <f>H23+H35</f>
        <v>222444591</v>
      </c>
      <c r="I37" s="15"/>
      <c r="J37" s="23">
        <f>J23+J35</f>
        <v>128677597</v>
      </c>
    </row>
    <row r="38" spans="1:10" ht="16.5" customHeight="1" thickTop="1">
      <c r="A38" s="11"/>
      <c r="G38" s="15"/>
      <c r="H38" s="18"/>
      <c r="I38" s="15"/>
      <c r="J38" s="18"/>
    </row>
    <row r="39" spans="1:10" ht="16.5" customHeight="1">
      <c r="A39" s="11"/>
      <c r="G39" s="15"/>
      <c r="H39" s="18"/>
      <c r="I39" s="15"/>
      <c r="J39" s="18"/>
    </row>
    <row r="40" spans="1:10" ht="16.5" customHeight="1">
      <c r="A40" s="11"/>
      <c r="G40" s="15"/>
      <c r="H40" s="18"/>
      <c r="I40" s="15"/>
      <c r="J40" s="18"/>
    </row>
    <row r="41" spans="1:10" ht="16.5" customHeight="1">
      <c r="A41" s="11"/>
      <c r="G41" s="15"/>
      <c r="H41" s="18"/>
      <c r="I41" s="15"/>
      <c r="J41" s="18"/>
    </row>
    <row r="42" spans="1:10" ht="16.5" customHeight="1">
      <c r="A42" s="11"/>
      <c r="G42" s="15"/>
      <c r="H42" s="18"/>
      <c r="I42" s="15"/>
      <c r="J42" s="18"/>
    </row>
    <row r="43" spans="1:10" ht="15" customHeight="1">
      <c r="A43" s="11"/>
      <c r="G43" s="15"/>
      <c r="H43" s="18"/>
      <c r="I43" s="15"/>
      <c r="J43" s="18"/>
    </row>
    <row r="44" spans="1:10" ht="16.5" customHeight="1">
      <c r="A44" s="11"/>
      <c r="G44" s="15"/>
      <c r="H44" s="18"/>
      <c r="I44" s="15"/>
      <c r="J44" s="18"/>
    </row>
    <row r="45" spans="1:10" ht="16.5" customHeight="1">
      <c r="A45" s="11"/>
      <c r="G45" s="15"/>
      <c r="H45" s="18"/>
      <c r="I45" s="15"/>
      <c r="J45" s="18"/>
    </row>
    <row r="46" spans="1:10" ht="16.5" customHeight="1">
      <c r="A46" s="97" t="s">
        <v>16</v>
      </c>
      <c r="B46" s="97"/>
      <c r="C46" s="97"/>
      <c r="D46" s="97"/>
      <c r="E46" s="97"/>
      <c r="F46" s="97"/>
      <c r="G46" s="97"/>
      <c r="H46" s="97"/>
      <c r="I46" s="97"/>
      <c r="J46" s="97"/>
    </row>
    <row r="47" spans="1:10" ht="16.5" customHeight="1">
      <c r="A47" s="91"/>
      <c r="B47" s="91"/>
      <c r="C47" s="91"/>
      <c r="D47" s="91"/>
      <c r="E47" s="91"/>
      <c r="H47" s="12"/>
      <c r="J47" s="12"/>
    </row>
    <row r="48" spans="1:10" ht="15" customHeight="1">
      <c r="A48" s="91"/>
      <c r="B48" s="91"/>
      <c r="C48" s="91"/>
      <c r="D48" s="91"/>
      <c r="E48" s="91"/>
      <c r="H48" s="12"/>
      <c r="J48" s="12"/>
    </row>
    <row r="49" spans="1:11" ht="21.95" customHeight="1">
      <c r="A49" s="92" t="s">
        <v>94</v>
      </c>
      <c r="B49" s="92"/>
      <c r="C49" s="6"/>
      <c r="D49" s="6"/>
      <c r="E49" s="6"/>
      <c r="F49" s="7"/>
      <c r="G49" s="7"/>
      <c r="H49" s="10"/>
      <c r="I49" s="7"/>
      <c r="J49" s="10"/>
    </row>
    <row r="50" spans="1:11" ht="16.5" customHeight="1">
      <c r="A50" s="11" t="str">
        <f>A1</f>
        <v>TQR Public Company Limited</v>
      </c>
      <c r="C50" s="4"/>
      <c r="D50" s="4"/>
      <c r="E50" s="4"/>
      <c r="F50" s="5"/>
      <c r="G50" s="5"/>
      <c r="H50" s="18"/>
      <c r="I50" s="5"/>
      <c r="J50" s="18"/>
    </row>
    <row r="51" spans="1:11" ht="16.5" customHeight="1">
      <c r="A51" s="29" t="s">
        <v>24</v>
      </c>
      <c r="B51" s="4"/>
      <c r="C51" s="4"/>
      <c r="D51" s="4"/>
      <c r="E51" s="4"/>
      <c r="F51" s="5"/>
      <c r="G51" s="5"/>
      <c r="H51" s="18"/>
      <c r="I51" s="5"/>
      <c r="J51" s="18"/>
    </row>
    <row r="52" spans="1:11" ht="16.5" customHeight="1">
      <c r="A52" s="70" t="str">
        <f>A3</f>
        <v>As at 30 September 2020</v>
      </c>
      <c r="B52" s="6"/>
      <c r="C52" s="6"/>
      <c r="D52" s="6"/>
      <c r="E52" s="6"/>
      <c r="F52" s="7"/>
      <c r="G52" s="7"/>
      <c r="H52" s="19"/>
      <c r="I52" s="7"/>
      <c r="J52" s="19"/>
    </row>
    <row r="53" spans="1:11" ht="16.5" customHeight="1">
      <c r="A53" s="1"/>
      <c r="B53" s="4"/>
      <c r="C53" s="4"/>
      <c r="D53" s="4"/>
      <c r="E53" s="4"/>
      <c r="F53" s="5"/>
      <c r="G53" s="5"/>
      <c r="H53" s="18"/>
      <c r="I53" s="5"/>
      <c r="J53" s="18"/>
    </row>
    <row r="54" spans="1:11" ht="16.5" customHeight="1">
      <c r="A54" s="1"/>
      <c r="B54" s="4"/>
      <c r="C54" s="4"/>
      <c r="D54" s="4"/>
      <c r="E54" s="4"/>
      <c r="F54" s="5"/>
      <c r="G54" s="5"/>
      <c r="H54" s="18"/>
      <c r="I54" s="5"/>
      <c r="J54" s="18"/>
    </row>
    <row r="55" spans="1:11" ht="16.5" customHeight="1">
      <c r="A55" s="58"/>
      <c r="B55" s="4"/>
      <c r="C55" s="4"/>
      <c r="D55" s="4"/>
      <c r="E55" s="4"/>
      <c r="F55" s="5"/>
      <c r="G55" s="5"/>
      <c r="H55" s="95" t="s">
        <v>102</v>
      </c>
      <c r="I55" s="95"/>
      <c r="J55" s="95"/>
    </row>
    <row r="56" spans="1:11" ht="16.5" customHeight="1">
      <c r="A56" s="58"/>
      <c r="B56" s="4"/>
      <c r="C56" s="4"/>
      <c r="D56" s="4"/>
      <c r="E56" s="4"/>
      <c r="F56" s="5"/>
      <c r="G56" s="5"/>
      <c r="H56" s="96" t="s">
        <v>95</v>
      </c>
      <c r="I56" s="96"/>
      <c r="J56" s="96"/>
    </row>
    <row r="57" spans="1:11" ht="16.5" customHeight="1">
      <c r="A57" s="61"/>
      <c r="B57" s="58"/>
      <c r="C57" s="58"/>
      <c r="D57" s="58"/>
      <c r="E57" s="58"/>
      <c r="F57" s="90"/>
      <c r="G57" s="90"/>
      <c r="H57" s="3"/>
      <c r="I57" s="3"/>
      <c r="J57" s="8" t="s">
        <v>157</v>
      </c>
      <c r="K57" s="4"/>
    </row>
    <row r="58" spans="1:11" ht="16.5" customHeight="1">
      <c r="A58" s="58"/>
      <c r="B58" s="4"/>
      <c r="C58" s="4"/>
      <c r="D58" s="4"/>
      <c r="E58" s="4"/>
      <c r="F58" s="5"/>
      <c r="G58" s="5"/>
      <c r="H58" s="8" t="str">
        <f>H9</f>
        <v>(Unaudited)</v>
      </c>
      <c r="I58" s="55"/>
      <c r="J58" s="8" t="str">
        <f>J9</f>
        <v>(Audited)</v>
      </c>
    </row>
    <row r="59" spans="1:11" ht="16.5" customHeight="1">
      <c r="A59" s="58"/>
      <c r="B59" s="4"/>
      <c r="C59" s="4"/>
      <c r="D59" s="4"/>
      <c r="E59" s="4"/>
      <c r="F59" s="5"/>
      <c r="G59" s="5"/>
      <c r="H59" s="28" t="s">
        <v>132</v>
      </c>
      <c r="I59" s="90"/>
      <c r="J59" s="28" t="s">
        <v>1</v>
      </c>
    </row>
    <row r="60" spans="1:11" ht="16.5" customHeight="1">
      <c r="A60" s="58"/>
      <c r="B60" s="4"/>
      <c r="C60" s="4"/>
      <c r="D60" s="4"/>
      <c r="E60" s="4"/>
      <c r="F60" s="5"/>
      <c r="G60" s="9"/>
      <c r="H60" s="28" t="s">
        <v>143</v>
      </c>
      <c r="I60" s="9"/>
      <c r="J60" s="28" t="s">
        <v>142</v>
      </c>
    </row>
    <row r="61" spans="1:11" ht="16.5" customHeight="1">
      <c r="A61" s="58"/>
      <c r="B61" s="4"/>
      <c r="F61" s="31" t="s">
        <v>116</v>
      </c>
      <c r="G61" s="9"/>
      <c r="H61" s="10" t="s">
        <v>2</v>
      </c>
      <c r="I61" s="9"/>
      <c r="J61" s="10" t="s">
        <v>2</v>
      </c>
    </row>
    <row r="62" spans="1:11" ht="16.5" customHeight="1">
      <c r="A62" s="58"/>
      <c r="B62" s="4"/>
      <c r="F62" s="32"/>
      <c r="G62" s="9"/>
      <c r="H62" s="8"/>
      <c r="I62" s="9"/>
      <c r="J62" s="8"/>
    </row>
    <row r="63" spans="1:11" ht="16.5" customHeight="1">
      <c r="A63" s="11" t="s">
        <v>17</v>
      </c>
    </row>
    <row r="64" spans="1:11" ht="16.5" customHeight="1">
      <c r="A64" s="11"/>
    </row>
    <row r="65" spans="1:10" ht="16.5" customHeight="1">
      <c r="A65" s="11" t="s">
        <v>18</v>
      </c>
    </row>
    <row r="66" spans="1:10" ht="16.5" customHeight="1">
      <c r="A66" s="11"/>
    </row>
    <row r="67" spans="1:10" ht="16.5" customHeight="1">
      <c r="A67" s="3" t="s">
        <v>83</v>
      </c>
      <c r="F67" s="91" t="s">
        <v>158</v>
      </c>
      <c r="G67" s="12"/>
      <c r="H67" s="14">
        <f>313065635-261837829+12934957</f>
        <v>64162763</v>
      </c>
      <c r="I67" s="12"/>
      <c r="J67" s="14">
        <f>287063230-247524434+3934690</f>
        <v>43473486</v>
      </c>
    </row>
    <row r="68" spans="1:10" ht="16.5" customHeight="1">
      <c r="A68" s="24" t="s">
        <v>105</v>
      </c>
      <c r="F68" s="34"/>
      <c r="G68" s="12"/>
      <c r="H68" s="14">
        <v>4567771</v>
      </c>
      <c r="I68" s="12"/>
      <c r="J68" s="14">
        <v>609627</v>
      </c>
    </row>
    <row r="69" spans="1:10" ht="16.5" customHeight="1">
      <c r="A69" s="24" t="s">
        <v>19</v>
      </c>
      <c r="G69" s="15"/>
      <c r="H69" s="14">
        <v>9456967</v>
      </c>
      <c r="I69" s="3"/>
      <c r="J69" s="12">
        <v>6658833</v>
      </c>
    </row>
    <row r="70" spans="1:10" ht="16.5" customHeight="1">
      <c r="A70" s="3" t="s">
        <v>20</v>
      </c>
      <c r="F70" s="34"/>
      <c r="G70" s="15"/>
      <c r="H70" s="16">
        <v>6779257</v>
      </c>
      <c r="I70" s="15"/>
      <c r="J70" s="93">
        <v>4266161</v>
      </c>
    </row>
    <row r="71" spans="1:10" ht="16.5" customHeight="1">
      <c r="F71" s="34"/>
      <c r="G71" s="15"/>
    </row>
    <row r="72" spans="1:10" ht="16.5" customHeight="1">
      <c r="A72" s="11" t="s">
        <v>21</v>
      </c>
      <c r="H72" s="19">
        <f>SUM(H67:H70)</f>
        <v>84966758</v>
      </c>
      <c r="I72" s="15"/>
      <c r="J72" s="19">
        <f>SUM(J67:J70)</f>
        <v>55008107</v>
      </c>
    </row>
    <row r="73" spans="1:10" ht="16.5" customHeight="1">
      <c r="A73" s="11"/>
    </row>
    <row r="74" spans="1:10" ht="16.5" customHeight="1">
      <c r="A74" s="11" t="s">
        <v>80</v>
      </c>
    </row>
    <row r="75" spans="1:10" ht="16.5" customHeight="1">
      <c r="A75" s="11"/>
    </row>
    <row r="76" spans="1:10" ht="16.5" customHeight="1">
      <c r="A76" s="24" t="s">
        <v>106</v>
      </c>
      <c r="G76" s="12"/>
      <c r="H76" s="14">
        <v>9564745</v>
      </c>
      <c r="I76" s="12"/>
      <c r="J76" s="12">
        <v>2601696</v>
      </c>
    </row>
    <row r="77" spans="1:10" ht="16.5" customHeight="1">
      <c r="A77" s="3" t="s">
        <v>22</v>
      </c>
      <c r="F77" s="34"/>
      <c r="G77" s="12"/>
      <c r="H77" s="16">
        <v>18072287</v>
      </c>
      <c r="I77" s="15"/>
      <c r="J77" s="93">
        <v>14793762</v>
      </c>
    </row>
    <row r="78" spans="1:10" ht="16.5" customHeight="1">
      <c r="F78" s="34"/>
      <c r="G78" s="15"/>
      <c r="H78" s="18"/>
      <c r="I78" s="15"/>
      <c r="J78" s="18"/>
    </row>
    <row r="79" spans="1:10" ht="16.5" customHeight="1">
      <c r="A79" s="11" t="s">
        <v>81</v>
      </c>
      <c r="F79" s="34"/>
      <c r="G79" s="15"/>
      <c r="H79" s="19">
        <f>SUM(H76:H77)</f>
        <v>27637032</v>
      </c>
      <c r="I79" s="15"/>
      <c r="J79" s="19">
        <f>SUM(J76:J77)</f>
        <v>17395458</v>
      </c>
    </row>
    <row r="80" spans="1:10" ht="16.5" customHeight="1">
      <c r="F80" s="34"/>
      <c r="G80" s="15"/>
      <c r="H80" s="18"/>
      <c r="I80" s="15"/>
      <c r="J80" s="18"/>
    </row>
    <row r="81" spans="1:10" ht="16.5" customHeight="1">
      <c r="A81" s="11" t="s">
        <v>23</v>
      </c>
      <c r="G81" s="15"/>
      <c r="H81" s="19">
        <f>H72+H79</f>
        <v>112603790</v>
      </c>
      <c r="I81" s="15"/>
      <c r="J81" s="19">
        <f>J72+J79</f>
        <v>72403565</v>
      </c>
    </row>
    <row r="82" spans="1:10" ht="16.5" customHeight="1">
      <c r="A82" s="11"/>
      <c r="G82" s="15"/>
      <c r="H82" s="18"/>
      <c r="I82" s="15"/>
      <c r="J82" s="18"/>
    </row>
    <row r="83" spans="1:10" ht="16.5" customHeight="1">
      <c r="A83" s="11"/>
      <c r="G83" s="15"/>
      <c r="H83" s="18"/>
      <c r="I83" s="15"/>
      <c r="J83" s="18"/>
    </row>
    <row r="84" spans="1:10" ht="16.5" customHeight="1">
      <c r="A84" s="11"/>
      <c r="G84" s="15"/>
      <c r="H84" s="18"/>
      <c r="I84" s="15"/>
      <c r="J84" s="18"/>
    </row>
    <row r="85" spans="1:10" ht="16.5" customHeight="1">
      <c r="A85" s="11"/>
      <c r="G85" s="15"/>
      <c r="H85" s="18"/>
      <c r="I85" s="15"/>
      <c r="J85" s="18"/>
    </row>
    <row r="86" spans="1:10" ht="16.5" customHeight="1">
      <c r="A86" s="11"/>
      <c r="G86" s="15"/>
      <c r="H86" s="18"/>
      <c r="I86" s="15"/>
      <c r="J86" s="18"/>
    </row>
    <row r="87" spans="1:10" ht="16.5" customHeight="1">
      <c r="A87" s="11"/>
      <c r="G87" s="15"/>
      <c r="H87" s="18"/>
      <c r="I87" s="15"/>
      <c r="J87" s="18"/>
    </row>
    <row r="88" spans="1:10" ht="16.5" customHeight="1">
      <c r="A88" s="11"/>
      <c r="G88" s="15"/>
      <c r="H88" s="18"/>
      <c r="I88" s="15"/>
      <c r="J88" s="18"/>
    </row>
    <row r="89" spans="1:10" ht="16.5" customHeight="1">
      <c r="A89" s="11"/>
      <c r="G89" s="15"/>
      <c r="H89" s="18"/>
      <c r="I89" s="15"/>
      <c r="J89" s="18"/>
    </row>
    <row r="90" spans="1:10" ht="16.5" customHeight="1">
      <c r="A90" s="11"/>
      <c r="G90" s="15"/>
      <c r="H90" s="18"/>
      <c r="I90" s="15"/>
      <c r="J90" s="18"/>
    </row>
    <row r="91" spans="1:10" ht="16.5" customHeight="1">
      <c r="A91" s="11"/>
      <c r="G91" s="15"/>
      <c r="H91" s="18"/>
      <c r="I91" s="15"/>
      <c r="J91" s="18"/>
    </row>
    <row r="92" spans="1:10" ht="16.5" customHeight="1">
      <c r="A92" s="11"/>
      <c r="G92" s="15"/>
      <c r="H92" s="18"/>
      <c r="I92" s="15"/>
      <c r="J92" s="18"/>
    </row>
    <row r="93" spans="1:10" ht="16.5" customHeight="1">
      <c r="A93" s="11"/>
      <c r="G93" s="15"/>
      <c r="H93" s="18"/>
      <c r="I93" s="15"/>
      <c r="J93" s="18"/>
    </row>
    <row r="94" spans="1:10" ht="16.5" customHeight="1">
      <c r="A94" s="11"/>
      <c r="G94" s="15"/>
      <c r="H94" s="18"/>
      <c r="I94" s="15"/>
      <c r="J94" s="18"/>
    </row>
    <row r="95" spans="1:10" ht="16.5" customHeight="1">
      <c r="A95" s="11"/>
      <c r="G95" s="15"/>
      <c r="H95" s="18"/>
      <c r="I95" s="15"/>
      <c r="J95" s="18"/>
    </row>
    <row r="96" spans="1:10" ht="16.5" customHeight="1">
      <c r="A96" s="11"/>
      <c r="G96" s="15"/>
      <c r="H96" s="18"/>
      <c r="I96" s="15"/>
      <c r="J96" s="18"/>
    </row>
    <row r="97" spans="1:11" ht="13.5" customHeight="1">
      <c r="A97" s="11"/>
      <c r="G97" s="15"/>
      <c r="H97" s="18"/>
      <c r="I97" s="15"/>
      <c r="J97" s="18"/>
    </row>
    <row r="98" spans="1:11" ht="21.95" customHeight="1">
      <c r="A98" s="6" t="str">
        <f>+A49</f>
        <v>The accompanying notes form part of this interim financial information.</v>
      </c>
      <c r="B98" s="6"/>
      <c r="C98" s="6"/>
      <c r="D98" s="6"/>
      <c r="E98" s="6"/>
      <c r="F98" s="7"/>
      <c r="G98" s="93"/>
      <c r="H98" s="19"/>
      <c r="I98" s="93"/>
      <c r="J98" s="19"/>
    </row>
    <row r="99" spans="1:11" ht="16.5" customHeight="1">
      <c r="A99" s="11" t="str">
        <f>A50</f>
        <v>TQR Public Company Limited</v>
      </c>
      <c r="C99" s="4"/>
      <c r="D99" s="4"/>
      <c r="E99" s="4"/>
      <c r="F99" s="5"/>
      <c r="G99" s="5"/>
      <c r="H99" s="18"/>
      <c r="I99" s="5"/>
      <c r="J99" s="18"/>
    </row>
    <row r="100" spans="1:11" ht="16.5" customHeight="1">
      <c r="A100" s="29" t="s">
        <v>24</v>
      </c>
      <c r="B100" s="4"/>
      <c r="C100" s="4"/>
      <c r="D100" s="4"/>
      <c r="E100" s="4"/>
      <c r="F100" s="5"/>
      <c r="G100" s="5"/>
      <c r="H100" s="18"/>
      <c r="I100" s="5"/>
      <c r="J100" s="18"/>
    </row>
    <row r="101" spans="1:11" ht="16.5" customHeight="1">
      <c r="A101" s="70" t="str">
        <f>A52</f>
        <v>As at 30 September 2020</v>
      </c>
      <c r="B101" s="6"/>
      <c r="C101" s="6"/>
      <c r="D101" s="6"/>
      <c r="E101" s="6"/>
      <c r="F101" s="7"/>
      <c r="G101" s="7"/>
      <c r="H101" s="19"/>
      <c r="I101" s="7"/>
      <c r="J101" s="19"/>
    </row>
    <row r="102" spans="1:11" ht="16.5" customHeight="1">
      <c r="A102" s="1"/>
      <c r="B102" s="4"/>
      <c r="C102" s="4"/>
      <c r="D102" s="4"/>
      <c r="E102" s="4"/>
      <c r="F102" s="5"/>
      <c r="G102" s="5"/>
      <c r="H102" s="18"/>
      <c r="I102" s="5"/>
      <c r="J102" s="18"/>
    </row>
    <row r="103" spans="1:11" ht="16.5" customHeight="1">
      <c r="A103" s="1"/>
      <c r="B103" s="4"/>
      <c r="C103" s="4"/>
      <c r="D103" s="4"/>
      <c r="E103" s="4"/>
      <c r="F103" s="5"/>
      <c r="G103" s="5"/>
      <c r="H103" s="18"/>
      <c r="I103" s="5"/>
      <c r="J103" s="18"/>
    </row>
    <row r="104" spans="1:11" ht="16.5" customHeight="1">
      <c r="A104" s="58"/>
      <c r="B104" s="4"/>
      <c r="C104" s="4"/>
      <c r="D104" s="4"/>
      <c r="E104" s="4"/>
      <c r="F104" s="5"/>
      <c r="G104" s="5"/>
      <c r="H104" s="95" t="s">
        <v>102</v>
      </c>
      <c r="I104" s="95"/>
      <c r="J104" s="95"/>
    </row>
    <row r="105" spans="1:11" ht="16.5" customHeight="1">
      <c r="A105" s="58"/>
      <c r="B105" s="4"/>
      <c r="C105" s="4"/>
      <c r="D105" s="4"/>
      <c r="E105" s="4"/>
      <c r="F105" s="5"/>
      <c r="G105" s="5"/>
      <c r="H105" s="96" t="s">
        <v>95</v>
      </c>
      <c r="I105" s="96"/>
      <c r="J105" s="96"/>
    </row>
    <row r="106" spans="1:11" ht="16.5" customHeight="1">
      <c r="A106" s="61"/>
      <c r="B106" s="58"/>
      <c r="C106" s="58"/>
      <c r="D106" s="58"/>
      <c r="E106" s="58"/>
      <c r="F106" s="90"/>
      <c r="G106" s="90"/>
      <c r="H106" s="3"/>
      <c r="I106" s="3"/>
      <c r="J106" s="8" t="s">
        <v>157</v>
      </c>
      <c r="K106" s="4"/>
    </row>
    <row r="107" spans="1:11" ht="16.5" customHeight="1">
      <c r="A107" s="58"/>
      <c r="B107" s="4"/>
      <c r="C107" s="4"/>
      <c r="D107" s="4"/>
      <c r="E107" s="4"/>
      <c r="F107" s="5"/>
      <c r="G107" s="5"/>
      <c r="H107" s="8" t="str">
        <f>H58</f>
        <v>(Unaudited)</v>
      </c>
      <c r="I107" s="55"/>
      <c r="J107" s="8" t="str">
        <f>J58</f>
        <v>(Audited)</v>
      </c>
    </row>
    <row r="108" spans="1:11" ht="16.5" customHeight="1">
      <c r="A108" s="58"/>
      <c r="B108" s="4"/>
      <c r="C108" s="4"/>
      <c r="D108" s="4"/>
      <c r="E108" s="4"/>
      <c r="F108" s="5"/>
      <c r="G108" s="5"/>
      <c r="H108" s="28" t="s">
        <v>132</v>
      </c>
      <c r="I108" s="90"/>
      <c r="J108" s="28" t="s">
        <v>1</v>
      </c>
    </row>
    <row r="109" spans="1:11" ht="16.5" customHeight="1">
      <c r="A109" s="58"/>
      <c r="B109" s="4"/>
      <c r="C109" s="4"/>
      <c r="D109" s="4"/>
      <c r="E109" s="4"/>
      <c r="F109" s="5"/>
      <c r="G109" s="9"/>
      <c r="H109" s="28" t="s">
        <v>143</v>
      </c>
      <c r="I109" s="9"/>
      <c r="J109" s="28" t="s">
        <v>142</v>
      </c>
    </row>
    <row r="110" spans="1:11" ht="16.5" customHeight="1">
      <c r="A110" s="58"/>
      <c r="B110" s="4"/>
      <c r="F110" s="31" t="s">
        <v>116</v>
      </c>
      <c r="G110" s="9"/>
      <c r="H110" s="10" t="s">
        <v>2</v>
      </c>
      <c r="I110" s="9"/>
      <c r="J110" s="10" t="s">
        <v>2</v>
      </c>
    </row>
    <row r="111" spans="1:11" ht="16.5" customHeight="1">
      <c r="A111" s="58"/>
      <c r="B111" s="4"/>
      <c r="F111" s="32"/>
      <c r="G111" s="9"/>
      <c r="H111" s="8"/>
      <c r="I111" s="9"/>
      <c r="J111" s="8"/>
    </row>
    <row r="112" spans="1:11" ht="16.5" customHeight="1">
      <c r="A112" s="11" t="s">
        <v>103</v>
      </c>
    </row>
    <row r="113" spans="1:10" ht="16.5" customHeight="1">
      <c r="A113" s="11"/>
      <c r="G113" s="15"/>
      <c r="H113" s="18"/>
      <c r="I113" s="15"/>
      <c r="J113" s="18"/>
    </row>
    <row r="114" spans="1:10" ht="16.5" customHeight="1">
      <c r="A114" s="11" t="s">
        <v>25</v>
      </c>
      <c r="G114" s="12"/>
      <c r="I114" s="12"/>
    </row>
    <row r="115" spans="1:10" ht="16.5" customHeight="1">
      <c r="A115" s="11"/>
      <c r="G115" s="12"/>
      <c r="I115" s="12"/>
    </row>
    <row r="116" spans="1:10" ht="16.5" customHeight="1">
      <c r="A116" s="3" t="s">
        <v>26</v>
      </c>
      <c r="G116" s="12"/>
      <c r="I116" s="12"/>
    </row>
    <row r="117" spans="1:10" ht="16.5" customHeight="1">
      <c r="B117" s="3" t="s">
        <v>27</v>
      </c>
      <c r="G117" s="12"/>
      <c r="I117" s="12"/>
    </row>
    <row r="118" spans="1:10" ht="16.5" customHeight="1">
      <c r="C118" s="3" t="s">
        <v>138</v>
      </c>
      <c r="G118" s="12"/>
      <c r="I118" s="12"/>
    </row>
    <row r="119" spans="1:10" ht="16.5" customHeight="1">
      <c r="D119" s="3" t="s">
        <v>139</v>
      </c>
      <c r="G119" s="12"/>
      <c r="I119" s="12"/>
    </row>
    <row r="120" spans="1:10" ht="16.5" customHeight="1">
      <c r="D120" s="3" t="s">
        <v>149</v>
      </c>
      <c r="G120" s="12"/>
      <c r="I120" s="12"/>
    </row>
    <row r="121" spans="1:10" ht="16.5" customHeight="1" thickBot="1">
      <c r="D121" s="3" t="s">
        <v>150</v>
      </c>
      <c r="F121" s="91">
        <v>16</v>
      </c>
      <c r="G121" s="12"/>
      <c r="H121" s="23">
        <v>115000000</v>
      </c>
      <c r="I121" s="15"/>
      <c r="J121" s="23">
        <v>7500000</v>
      </c>
    </row>
    <row r="122" spans="1:10" ht="16.5" customHeight="1" thickTop="1">
      <c r="C122" s="30"/>
      <c r="G122" s="12"/>
      <c r="I122" s="12"/>
    </row>
    <row r="123" spans="1:10" ht="16.5" customHeight="1">
      <c r="B123" s="3" t="s">
        <v>28</v>
      </c>
      <c r="G123" s="12"/>
      <c r="I123" s="12"/>
    </row>
    <row r="124" spans="1:10" ht="16.5" customHeight="1">
      <c r="C124" s="3" t="s">
        <v>140</v>
      </c>
      <c r="G124" s="12"/>
      <c r="I124" s="12"/>
    </row>
    <row r="125" spans="1:10" ht="16.5" customHeight="1">
      <c r="D125" s="3" t="s">
        <v>139</v>
      </c>
      <c r="G125" s="12"/>
      <c r="I125" s="12"/>
    </row>
    <row r="126" spans="1:10" ht="16.5" customHeight="1">
      <c r="D126" s="3" t="s">
        <v>149</v>
      </c>
      <c r="G126" s="12"/>
      <c r="H126" s="18"/>
      <c r="I126" s="12"/>
    </row>
    <row r="127" spans="1:10" ht="16.5" customHeight="1">
      <c r="D127" s="3" t="s">
        <v>150</v>
      </c>
      <c r="F127" s="91">
        <v>16</v>
      </c>
      <c r="G127" s="12"/>
      <c r="H127" s="18">
        <v>85000000</v>
      </c>
      <c r="I127" s="12"/>
      <c r="J127" s="13">
        <v>7500000</v>
      </c>
    </row>
    <row r="128" spans="1:10" ht="16.5" customHeight="1">
      <c r="A128" s="3" t="s">
        <v>29</v>
      </c>
      <c r="G128" s="15"/>
      <c r="H128" s="18"/>
      <c r="I128" s="15"/>
      <c r="J128" s="18"/>
    </row>
    <row r="129" spans="1:10" ht="16.5" customHeight="1">
      <c r="B129" s="3" t="s">
        <v>30</v>
      </c>
      <c r="G129" s="15"/>
      <c r="H129" s="12"/>
      <c r="I129" s="3"/>
    </row>
    <row r="130" spans="1:10" ht="16.5" customHeight="1">
      <c r="C130" s="3" t="s">
        <v>31</v>
      </c>
      <c r="G130" s="15"/>
      <c r="H130" s="18">
        <v>750000</v>
      </c>
      <c r="I130" s="15"/>
      <c r="J130" s="13">
        <v>750000</v>
      </c>
    </row>
    <row r="131" spans="1:10" ht="16.5" customHeight="1">
      <c r="B131" s="3" t="s">
        <v>32</v>
      </c>
      <c r="G131" s="15"/>
      <c r="H131" s="18">
        <v>25479902</v>
      </c>
      <c r="I131" s="15"/>
      <c r="J131" s="15">
        <v>49413133</v>
      </c>
    </row>
    <row r="132" spans="1:10" ht="16.5" customHeight="1">
      <c r="A132" s="3" t="s">
        <v>33</v>
      </c>
      <c r="G132" s="15"/>
      <c r="H132" s="93">
        <v>-1389101</v>
      </c>
      <c r="I132" s="15"/>
      <c r="J132" s="93">
        <v>-1389101</v>
      </c>
    </row>
    <row r="133" spans="1:10" ht="16.5" customHeight="1">
      <c r="G133" s="15"/>
      <c r="H133" s="12"/>
      <c r="I133" s="3"/>
      <c r="J133" s="12"/>
    </row>
    <row r="134" spans="1:10" ht="16.5" customHeight="1">
      <c r="A134" s="11" t="s">
        <v>34</v>
      </c>
      <c r="G134" s="15"/>
      <c r="H134" s="19">
        <f>SUM(H127:H132)</f>
        <v>109840801</v>
      </c>
      <c r="I134" s="15"/>
      <c r="J134" s="19">
        <f>SUM(J127:J132)</f>
        <v>56274032</v>
      </c>
    </row>
    <row r="135" spans="1:10" ht="16.5" customHeight="1">
      <c r="G135" s="15"/>
      <c r="H135" s="12"/>
      <c r="I135" s="3"/>
      <c r="J135" s="12"/>
    </row>
    <row r="136" spans="1:10" ht="16.5" customHeight="1" thickBot="1">
      <c r="A136" s="11" t="s">
        <v>35</v>
      </c>
      <c r="B136" s="11"/>
      <c r="H136" s="23">
        <f>H134+H81</f>
        <v>222444591</v>
      </c>
      <c r="I136" s="15"/>
      <c r="J136" s="23">
        <f>J134+J81</f>
        <v>128677597</v>
      </c>
    </row>
    <row r="137" spans="1:10" ht="16.5" customHeight="1" thickTop="1">
      <c r="A137" s="11"/>
      <c r="G137" s="15"/>
      <c r="H137" s="18"/>
      <c r="I137" s="15"/>
      <c r="J137" s="18"/>
    </row>
    <row r="138" spans="1:10" ht="16.5" customHeight="1">
      <c r="A138" s="11"/>
      <c r="G138" s="15"/>
      <c r="H138" s="18"/>
      <c r="I138" s="15"/>
      <c r="J138" s="18"/>
    </row>
    <row r="139" spans="1:10" ht="16.5" customHeight="1">
      <c r="A139" s="11"/>
      <c r="G139" s="15"/>
      <c r="H139" s="18"/>
      <c r="I139" s="15"/>
      <c r="J139" s="18"/>
    </row>
    <row r="140" spans="1:10" ht="16.5" customHeight="1">
      <c r="A140" s="11"/>
      <c r="G140" s="15"/>
      <c r="H140" s="18"/>
      <c r="I140" s="15"/>
      <c r="J140" s="18"/>
    </row>
    <row r="141" spans="1:10" ht="16.5" customHeight="1">
      <c r="A141" s="11"/>
      <c r="G141" s="15"/>
      <c r="H141" s="18"/>
      <c r="I141" s="15"/>
      <c r="J141" s="18"/>
    </row>
    <row r="142" spans="1:10" ht="16.5" customHeight="1">
      <c r="A142" s="11"/>
      <c r="G142" s="15"/>
      <c r="H142" s="18"/>
      <c r="I142" s="15"/>
      <c r="J142" s="18"/>
    </row>
    <row r="143" spans="1:10" ht="16.5" customHeight="1">
      <c r="A143" s="11"/>
      <c r="G143" s="15"/>
      <c r="H143" s="18"/>
      <c r="I143" s="15"/>
      <c r="J143" s="18"/>
    </row>
    <row r="144" spans="1:10" ht="16.5" customHeight="1">
      <c r="A144" s="11"/>
      <c r="G144" s="15"/>
      <c r="H144" s="18"/>
      <c r="I144" s="15"/>
      <c r="J144" s="18"/>
    </row>
    <row r="145" spans="1:10" ht="16.5" customHeight="1">
      <c r="A145" s="11"/>
      <c r="G145" s="15"/>
      <c r="H145" s="18"/>
      <c r="I145" s="15"/>
      <c r="J145" s="18"/>
    </row>
    <row r="146" spans="1:10" ht="13.5" customHeight="1">
      <c r="A146" s="11"/>
      <c r="G146" s="15"/>
      <c r="H146" s="18"/>
      <c r="I146" s="15"/>
      <c r="J146" s="18"/>
    </row>
    <row r="147" spans="1:10" ht="21.95" customHeight="1">
      <c r="A147" s="92" t="str">
        <f>A49</f>
        <v>The accompanying notes form part of this interim financial information.</v>
      </c>
      <c r="B147" s="6"/>
      <c r="C147" s="6"/>
      <c r="D147" s="6"/>
      <c r="E147" s="6"/>
      <c r="F147" s="6"/>
      <c r="G147" s="6"/>
      <c r="H147" s="93"/>
      <c r="I147" s="7"/>
      <c r="J147" s="10"/>
    </row>
  </sheetData>
  <mergeCells count="7">
    <mergeCell ref="H104:J104"/>
    <mergeCell ref="H105:J105"/>
    <mergeCell ref="A46:J46"/>
    <mergeCell ref="H6:J6"/>
    <mergeCell ref="H7:J7"/>
    <mergeCell ref="H55:J55"/>
    <mergeCell ref="H56:J56"/>
  </mergeCells>
  <phoneticPr fontId="0" type="noConversion"/>
  <pageMargins left="1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5"/>
  <sheetViews>
    <sheetView topLeftCell="A58" zoomScaleNormal="100" zoomScaleSheetLayoutView="92" workbookViewId="0">
      <selection activeCell="L73" sqref="L73"/>
    </sheetView>
  </sheetViews>
  <sheetFormatPr defaultColWidth="9.140625" defaultRowHeight="16.5" customHeight="1"/>
  <cols>
    <col min="1" max="3" width="1.7109375" style="3" customWidth="1"/>
    <col min="4" max="4" width="48.7109375" style="3" customWidth="1"/>
    <col min="5" max="5" width="6.85546875" style="91" customWidth="1"/>
    <col min="6" max="6" width="1" style="91" customWidth="1"/>
    <col min="7" max="7" width="14.42578125" style="17" customWidth="1"/>
    <col min="8" max="8" width="1" style="91" customWidth="1"/>
    <col min="9" max="9" width="14.28515625" style="17" customWidth="1"/>
    <col min="10" max="16384" width="9.140625" style="3"/>
  </cols>
  <sheetData>
    <row r="1" spans="1:11" ht="16.5" customHeight="1">
      <c r="A1" s="11" t="str">
        <f>'Eng2-4'!A1</f>
        <v>TQR Public Company Limited</v>
      </c>
      <c r="G1" s="2"/>
      <c r="I1" s="2"/>
    </row>
    <row r="2" spans="1:11" ht="16.5" customHeight="1">
      <c r="A2" s="41" t="s">
        <v>50</v>
      </c>
      <c r="G2" s="54"/>
      <c r="I2" s="54"/>
    </row>
    <row r="3" spans="1:11" ht="16.5" customHeight="1">
      <c r="A3" s="98" t="s">
        <v>135</v>
      </c>
      <c r="B3" s="99"/>
      <c r="C3" s="99"/>
      <c r="D3" s="99"/>
      <c r="E3" s="99"/>
      <c r="F3" s="99"/>
      <c r="G3" s="99"/>
      <c r="H3" s="99"/>
      <c r="I3" s="99"/>
    </row>
    <row r="4" spans="1:11" ht="16.5" customHeight="1">
      <c r="A4" s="56"/>
      <c r="B4" s="57"/>
      <c r="C4" s="57"/>
      <c r="D4" s="57"/>
      <c r="E4" s="57"/>
      <c r="F4" s="57"/>
      <c r="G4" s="75"/>
      <c r="H4" s="57"/>
      <c r="I4" s="75"/>
    </row>
    <row r="5" spans="1:11" ht="16.5" customHeight="1">
      <c r="A5" s="56"/>
      <c r="B5" s="57"/>
      <c r="C5" s="57"/>
      <c r="D5" s="57"/>
      <c r="E5" s="57"/>
      <c r="F5" s="57"/>
      <c r="G5" s="75"/>
      <c r="H5" s="57"/>
      <c r="I5" s="75"/>
    </row>
    <row r="6" spans="1:11" ht="15.95" customHeight="1">
      <c r="A6" s="56"/>
      <c r="B6" s="57"/>
      <c r="C6" s="57"/>
      <c r="D6" s="57"/>
      <c r="E6" s="57"/>
      <c r="F6" s="57"/>
      <c r="G6" s="95" t="s">
        <v>102</v>
      </c>
      <c r="H6" s="95"/>
      <c r="I6" s="95"/>
    </row>
    <row r="7" spans="1:11" ht="15.95" customHeight="1">
      <c r="A7" s="56"/>
      <c r="B7" s="57"/>
      <c r="C7" s="57"/>
      <c r="D7" s="57"/>
      <c r="E7" s="57"/>
      <c r="F7" s="57"/>
      <c r="G7" s="96" t="s">
        <v>95</v>
      </c>
      <c r="H7" s="96"/>
      <c r="I7" s="96"/>
    </row>
    <row r="8" spans="1:11" ht="15.95" customHeight="1">
      <c r="A8" s="56"/>
      <c r="B8" s="57"/>
      <c r="C8" s="57"/>
      <c r="D8" s="57"/>
      <c r="E8" s="57"/>
      <c r="F8" s="57"/>
      <c r="G8" s="90"/>
      <c r="H8" s="90"/>
      <c r="I8" s="8" t="s">
        <v>151</v>
      </c>
    </row>
    <row r="9" spans="1:11" ht="15.95" customHeight="1">
      <c r="A9" s="58"/>
      <c r="B9" s="4"/>
      <c r="C9" s="4"/>
      <c r="D9" s="4"/>
      <c r="E9" s="5"/>
      <c r="F9" s="5"/>
      <c r="G9" s="8" t="s">
        <v>87</v>
      </c>
      <c r="H9" s="55"/>
      <c r="I9" s="8" t="s">
        <v>87</v>
      </c>
    </row>
    <row r="10" spans="1:11" ht="15.95" customHeight="1">
      <c r="G10" s="28" t="s">
        <v>143</v>
      </c>
      <c r="H10" s="9"/>
      <c r="I10" s="28" t="s">
        <v>142</v>
      </c>
    </row>
    <row r="11" spans="1:11" ht="15.95" customHeight="1">
      <c r="E11" s="31" t="s">
        <v>3</v>
      </c>
      <c r="F11" s="32"/>
      <c r="G11" s="10" t="s">
        <v>2</v>
      </c>
      <c r="H11" s="9"/>
      <c r="I11" s="10" t="s">
        <v>2</v>
      </c>
    </row>
    <row r="12" spans="1:11" ht="9.9499999999999993" customHeight="1">
      <c r="E12" s="32"/>
      <c r="F12" s="32"/>
      <c r="G12" s="33"/>
      <c r="H12" s="32"/>
      <c r="I12" s="33"/>
    </row>
    <row r="13" spans="1:11" ht="15.95" customHeight="1">
      <c r="A13" s="11" t="s">
        <v>36</v>
      </c>
      <c r="E13" s="32"/>
      <c r="F13" s="32"/>
      <c r="G13" s="90"/>
      <c r="H13" s="32"/>
      <c r="I13" s="90"/>
    </row>
    <row r="14" spans="1:11" ht="9.9499999999999993" customHeight="1"/>
    <row r="15" spans="1:11" ht="15.95" customHeight="1">
      <c r="A15" s="3" t="s">
        <v>82</v>
      </c>
      <c r="G15" s="13">
        <v>58693054</v>
      </c>
      <c r="I15" s="13">
        <v>31068138</v>
      </c>
      <c r="K15" s="20"/>
    </row>
    <row r="16" spans="1:11" ht="15.95" customHeight="1">
      <c r="A16" s="3" t="s">
        <v>37</v>
      </c>
      <c r="E16" s="34"/>
      <c r="F16" s="34"/>
      <c r="G16" s="35">
        <v>527297</v>
      </c>
      <c r="H16" s="34"/>
      <c r="I16" s="35">
        <v>142720</v>
      </c>
      <c r="K16" s="20"/>
    </row>
    <row r="17" spans="1:11" ht="9.9499999999999993" customHeight="1">
      <c r="A17" s="4"/>
      <c r="B17" s="4"/>
      <c r="C17" s="4"/>
      <c r="D17" s="4"/>
      <c r="E17" s="36"/>
      <c r="F17" s="36"/>
      <c r="G17" s="37"/>
      <c r="H17" s="36"/>
      <c r="I17" s="72"/>
      <c r="K17" s="20"/>
    </row>
    <row r="18" spans="1:11" s="4" customFormat="1" ht="15.95" customHeight="1">
      <c r="A18" s="11" t="s">
        <v>38</v>
      </c>
      <c r="B18" s="3"/>
      <c r="C18" s="3"/>
      <c r="D18" s="3"/>
      <c r="E18" s="34"/>
      <c r="F18" s="34"/>
      <c r="G18" s="35">
        <f>SUM(G15:G16)</f>
        <v>59220351</v>
      </c>
      <c r="H18" s="34"/>
      <c r="I18" s="35">
        <f>SUM(I15:I16)</f>
        <v>31210858</v>
      </c>
      <c r="K18" s="20"/>
    </row>
    <row r="19" spans="1:11" ht="15.95" customHeight="1">
      <c r="E19" s="34"/>
      <c r="F19" s="34"/>
      <c r="H19" s="34"/>
      <c r="K19" s="20"/>
    </row>
    <row r="20" spans="1:11" ht="15.95" customHeight="1">
      <c r="A20" s="11" t="s">
        <v>39</v>
      </c>
      <c r="E20" s="34"/>
      <c r="F20" s="34"/>
      <c r="G20" s="76"/>
      <c r="H20" s="34"/>
      <c r="K20" s="20"/>
    </row>
    <row r="21" spans="1:11" ht="9.9499999999999993" customHeight="1">
      <c r="A21" s="11"/>
      <c r="E21" s="34"/>
      <c r="F21" s="34"/>
      <c r="H21" s="34"/>
      <c r="K21" s="20"/>
    </row>
    <row r="22" spans="1:11" ht="15.95" customHeight="1">
      <c r="A22" s="3" t="s">
        <v>41</v>
      </c>
      <c r="E22" s="34"/>
      <c r="F22" s="34"/>
      <c r="G22" s="13">
        <v>16764102</v>
      </c>
      <c r="H22" s="34"/>
      <c r="I22" s="13">
        <v>7901824</v>
      </c>
      <c r="J22" s="38"/>
      <c r="K22" s="20"/>
    </row>
    <row r="23" spans="1:11" ht="15.95" customHeight="1">
      <c r="A23" s="3" t="s">
        <v>121</v>
      </c>
      <c r="E23" s="34" t="s">
        <v>125</v>
      </c>
      <c r="F23" s="34"/>
      <c r="G23" s="13">
        <v>969940</v>
      </c>
      <c r="H23" s="34"/>
      <c r="I23" s="13">
        <v>1223017</v>
      </c>
      <c r="J23" s="38"/>
      <c r="K23" s="20"/>
    </row>
    <row r="24" spans="1:11" ht="15.95" customHeight="1">
      <c r="A24" s="3" t="s">
        <v>42</v>
      </c>
      <c r="E24" s="34" t="s">
        <v>125</v>
      </c>
      <c r="F24" s="34"/>
      <c r="G24" s="13">
        <v>12476010</v>
      </c>
      <c r="H24" s="34"/>
      <c r="I24" s="13">
        <v>9113784</v>
      </c>
      <c r="J24" s="14"/>
      <c r="K24" s="20"/>
    </row>
    <row r="25" spans="1:11" ht="15.95" customHeight="1">
      <c r="A25" s="3" t="s">
        <v>43</v>
      </c>
      <c r="E25" s="34"/>
      <c r="F25" s="34"/>
      <c r="G25" s="13"/>
      <c r="H25" s="34"/>
    </row>
    <row r="26" spans="1:11" ht="15.95" customHeight="1">
      <c r="B26" s="3" t="s">
        <v>44</v>
      </c>
      <c r="E26" s="34"/>
      <c r="F26" s="34"/>
      <c r="G26" s="35">
        <v>0</v>
      </c>
      <c r="H26" s="34"/>
      <c r="I26" s="35">
        <v>0</v>
      </c>
    </row>
    <row r="27" spans="1:11" ht="9.9499999999999993" customHeight="1">
      <c r="E27" s="34"/>
      <c r="F27" s="34"/>
      <c r="H27" s="34"/>
    </row>
    <row r="28" spans="1:11" ht="15.95" customHeight="1">
      <c r="A28" s="11" t="s">
        <v>40</v>
      </c>
      <c r="E28" s="34"/>
      <c r="F28" s="34"/>
      <c r="G28" s="35">
        <f>SUM(G22:G26)</f>
        <v>30210052</v>
      </c>
      <c r="H28" s="34"/>
      <c r="I28" s="35">
        <f>SUM(I22:I26)</f>
        <v>18238625</v>
      </c>
    </row>
    <row r="29" spans="1:11" ht="15.95" customHeight="1">
      <c r="E29" s="34"/>
      <c r="F29" s="34"/>
      <c r="H29" s="34"/>
    </row>
    <row r="30" spans="1:11" ht="15.95" customHeight="1">
      <c r="A30" s="11" t="s">
        <v>47</v>
      </c>
      <c r="E30" s="34"/>
      <c r="F30" s="34"/>
      <c r="G30" s="13">
        <f>G18-G28</f>
        <v>29010299</v>
      </c>
      <c r="H30" s="39"/>
      <c r="I30" s="13">
        <f>I18-I28</f>
        <v>12972233</v>
      </c>
    </row>
    <row r="31" spans="1:11" ht="15.95" customHeight="1">
      <c r="A31" s="3" t="s">
        <v>66</v>
      </c>
      <c r="E31" s="34"/>
      <c r="F31" s="34"/>
      <c r="G31" s="35">
        <v>-178945</v>
      </c>
      <c r="H31" s="34"/>
      <c r="I31" s="35">
        <v>-66492</v>
      </c>
    </row>
    <row r="32" spans="1:11" ht="9.9499999999999993" customHeight="1">
      <c r="E32" s="34"/>
      <c r="F32" s="34"/>
      <c r="H32" s="34"/>
    </row>
    <row r="33" spans="1:9" ht="15.95" customHeight="1">
      <c r="A33" s="11" t="s">
        <v>45</v>
      </c>
      <c r="E33" s="34"/>
      <c r="F33" s="34"/>
      <c r="G33" s="37">
        <f>G30+G31</f>
        <v>28831354</v>
      </c>
      <c r="H33" s="34"/>
      <c r="I33" s="72">
        <f>I30+I31</f>
        <v>12905741</v>
      </c>
    </row>
    <row r="34" spans="1:9" ht="15.95" customHeight="1">
      <c r="A34" s="3" t="s">
        <v>46</v>
      </c>
      <c r="E34" s="34" t="s">
        <v>155</v>
      </c>
      <c r="F34" s="34"/>
      <c r="G34" s="35">
        <v>-5807073</v>
      </c>
      <c r="H34" s="34"/>
      <c r="I34" s="35">
        <v>-2713689</v>
      </c>
    </row>
    <row r="35" spans="1:9" ht="9.9499999999999993" customHeight="1">
      <c r="E35" s="34"/>
      <c r="F35" s="34"/>
      <c r="G35" s="37"/>
      <c r="H35" s="34"/>
      <c r="I35" s="72"/>
    </row>
    <row r="36" spans="1:9" ht="15.95" customHeight="1" thickBot="1">
      <c r="A36" s="11" t="s">
        <v>91</v>
      </c>
      <c r="E36" s="34"/>
      <c r="F36" s="34"/>
      <c r="G36" s="40">
        <f>G33+G34</f>
        <v>23024281</v>
      </c>
      <c r="H36" s="34"/>
      <c r="I36" s="40">
        <f>I33+I34</f>
        <v>10192052</v>
      </c>
    </row>
    <row r="37" spans="1:9" ht="15.95" customHeight="1" thickTop="1">
      <c r="A37" s="11"/>
      <c r="E37" s="34"/>
      <c r="F37" s="34"/>
      <c r="G37" s="37"/>
      <c r="H37" s="34"/>
      <c r="I37" s="37"/>
    </row>
    <row r="38" spans="1:9" ht="15.95" customHeight="1">
      <c r="A38" s="11" t="s">
        <v>124</v>
      </c>
      <c r="E38" s="34"/>
      <c r="F38" s="34"/>
      <c r="G38" s="37"/>
      <c r="H38" s="34"/>
      <c r="I38" s="37"/>
    </row>
    <row r="39" spans="1:9" ht="15.95" customHeight="1">
      <c r="A39" s="3" t="s">
        <v>152</v>
      </c>
      <c r="E39" s="34"/>
      <c r="F39" s="34"/>
      <c r="G39" s="37"/>
      <c r="H39" s="34"/>
      <c r="I39" s="37"/>
    </row>
    <row r="40" spans="1:9" ht="15.95" customHeight="1">
      <c r="B40" s="3" t="s">
        <v>153</v>
      </c>
      <c r="E40" s="34"/>
      <c r="F40" s="34"/>
      <c r="G40" s="37">
        <v>0</v>
      </c>
      <c r="H40" s="34"/>
      <c r="I40" s="72">
        <v>0</v>
      </c>
    </row>
    <row r="41" spans="1:9" ht="15.95" customHeight="1">
      <c r="B41" s="3" t="s">
        <v>48</v>
      </c>
      <c r="E41" s="34"/>
      <c r="F41" s="34"/>
      <c r="G41" s="37"/>
      <c r="H41" s="34"/>
      <c r="I41" s="37"/>
    </row>
    <row r="42" spans="1:9" ht="15.95" customHeight="1">
      <c r="C42" s="3" t="s">
        <v>49</v>
      </c>
      <c r="E42" s="34"/>
      <c r="F42" s="34"/>
      <c r="G42" s="35">
        <v>0</v>
      </c>
      <c r="H42" s="34"/>
      <c r="I42" s="35">
        <v>0</v>
      </c>
    </row>
    <row r="43" spans="1:9" ht="9.9499999999999993" customHeight="1">
      <c r="E43" s="34"/>
      <c r="F43" s="34"/>
      <c r="H43" s="34"/>
    </row>
    <row r="44" spans="1:9" ht="15.95" customHeight="1">
      <c r="A44" s="11" t="s">
        <v>159</v>
      </c>
      <c r="B44" s="11"/>
      <c r="E44" s="34"/>
      <c r="F44" s="34"/>
      <c r="G44" s="35">
        <f>SUM(G40:G42)</f>
        <v>0</v>
      </c>
      <c r="H44" s="34"/>
      <c r="I44" s="35">
        <f>SUM(I40:I42)</f>
        <v>0</v>
      </c>
    </row>
    <row r="45" spans="1:9" ht="9.9499999999999993" customHeight="1">
      <c r="B45" s="11"/>
      <c r="E45" s="34"/>
      <c r="F45" s="34"/>
      <c r="G45" s="37"/>
      <c r="H45" s="34"/>
      <c r="I45" s="37"/>
    </row>
    <row r="46" spans="1:9" ht="15.95" customHeight="1" thickBot="1">
      <c r="A46" s="11" t="s">
        <v>92</v>
      </c>
      <c r="E46" s="34"/>
      <c r="F46" s="34"/>
      <c r="G46" s="40">
        <f>G44+G36</f>
        <v>23024281</v>
      </c>
      <c r="H46" s="34"/>
      <c r="I46" s="40">
        <f>+I44+I36</f>
        <v>10192052</v>
      </c>
    </row>
    <row r="47" spans="1:9" ht="15.95" customHeight="1" thickTop="1">
      <c r="E47" s="34"/>
      <c r="F47" s="34"/>
      <c r="G47" s="37"/>
      <c r="H47" s="34"/>
      <c r="I47" s="37"/>
    </row>
    <row r="48" spans="1:9" ht="15.95" customHeight="1">
      <c r="A48" s="11" t="s">
        <v>51</v>
      </c>
      <c r="G48" s="13"/>
      <c r="I48" s="13"/>
    </row>
    <row r="49" spans="1:9" ht="9.75" customHeight="1">
      <c r="E49" s="34"/>
      <c r="F49" s="34"/>
      <c r="G49" s="37"/>
      <c r="H49" s="34"/>
      <c r="I49" s="37"/>
    </row>
    <row r="50" spans="1:9" ht="15.95" customHeight="1" thickBot="1">
      <c r="A50" s="3" t="s">
        <v>77</v>
      </c>
      <c r="E50" s="34" t="s">
        <v>147</v>
      </c>
      <c r="F50" s="34"/>
      <c r="G50" s="78">
        <v>0.92</v>
      </c>
      <c r="H50" s="79"/>
      <c r="I50" s="78">
        <v>0.68</v>
      </c>
    </row>
    <row r="51" spans="1:9" ht="15.95" customHeight="1" thickTop="1">
      <c r="E51" s="34"/>
      <c r="F51" s="34"/>
      <c r="G51" s="37"/>
      <c r="H51" s="34"/>
      <c r="I51" s="37"/>
    </row>
    <row r="52" spans="1:9" ht="15.95" customHeight="1">
      <c r="E52" s="34"/>
      <c r="F52" s="34"/>
      <c r="G52" s="37"/>
      <c r="H52" s="34"/>
      <c r="I52" s="37"/>
    </row>
    <row r="53" spans="1:9" ht="18" customHeight="1">
      <c r="E53" s="34"/>
      <c r="F53" s="34"/>
      <c r="G53" s="37"/>
      <c r="H53" s="34"/>
      <c r="I53" s="37"/>
    </row>
    <row r="54" spans="1:9" ht="21.95" customHeight="1">
      <c r="A54" s="100" t="str">
        <f>'Eng2-4'!A49</f>
        <v>The accompanying notes form part of this interim financial information.</v>
      </c>
      <c r="B54" s="100"/>
      <c r="C54" s="100"/>
      <c r="D54" s="100"/>
      <c r="E54" s="100"/>
      <c r="F54" s="100"/>
      <c r="G54" s="100"/>
      <c r="H54" s="100"/>
      <c r="I54" s="100"/>
    </row>
    <row r="74" spans="8:8" ht="16.5" customHeight="1">
      <c r="H74" s="34">
        <f>H72+H65+H40</f>
        <v>0</v>
      </c>
    </row>
    <row r="75" spans="8:8" ht="16.5" customHeight="1">
      <c r="H75" s="91">
        <v>58263885</v>
      </c>
    </row>
  </sheetData>
  <mergeCells count="4">
    <mergeCell ref="A3:I3"/>
    <mergeCell ref="A54:I54"/>
    <mergeCell ref="G6:I6"/>
    <mergeCell ref="G7:I7"/>
  </mergeCells>
  <pageMargins left="1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  <ignoredErrors>
    <ignoredError sqref="E5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347BF-0A65-40FE-9A24-4C499061EF0E}">
  <dimension ref="A1:L73"/>
  <sheetViews>
    <sheetView topLeftCell="A31" zoomScaleNormal="100" zoomScaleSheetLayoutView="85" workbookViewId="0">
      <selection activeCell="L37" sqref="L37"/>
    </sheetView>
  </sheetViews>
  <sheetFormatPr defaultColWidth="9.140625" defaultRowHeight="16.5" customHeight="1"/>
  <cols>
    <col min="1" max="3" width="1.7109375" style="3" customWidth="1"/>
    <col min="4" max="4" width="48.140625" style="3" customWidth="1"/>
    <col min="5" max="5" width="6.85546875" style="91" customWidth="1"/>
    <col min="6" max="6" width="1" style="91" customWidth="1"/>
    <col min="7" max="7" width="14.7109375" style="17" customWidth="1"/>
    <col min="8" max="8" width="1" style="91" customWidth="1"/>
    <col min="9" max="9" width="14.7109375" style="17" customWidth="1"/>
    <col min="10" max="16384" width="9.140625" style="3"/>
  </cols>
  <sheetData>
    <row r="1" spans="1:9" ht="16.5" customHeight="1">
      <c r="A1" s="11" t="str">
        <f>'Eng2-4'!A1</f>
        <v>TQR Public Company Limited</v>
      </c>
      <c r="G1" s="2"/>
      <c r="I1" s="2"/>
    </row>
    <row r="2" spans="1:9" ht="16.5" customHeight="1">
      <c r="A2" s="41" t="s">
        <v>50</v>
      </c>
      <c r="G2" s="54"/>
      <c r="I2" s="54"/>
    </row>
    <row r="3" spans="1:9" ht="16.5" customHeight="1">
      <c r="A3" s="98" t="s">
        <v>136</v>
      </c>
      <c r="B3" s="99"/>
      <c r="C3" s="99"/>
      <c r="D3" s="99"/>
      <c r="E3" s="99"/>
      <c r="F3" s="99"/>
      <c r="G3" s="99"/>
      <c r="H3" s="99"/>
      <c r="I3" s="99"/>
    </row>
    <row r="4" spans="1:9" ht="16.5" customHeight="1">
      <c r="A4" s="56"/>
      <c r="B4" s="57"/>
      <c r="C4" s="57"/>
      <c r="D4" s="57"/>
      <c r="E4" s="57"/>
      <c r="F4" s="57"/>
      <c r="G4" s="75"/>
      <c r="H4" s="57"/>
      <c r="I4" s="77"/>
    </row>
    <row r="5" spans="1:9" ht="16.5" customHeight="1">
      <c r="A5" s="56"/>
      <c r="B5" s="57"/>
      <c r="C5" s="57"/>
      <c r="D5" s="57"/>
      <c r="E5" s="57"/>
      <c r="F5" s="57"/>
      <c r="G5" s="75"/>
      <c r="H5" s="57"/>
      <c r="I5" s="77"/>
    </row>
    <row r="6" spans="1:9" ht="15.95" customHeight="1">
      <c r="A6" s="56"/>
      <c r="B6" s="57"/>
      <c r="C6" s="57"/>
      <c r="D6" s="57"/>
      <c r="E6" s="57"/>
      <c r="F6" s="57"/>
      <c r="G6" s="95" t="s">
        <v>102</v>
      </c>
      <c r="H6" s="95"/>
      <c r="I6" s="95"/>
    </row>
    <row r="7" spans="1:9" ht="15.95" customHeight="1">
      <c r="A7" s="56"/>
      <c r="B7" s="57"/>
      <c r="C7" s="57"/>
      <c r="D7" s="57"/>
      <c r="E7" s="57"/>
      <c r="F7" s="57"/>
      <c r="G7" s="96" t="s">
        <v>95</v>
      </c>
      <c r="H7" s="96"/>
      <c r="I7" s="96"/>
    </row>
    <row r="8" spans="1:9" ht="15.95" customHeight="1">
      <c r="A8" s="56"/>
      <c r="B8" s="57"/>
      <c r="C8" s="57"/>
      <c r="D8" s="57"/>
      <c r="E8" s="57"/>
      <c r="F8" s="57"/>
      <c r="G8" s="90"/>
      <c r="H8" s="90"/>
      <c r="I8" s="8" t="s">
        <v>151</v>
      </c>
    </row>
    <row r="9" spans="1:9" ht="15.95" customHeight="1">
      <c r="A9" s="58"/>
      <c r="B9" s="4"/>
      <c r="C9" s="4"/>
      <c r="D9" s="4"/>
      <c r="E9" s="5"/>
      <c r="F9" s="5"/>
      <c r="G9" s="8" t="s">
        <v>87</v>
      </c>
      <c r="H9" s="55"/>
      <c r="I9" s="8" t="s">
        <v>87</v>
      </c>
    </row>
    <row r="10" spans="1:9" ht="15.95" customHeight="1">
      <c r="G10" s="28" t="s">
        <v>143</v>
      </c>
      <c r="H10" s="9"/>
      <c r="I10" s="28" t="s">
        <v>142</v>
      </c>
    </row>
    <row r="11" spans="1:9" ht="15.95" customHeight="1">
      <c r="E11" s="31" t="s">
        <v>3</v>
      </c>
      <c r="F11" s="32"/>
      <c r="G11" s="10" t="s">
        <v>2</v>
      </c>
      <c r="H11" s="9"/>
      <c r="I11" s="10" t="s">
        <v>2</v>
      </c>
    </row>
    <row r="12" spans="1:9" ht="6" customHeight="1">
      <c r="E12" s="32"/>
      <c r="F12" s="32"/>
      <c r="G12" s="33"/>
      <c r="H12" s="32"/>
      <c r="I12" s="33"/>
    </row>
    <row r="13" spans="1:9" ht="15.95" customHeight="1">
      <c r="A13" s="11" t="s">
        <v>36</v>
      </c>
      <c r="E13" s="32"/>
      <c r="F13" s="32"/>
      <c r="G13" s="90"/>
      <c r="H13" s="32"/>
      <c r="I13" s="90"/>
    </row>
    <row r="14" spans="1:9" ht="14.1" customHeight="1"/>
    <row r="15" spans="1:9" ht="15.95" customHeight="1">
      <c r="A15" s="3" t="s">
        <v>82</v>
      </c>
      <c r="G15" s="13">
        <v>158679111</v>
      </c>
      <c r="I15" s="13">
        <v>99885660</v>
      </c>
    </row>
    <row r="16" spans="1:9" ht="15.95" customHeight="1">
      <c r="A16" s="3" t="s">
        <v>37</v>
      </c>
      <c r="E16" s="34"/>
      <c r="F16" s="34"/>
      <c r="G16" s="35">
        <v>1791825</v>
      </c>
      <c r="H16" s="34"/>
      <c r="I16" s="35">
        <v>2078806</v>
      </c>
    </row>
    <row r="17" spans="1:10" ht="6" customHeight="1">
      <c r="A17" s="4"/>
      <c r="B17" s="4"/>
      <c r="C17" s="4"/>
      <c r="D17" s="4"/>
      <c r="E17" s="36"/>
      <c r="F17" s="36"/>
      <c r="G17" s="37"/>
      <c r="H17" s="36"/>
      <c r="I17" s="72"/>
    </row>
    <row r="18" spans="1:10" s="4" customFormat="1" ht="15.95" customHeight="1">
      <c r="A18" s="11" t="s">
        <v>38</v>
      </c>
      <c r="B18" s="3"/>
      <c r="C18" s="3"/>
      <c r="D18" s="3"/>
      <c r="E18" s="34"/>
      <c r="F18" s="34"/>
      <c r="G18" s="35">
        <f>SUM(G15:G16)</f>
        <v>160470936</v>
      </c>
      <c r="H18" s="34"/>
      <c r="I18" s="35">
        <f>SUM(I15:I16)</f>
        <v>101964466</v>
      </c>
    </row>
    <row r="19" spans="1:10" ht="15.95" customHeight="1">
      <c r="E19" s="34"/>
      <c r="F19" s="34"/>
      <c r="H19" s="34"/>
    </row>
    <row r="20" spans="1:10" ht="15.95" customHeight="1">
      <c r="A20" s="11" t="s">
        <v>39</v>
      </c>
      <c r="E20" s="34"/>
      <c r="F20" s="34"/>
      <c r="G20" s="76"/>
      <c r="H20" s="34"/>
    </row>
    <row r="21" spans="1:10" ht="14.1" customHeight="1">
      <c r="A21" s="11"/>
      <c r="E21" s="34"/>
      <c r="F21" s="34"/>
      <c r="H21" s="34"/>
    </row>
    <row r="22" spans="1:10" ht="15.95" customHeight="1">
      <c r="A22" s="3" t="s">
        <v>41</v>
      </c>
      <c r="E22" s="34"/>
      <c r="F22" s="34"/>
      <c r="G22" s="13">
        <v>38695391</v>
      </c>
      <c r="H22" s="34"/>
      <c r="I22" s="13">
        <v>22460534</v>
      </c>
      <c r="J22" s="38"/>
    </row>
    <row r="23" spans="1:10" ht="15.95" customHeight="1">
      <c r="A23" s="3" t="s">
        <v>121</v>
      </c>
      <c r="E23" s="34" t="s">
        <v>125</v>
      </c>
      <c r="F23" s="34"/>
      <c r="G23" s="13">
        <v>2520920</v>
      </c>
      <c r="H23" s="34"/>
      <c r="I23" s="13">
        <v>3042718</v>
      </c>
      <c r="J23" s="38"/>
    </row>
    <row r="24" spans="1:10" ht="15.95" customHeight="1">
      <c r="A24" s="3" t="s">
        <v>42</v>
      </c>
      <c r="E24" s="34" t="s">
        <v>125</v>
      </c>
      <c r="F24" s="34"/>
      <c r="G24" s="13">
        <v>32552525</v>
      </c>
      <c r="H24" s="34"/>
      <c r="I24" s="13">
        <v>27419258</v>
      </c>
      <c r="J24" s="14"/>
    </row>
    <row r="25" spans="1:10" ht="15.95" customHeight="1">
      <c r="A25" s="3" t="s">
        <v>43</v>
      </c>
      <c r="E25" s="34"/>
      <c r="F25" s="34"/>
      <c r="G25" s="13"/>
      <c r="H25" s="34"/>
      <c r="I25" s="25"/>
    </row>
    <row r="26" spans="1:10" ht="15.95" customHeight="1">
      <c r="B26" s="3" t="s">
        <v>44</v>
      </c>
      <c r="E26" s="34"/>
      <c r="F26" s="34"/>
      <c r="G26" s="35">
        <v>0</v>
      </c>
      <c r="H26" s="34"/>
      <c r="I26" s="35">
        <v>347646</v>
      </c>
    </row>
    <row r="27" spans="1:10" ht="6" customHeight="1">
      <c r="E27" s="34"/>
      <c r="F27" s="34"/>
      <c r="H27" s="34"/>
    </row>
    <row r="28" spans="1:10" ht="15.95" customHeight="1">
      <c r="A28" s="11" t="s">
        <v>40</v>
      </c>
      <c r="E28" s="34"/>
      <c r="F28" s="34"/>
      <c r="G28" s="35">
        <f>SUM(G22:G26)</f>
        <v>73768836</v>
      </c>
      <c r="H28" s="34"/>
      <c r="I28" s="35">
        <f>SUM(I22:I26)</f>
        <v>53270156</v>
      </c>
    </row>
    <row r="29" spans="1:10" ht="15.95" customHeight="1">
      <c r="E29" s="34"/>
      <c r="F29" s="34"/>
      <c r="H29" s="34"/>
    </row>
    <row r="30" spans="1:10" ht="15.95" customHeight="1">
      <c r="A30" s="11" t="s">
        <v>47</v>
      </c>
      <c r="E30" s="34"/>
      <c r="F30" s="34"/>
      <c r="G30" s="13">
        <f>G18-G28</f>
        <v>86702100</v>
      </c>
      <c r="H30" s="39"/>
      <c r="I30" s="13">
        <f>I18-I28</f>
        <v>48694310</v>
      </c>
    </row>
    <row r="31" spans="1:10" ht="15.95" customHeight="1">
      <c r="A31" s="3" t="s">
        <v>66</v>
      </c>
      <c r="E31" s="34"/>
      <c r="F31" s="34"/>
      <c r="G31" s="35">
        <v>-582301</v>
      </c>
      <c r="H31" s="34"/>
      <c r="I31" s="35">
        <v>-207937</v>
      </c>
    </row>
    <row r="32" spans="1:10" ht="6" customHeight="1">
      <c r="E32" s="34"/>
      <c r="F32" s="34"/>
      <c r="H32" s="34"/>
    </row>
    <row r="33" spans="1:12" ht="15.95" customHeight="1">
      <c r="A33" s="11" t="s">
        <v>45</v>
      </c>
      <c r="E33" s="34"/>
      <c r="F33" s="34"/>
      <c r="G33" s="37">
        <f>G30+G31</f>
        <v>86119799</v>
      </c>
      <c r="H33" s="34"/>
      <c r="I33" s="72">
        <f>I30+I31</f>
        <v>48486373</v>
      </c>
    </row>
    <row r="34" spans="1:12" ht="15.95" customHeight="1">
      <c r="A34" s="3" t="s">
        <v>46</v>
      </c>
      <c r="E34" s="34" t="s">
        <v>155</v>
      </c>
      <c r="F34" s="34"/>
      <c r="G34" s="35">
        <v>-17503030</v>
      </c>
      <c r="H34" s="34"/>
      <c r="I34" s="35">
        <v>-10264942</v>
      </c>
    </row>
    <row r="35" spans="1:12" ht="6" customHeight="1">
      <c r="E35" s="34"/>
      <c r="F35" s="34"/>
      <c r="G35" s="37"/>
      <c r="H35" s="34"/>
      <c r="I35" s="72"/>
    </row>
    <row r="36" spans="1:12" ht="15.95" customHeight="1" thickBot="1">
      <c r="A36" s="11" t="s">
        <v>91</v>
      </c>
      <c r="E36" s="34"/>
      <c r="F36" s="34"/>
      <c r="G36" s="40">
        <f>G33+G34</f>
        <v>68616769</v>
      </c>
      <c r="H36" s="34"/>
      <c r="I36" s="40">
        <f>I33+I34</f>
        <v>38221431</v>
      </c>
    </row>
    <row r="37" spans="1:12" ht="15.95" customHeight="1" thickTop="1">
      <c r="A37" s="11"/>
      <c r="E37" s="34"/>
      <c r="F37" s="34"/>
      <c r="G37" s="37"/>
      <c r="H37" s="34"/>
      <c r="I37" s="37"/>
    </row>
    <row r="38" spans="1:12" ht="15.95" customHeight="1">
      <c r="A38" s="11" t="s">
        <v>124</v>
      </c>
      <c r="E38" s="34"/>
      <c r="F38" s="34"/>
      <c r="G38" s="37"/>
      <c r="H38" s="34"/>
      <c r="I38" s="37"/>
    </row>
    <row r="39" spans="1:12" ht="15.95" customHeight="1">
      <c r="A39" s="3" t="s">
        <v>152</v>
      </c>
      <c r="E39" s="34"/>
      <c r="F39" s="34"/>
      <c r="G39" s="37"/>
      <c r="H39" s="34"/>
      <c r="I39" s="37"/>
    </row>
    <row r="40" spans="1:12" ht="15.95" customHeight="1">
      <c r="B40" s="3" t="s">
        <v>153</v>
      </c>
      <c r="E40" s="34"/>
      <c r="F40" s="34"/>
      <c r="G40" s="37">
        <v>0</v>
      </c>
      <c r="H40" s="34"/>
      <c r="I40" s="72">
        <v>-588860</v>
      </c>
    </row>
    <row r="41" spans="1:12" ht="15.95" customHeight="1">
      <c r="B41" s="3" t="s">
        <v>48</v>
      </c>
      <c r="E41" s="34"/>
      <c r="F41" s="34"/>
      <c r="G41" s="37"/>
      <c r="H41" s="34"/>
      <c r="I41" s="72"/>
    </row>
    <row r="42" spans="1:12" ht="15.95" customHeight="1">
      <c r="C42" s="3" t="s">
        <v>49</v>
      </c>
      <c r="E42" s="34"/>
      <c r="F42" s="34"/>
      <c r="G42" s="35">
        <v>0</v>
      </c>
      <c r="H42" s="34"/>
      <c r="I42" s="35">
        <v>117772</v>
      </c>
    </row>
    <row r="43" spans="1:12" ht="6" customHeight="1">
      <c r="E43" s="34"/>
      <c r="F43" s="34"/>
      <c r="H43" s="34"/>
    </row>
    <row r="44" spans="1:12" ht="15.95" customHeight="1">
      <c r="A44" s="11" t="s">
        <v>159</v>
      </c>
      <c r="B44" s="11"/>
      <c r="E44" s="34"/>
      <c r="F44" s="34"/>
      <c r="G44" s="35">
        <f>SUM(G40:G42)</f>
        <v>0</v>
      </c>
      <c r="H44" s="34"/>
      <c r="I44" s="35">
        <f>SUM(I40:I42)</f>
        <v>-471088</v>
      </c>
    </row>
    <row r="45" spans="1:12" ht="6" customHeight="1">
      <c r="B45" s="11"/>
      <c r="E45" s="34"/>
      <c r="F45" s="34"/>
      <c r="G45" s="37"/>
      <c r="H45" s="34"/>
      <c r="I45" s="37"/>
    </row>
    <row r="46" spans="1:12" ht="15.95" customHeight="1" thickBot="1">
      <c r="A46" s="11" t="s">
        <v>92</v>
      </c>
      <c r="E46" s="34"/>
      <c r="F46" s="34"/>
      <c r="G46" s="40">
        <f>G44+G36</f>
        <v>68616769</v>
      </c>
      <c r="H46" s="34"/>
      <c r="I46" s="40">
        <f>+I36+I44</f>
        <v>37750343</v>
      </c>
      <c r="J46" s="80"/>
      <c r="K46" s="81"/>
      <c r="L46" s="80"/>
    </row>
    <row r="47" spans="1:12" ht="15.95" customHeight="1" thickTop="1">
      <c r="E47" s="34"/>
      <c r="F47" s="34"/>
      <c r="G47" s="37"/>
      <c r="H47" s="34"/>
      <c r="I47" s="37"/>
    </row>
    <row r="48" spans="1:12" ht="15.95" customHeight="1">
      <c r="A48" s="11" t="s">
        <v>51</v>
      </c>
      <c r="G48" s="13"/>
      <c r="I48" s="13"/>
    </row>
    <row r="49" spans="1:9" ht="15.95" customHeight="1">
      <c r="E49" s="34"/>
      <c r="F49" s="34"/>
      <c r="G49" s="37"/>
      <c r="H49" s="34"/>
      <c r="I49" s="37"/>
    </row>
    <row r="50" spans="1:9" ht="15.95" customHeight="1" thickBot="1">
      <c r="A50" s="3" t="s">
        <v>77</v>
      </c>
      <c r="E50" s="34" t="s">
        <v>147</v>
      </c>
      <c r="F50" s="34"/>
      <c r="G50" s="78">
        <v>3.73</v>
      </c>
      <c r="H50" s="79"/>
      <c r="I50" s="78">
        <v>2.5499999999999998</v>
      </c>
    </row>
    <row r="51" spans="1:9" ht="15.95" customHeight="1" thickTop="1">
      <c r="E51" s="34"/>
      <c r="F51" s="34"/>
      <c r="G51" s="89"/>
      <c r="H51" s="79"/>
      <c r="I51" s="89"/>
    </row>
    <row r="52" spans="1:9" ht="15.95" customHeight="1">
      <c r="E52" s="34"/>
      <c r="F52" s="34"/>
      <c r="G52" s="37"/>
      <c r="H52" s="34"/>
      <c r="I52" s="37"/>
    </row>
    <row r="53" spans="1:9" ht="15.95" customHeight="1">
      <c r="E53" s="34"/>
      <c r="F53" s="34"/>
      <c r="G53" s="37"/>
      <c r="H53" s="34"/>
      <c r="I53" s="37"/>
    </row>
    <row r="54" spans="1:9" ht="15.95" customHeight="1">
      <c r="E54" s="34"/>
      <c r="F54" s="34"/>
      <c r="G54" s="37"/>
      <c r="H54" s="34"/>
      <c r="I54" s="37"/>
    </row>
    <row r="55" spans="1:9" ht="21.95" customHeight="1">
      <c r="A55" s="100" t="str">
        <f>'Eng2-4'!A49</f>
        <v>The accompanying notes form part of this interim financial information.</v>
      </c>
      <c r="B55" s="100"/>
      <c r="C55" s="100"/>
      <c r="D55" s="100"/>
      <c r="E55" s="100"/>
      <c r="F55" s="100"/>
      <c r="G55" s="100"/>
      <c r="H55" s="100"/>
      <c r="I55" s="100"/>
    </row>
    <row r="73" spans="8:8" ht="16.5" customHeight="1">
      <c r="H73" s="34"/>
    </row>
  </sheetData>
  <mergeCells count="4">
    <mergeCell ref="A3:I3"/>
    <mergeCell ref="G6:I6"/>
    <mergeCell ref="G7:I7"/>
    <mergeCell ref="A55:I55"/>
  </mergeCells>
  <pageMargins left="1" right="0.7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&amp;R&amp;"Arial,Regular"&amp;10&amp;P</oddFooter>
  </headerFooter>
  <ignoredErrors>
    <ignoredError sqref="E23:E34 E5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5"/>
  <sheetViews>
    <sheetView topLeftCell="A28" zoomScaleNormal="100" zoomScaleSheetLayoutView="100" workbookViewId="0">
      <selection activeCell="I42" sqref="I42"/>
    </sheetView>
  </sheetViews>
  <sheetFormatPr defaultColWidth="13" defaultRowHeight="16.5" customHeight="1"/>
  <cols>
    <col min="1" max="4" width="1.7109375" style="3" customWidth="1"/>
    <col min="5" max="5" width="48.85546875" style="3" customWidth="1"/>
    <col min="6" max="6" width="6.7109375" style="42" customWidth="1"/>
    <col min="7" max="7" width="1" style="42" customWidth="1"/>
    <col min="8" max="8" width="13.85546875" style="12" customWidth="1"/>
    <col min="9" max="9" width="1" style="12" customWidth="1"/>
    <col min="10" max="10" width="26.7109375" style="12" customWidth="1"/>
    <col min="11" max="11" width="1" style="12" customWidth="1"/>
    <col min="12" max="12" width="12.85546875" style="12" customWidth="1"/>
    <col min="13" max="13" width="1" style="20" customWidth="1"/>
    <col min="14" max="14" width="16" style="12" customWidth="1"/>
    <col min="15" max="15" width="1" style="20" customWidth="1"/>
    <col min="16" max="16" width="13.7109375" style="12" customWidth="1"/>
    <col min="17" max="17" width="13" style="3"/>
    <col min="18" max="25" width="13" style="4"/>
    <col min="26" max="16384" width="13" style="3"/>
  </cols>
  <sheetData>
    <row r="1" spans="1:22" ht="16.5" customHeight="1">
      <c r="A1" s="11" t="str">
        <f>'Eng2-4'!A1</f>
        <v>TQR Public Company Limited</v>
      </c>
      <c r="N1" s="9"/>
      <c r="O1" s="1"/>
      <c r="P1" s="9"/>
    </row>
    <row r="2" spans="1:22" ht="16.5" customHeight="1">
      <c r="A2" s="11" t="s">
        <v>52</v>
      </c>
      <c r="N2" s="15"/>
      <c r="O2" s="45"/>
      <c r="P2" s="15"/>
      <c r="Q2" s="15"/>
      <c r="R2" s="15"/>
      <c r="S2" s="15"/>
      <c r="T2" s="15"/>
      <c r="U2" s="15"/>
      <c r="V2" s="15"/>
    </row>
    <row r="3" spans="1:22" ht="16.5" customHeight="1">
      <c r="A3" s="46" t="s">
        <v>136</v>
      </c>
      <c r="B3" s="86"/>
      <c r="C3" s="86"/>
      <c r="D3" s="86"/>
      <c r="E3" s="86"/>
      <c r="F3" s="86"/>
      <c r="G3" s="86"/>
      <c r="H3" s="94"/>
      <c r="I3" s="86"/>
      <c r="J3" s="94"/>
      <c r="K3" s="86"/>
      <c r="L3" s="94"/>
      <c r="M3" s="86"/>
      <c r="N3" s="94"/>
      <c r="O3" s="86"/>
      <c r="P3" s="94"/>
      <c r="Q3" s="15"/>
      <c r="R3" s="15"/>
      <c r="S3" s="15"/>
      <c r="T3" s="15"/>
      <c r="U3" s="15"/>
      <c r="V3" s="15"/>
    </row>
    <row r="4" spans="1:22" ht="16.5" customHeight="1">
      <c r="A4" s="87"/>
      <c r="B4" s="87"/>
      <c r="C4" s="87"/>
      <c r="D4" s="87"/>
      <c r="E4" s="87"/>
      <c r="F4" s="87"/>
      <c r="G4" s="87"/>
      <c r="H4" s="88"/>
      <c r="I4" s="87"/>
      <c r="J4" s="88"/>
      <c r="K4" s="87"/>
      <c r="L4" s="88"/>
      <c r="M4" s="87"/>
      <c r="N4" s="88"/>
      <c r="O4" s="87"/>
      <c r="P4" s="88"/>
      <c r="Q4" s="15"/>
      <c r="R4" s="15"/>
      <c r="S4" s="15"/>
      <c r="T4" s="15"/>
      <c r="U4" s="15"/>
      <c r="V4" s="15"/>
    </row>
    <row r="5" spans="1:22" ht="16.5" customHeight="1">
      <c r="A5" s="87"/>
      <c r="B5" s="87"/>
      <c r="C5" s="87"/>
      <c r="D5" s="87"/>
      <c r="E5" s="87"/>
      <c r="F5" s="87"/>
      <c r="G5" s="87"/>
      <c r="H5" s="88"/>
      <c r="I5" s="87"/>
      <c r="J5" s="88"/>
      <c r="K5" s="87"/>
      <c r="L5" s="88"/>
      <c r="M5" s="87"/>
      <c r="N5" s="88"/>
      <c r="O5" s="87"/>
      <c r="P5" s="88"/>
      <c r="Q5" s="15"/>
      <c r="R5" s="15"/>
      <c r="S5" s="15"/>
      <c r="T5" s="15"/>
      <c r="U5" s="15"/>
      <c r="V5" s="15"/>
    </row>
    <row r="6" spans="1:22" ht="16.5" customHeight="1">
      <c r="A6" s="87"/>
      <c r="B6" s="87"/>
      <c r="C6" s="87"/>
      <c r="D6" s="87"/>
      <c r="E6" s="87"/>
      <c r="F6" s="87"/>
      <c r="G6" s="87"/>
      <c r="H6" s="103" t="s">
        <v>96</v>
      </c>
      <c r="I6" s="103"/>
      <c r="J6" s="103"/>
      <c r="K6" s="103"/>
      <c r="L6" s="104"/>
      <c r="M6" s="103"/>
      <c r="N6" s="104"/>
      <c r="O6" s="103"/>
      <c r="P6" s="104"/>
      <c r="Q6" s="15"/>
      <c r="R6" s="15"/>
      <c r="S6" s="15"/>
      <c r="T6" s="15"/>
      <c r="U6" s="15"/>
      <c r="V6" s="15"/>
    </row>
    <row r="7" spans="1:22" ht="16.5" customHeight="1">
      <c r="A7" s="87"/>
      <c r="B7" s="87"/>
      <c r="C7" s="87"/>
      <c r="D7" s="87"/>
      <c r="E7" s="87"/>
      <c r="F7" s="87"/>
      <c r="G7" s="87"/>
      <c r="H7" s="88"/>
      <c r="I7" s="87"/>
      <c r="J7" s="71" t="s">
        <v>33</v>
      </c>
      <c r="K7" s="87"/>
      <c r="L7" s="88"/>
      <c r="M7" s="87"/>
      <c r="N7" s="88"/>
      <c r="O7" s="87"/>
      <c r="P7" s="88"/>
      <c r="Q7" s="15"/>
      <c r="R7" s="15"/>
      <c r="S7" s="15"/>
      <c r="T7" s="15"/>
      <c r="U7" s="15"/>
      <c r="V7" s="15"/>
    </row>
    <row r="8" spans="1:22" ht="16.5" customHeight="1">
      <c r="A8" s="87"/>
      <c r="B8" s="87"/>
      <c r="C8" s="87"/>
      <c r="D8" s="87"/>
      <c r="E8" s="87"/>
      <c r="F8" s="87"/>
      <c r="G8" s="87"/>
      <c r="H8" s="88"/>
      <c r="I8" s="87"/>
      <c r="J8" s="48" t="s">
        <v>112</v>
      </c>
      <c r="K8" s="87"/>
      <c r="L8" s="88"/>
      <c r="M8" s="87"/>
      <c r="N8" s="88"/>
      <c r="O8" s="87"/>
      <c r="P8" s="88"/>
      <c r="Q8" s="15"/>
      <c r="R8" s="15"/>
      <c r="S8" s="15"/>
      <c r="T8" s="15"/>
      <c r="U8" s="15"/>
      <c r="V8" s="15"/>
    </row>
    <row r="9" spans="1:22" ht="16.5" customHeight="1">
      <c r="H9" s="9" t="s">
        <v>53</v>
      </c>
      <c r="I9" s="47"/>
      <c r="J9" s="48" t="s">
        <v>56</v>
      </c>
      <c r="K9" s="47"/>
      <c r="L9" s="102" t="s">
        <v>29</v>
      </c>
      <c r="M9" s="102"/>
      <c r="N9" s="102"/>
      <c r="O9" s="47"/>
      <c r="P9" s="9"/>
      <c r="Q9" s="15"/>
      <c r="R9" s="15"/>
      <c r="S9" s="15"/>
      <c r="T9" s="15"/>
      <c r="U9" s="15"/>
      <c r="V9" s="15"/>
    </row>
    <row r="10" spans="1:22" ht="16.5" customHeight="1">
      <c r="H10" s="48" t="s">
        <v>54</v>
      </c>
      <c r="I10" s="48"/>
      <c r="J10" s="48" t="s">
        <v>113</v>
      </c>
      <c r="K10" s="48"/>
      <c r="L10" s="48" t="s">
        <v>57</v>
      </c>
      <c r="M10" s="3"/>
      <c r="O10" s="9"/>
      <c r="P10" s="9"/>
      <c r="Q10" s="15"/>
      <c r="R10" s="15"/>
      <c r="S10" s="15"/>
      <c r="T10" s="15"/>
      <c r="U10" s="15"/>
      <c r="V10" s="15"/>
    </row>
    <row r="11" spans="1:22" ht="16.5" customHeight="1">
      <c r="F11" s="49"/>
      <c r="G11" s="49"/>
      <c r="H11" s="48" t="s">
        <v>55</v>
      </c>
      <c r="I11" s="48"/>
      <c r="J11" s="48" t="s">
        <v>144</v>
      </c>
      <c r="K11" s="48"/>
      <c r="L11" s="9" t="s">
        <v>58</v>
      </c>
      <c r="N11" s="9" t="s">
        <v>32</v>
      </c>
      <c r="O11" s="9"/>
      <c r="P11" s="9" t="s">
        <v>59</v>
      </c>
      <c r="Q11" s="15"/>
      <c r="R11" s="15"/>
      <c r="S11" s="15"/>
      <c r="T11" s="15"/>
      <c r="U11" s="15"/>
      <c r="V11" s="15"/>
    </row>
    <row r="12" spans="1:22" ht="16.5" customHeight="1">
      <c r="F12" s="31" t="s">
        <v>3</v>
      </c>
      <c r="G12" s="49"/>
      <c r="H12" s="50" t="s">
        <v>2</v>
      </c>
      <c r="I12" s="9"/>
      <c r="J12" s="50" t="s">
        <v>2</v>
      </c>
      <c r="K12" s="9"/>
      <c r="L12" s="50" t="s">
        <v>2</v>
      </c>
      <c r="N12" s="50" t="s">
        <v>2</v>
      </c>
      <c r="P12" s="50" t="s">
        <v>2</v>
      </c>
      <c r="Q12" s="15"/>
      <c r="R12" s="15"/>
      <c r="S12" s="15"/>
      <c r="T12" s="15"/>
      <c r="U12" s="15"/>
      <c r="V12" s="15"/>
    </row>
    <row r="13" spans="1:22" ht="6" customHeight="1">
      <c r="A13" s="11"/>
      <c r="F13" s="36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6.5" customHeight="1">
      <c r="A14" s="11" t="s">
        <v>115</v>
      </c>
      <c r="B14" s="11"/>
      <c r="F14" s="34"/>
      <c r="H14" s="15">
        <v>7500000</v>
      </c>
      <c r="I14" s="15"/>
      <c r="J14" s="15">
        <v>0</v>
      </c>
      <c r="K14" s="15"/>
      <c r="L14" s="15">
        <v>750000</v>
      </c>
      <c r="M14" s="15"/>
      <c r="N14" s="15">
        <v>60427655</v>
      </c>
      <c r="O14" s="15"/>
      <c r="P14" s="15">
        <f>H14+L14+N14+J14</f>
        <v>68677655</v>
      </c>
      <c r="R14" s="15"/>
      <c r="S14" s="15"/>
      <c r="T14" s="15"/>
      <c r="U14" s="15"/>
      <c r="V14" s="15"/>
    </row>
    <row r="15" spans="1:22" ht="16.5" customHeight="1">
      <c r="A15" s="3" t="s">
        <v>114</v>
      </c>
      <c r="B15" s="11"/>
      <c r="F15" s="34" t="s">
        <v>126</v>
      </c>
      <c r="H15" s="15">
        <v>0</v>
      </c>
      <c r="I15" s="15"/>
      <c r="J15" s="15">
        <v>0</v>
      </c>
      <c r="K15" s="15"/>
      <c r="L15" s="15">
        <v>0</v>
      </c>
      <c r="M15" s="15"/>
      <c r="N15" s="15">
        <v>-55050000</v>
      </c>
      <c r="O15" s="12"/>
      <c r="P15" s="15">
        <f>H15+L15+N15+J15</f>
        <v>-55050000</v>
      </c>
      <c r="R15" s="15"/>
      <c r="S15" s="15"/>
      <c r="T15" s="15"/>
      <c r="U15" s="15"/>
      <c r="V15" s="15"/>
    </row>
    <row r="16" spans="1:22" ht="16.5" customHeight="1">
      <c r="A16" s="51" t="s">
        <v>90</v>
      </c>
      <c r="B16" s="11"/>
      <c r="F16" s="34"/>
      <c r="H16" s="15">
        <v>0</v>
      </c>
      <c r="I16" s="15"/>
      <c r="J16" s="15">
        <v>0</v>
      </c>
      <c r="K16" s="15"/>
      <c r="L16" s="15">
        <v>0</v>
      </c>
      <c r="M16" s="15"/>
      <c r="N16" s="15">
        <f>'Eng 6 '!I36</f>
        <v>38221431</v>
      </c>
      <c r="O16" s="12"/>
      <c r="P16" s="15">
        <f t="shared" ref="P16:P17" si="0">H16+L16+N16+J16</f>
        <v>38221431</v>
      </c>
      <c r="R16" s="15"/>
      <c r="S16" s="15"/>
      <c r="T16" s="15"/>
      <c r="U16" s="15"/>
      <c r="V16" s="15"/>
    </row>
    <row r="17" spans="1:25" ht="16.5" customHeight="1">
      <c r="A17" s="3" t="s">
        <v>117</v>
      </c>
      <c r="B17" s="11"/>
      <c r="F17" s="34"/>
      <c r="H17" s="93">
        <v>0</v>
      </c>
      <c r="I17" s="15"/>
      <c r="J17" s="93">
        <v>-471088</v>
      </c>
      <c r="K17" s="15"/>
      <c r="L17" s="93">
        <v>0</v>
      </c>
      <c r="M17" s="15"/>
      <c r="N17" s="93">
        <v>0</v>
      </c>
      <c r="O17" s="12"/>
      <c r="P17" s="93">
        <f t="shared" si="0"/>
        <v>-471088</v>
      </c>
      <c r="R17" s="15"/>
      <c r="S17" s="15"/>
      <c r="T17" s="15"/>
      <c r="U17" s="15"/>
      <c r="V17" s="15"/>
    </row>
    <row r="18" spans="1:25" s="4" customFormat="1" ht="6" customHeight="1">
      <c r="F18" s="34"/>
      <c r="G18" s="45"/>
      <c r="H18" s="18"/>
      <c r="I18" s="18"/>
      <c r="J18" s="18"/>
      <c r="K18" s="18"/>
      <c r="L18" s="18"/>
      <c r="M18" s="21"/>
      <c r="N18" s="18"/>
      <c r="O18" s="21"/>
      <c r="P18" s="15"/>
      <c r="R18" s="18"/>
      <c r="S18" s="15"/>
      <c r="T18" s="18"/>
      <c r="U18" s="15"/>
      <c r="V18" s="15"/>
    </row>
    <row r="19" spans="1:25" ht="16.5" customHeight="1" thickBot="1">
      <c r="A19" s="11" t="s">
        <v>133</v>
      </c>
      <c r="B19" s="1"/>
      <c r="F19" s="34"/>
      <c r="H19" s="52">
        <f>SUM(H14:H17)</f>
        <v>7500000</v>
      </c>
      <c r="I19" s="15"/>
      <c r="J19" s="52">
        <f>SUM(J14:J17)</f>
        <v>-471088</v>
      </c>
      <c r="K19" s="15"/>
      <c r="L19" s="52">
        <f>SUM(L14:L17)</f>
        <v>750000</v>
      </c>
      <c r="M19" s="15"/>
      <c r="N19" s="52">
        <f>SUM(N14:N17)</f>
        <v>43599086</v>
      </c>
      <c r="O19" s="15"/>
      <c r="P19" s="52">
        <f>SUM(P14:P17)</f>
        <v>51377998</v>
      </c>
      <c r="R19" s="15"/>
      <c r="S19" s="15"/>
      <c r="T19" s="15"/>
      <c r="U19" s="15"/>
      <c r="V19" s="15"/>
    </row>
    <row r="20" spans="1:25" ht="16.5" customHeight="1" thickTop="1">
      <c r="A20" s="11"/>
      <c r="B20" s="1"/>
      <c r="F20" s="34"/>
      <c r="H20" s="15"/>
      <c r="I20" s="15"/>
      <c r="J20" s="15"/>
      <c r="K20" s="15"/>
      <c r="L20" s="15"/>
      <c r="M20" s="15"/>
      <c r="N20" s="15"/>
      <c r="O20" s="15"/>
      <c r="P20" s="15"/>
      <c r="R20" s="15"/>
      <c r="S20" s="15"/>
      <c r="T20" s="15"/>
      <c r="U20" s="15"/>
      <c r="V20" s="15"/>
    </row>
    <row r="21" spans="1:25" ht="16.5" customHeight="1">
      <c r="A21" s="11"/>
      <c r="B21" s="1"/>
      <c r="F21" s="34"/>
      <c r="H21" s="15"/>
      <c r="I21" s="15"/>
      <c r="J21" s="15"/>
      <c r="K21" s="15"/>
      <c r="L21" s="15"/>
      <c r="M21" s="15"/>
      <c r="N21" s="15"/>
      <c r="O21" s="15"/>
      <c r="P21" s="15"/>
      <c r="R21" s="15"/>
      <c r="S21" s="15"/>
      <c r="T21" s="15"/>
      <c r="U21" s="15"/>
      <c r="V21" s="15"/>
    </row>
    <row r="22" spans="1:25" ht="16.5" customHeight="1">
      <c r="A22" s="11" t="s">
        <v>89</v>
      </c>
      <c r="F22" s="34"/>
      <c r="H22" s="15">
        <v>7500000</v>
      </c>
      <c r="I22" s="15"/>
      <c r="J22" s="15">
        <v>-1389101</v>
      </c>
      <c r="K22" s="15"/>
      <c r="L22" s="15">
        <v>750000</v>
      </c>
      <c r="M22" s="15"/>
      <c r="N22" s="15">
        <v>49413133</v>
      </c>
      <c r="O22" s="15"/>
      <c r="P22" s="15">
        <f>H22+L22+N22+J22</f>
        <v>56274032</v>
      </c>
      <c r="R22" s="15"/>
      <c r="S22" s="15"/>
      <c r="T22" s="15"/>
      <c r="U22" s="15"/>
      <c r="V22" s="15"/>
    </row>
    <row r="23" spans="1:25" ht="16.5" customHeight="1">
      <c r="A23" s="3" t="s">
        <v>148</v>
      </c>
      <c r="F23" s="34" t="s">
        <v>108</v>
      </c>
      <c r="H23" s="15">
        <v>77500000</v>
      </c>
      <c r="I23" s="15"/>
      <c r="J23" s="15">
        <v>0</v>
      </c>
      <c r="K23" s="15"/>
      <c r="L23" s="15">
        <v>0</v>
      </c>
      <c r="M23" s="15"/>
      <c r="N23" s="15">
        <v>0</v>
      </c>
      <c r="O23" s="15"/>
      <c r="P23" s="15">
        <f>H23+L23+N23+J23</f>
        <v>77500000</v>
      </c>
      <c r="R23" s="15"/>
      <c r="S23" s="15"/>
      <c r="T23" s="15"/>
      <c r="U23" s="15"/>
      <c r="V23" s="15"/>
    </row>
    <row r="24" spans="1:25" ht="16.5" customHeight="1">
      <c r="A24" s="3" t="s">
        <v>114</v>
      </c>
      <c r="F24" s="34" t="s">
        <v>126</v>
      </c>
      <c r="H24" s="15">
        <v>0</v>
      </c>
      <c r="I24" s="15"/>
      <c r="J24" s="15">
        <v>0</v>
      </c>
      <c r="K24" s="15"/>
      <c r="L24" s="15">
        <v>0</v>
      </c>
      <c r="M24" s="15"/>
      <c r="N24" s="15">
        <v>-92550000</v>
      </c>
      <c r="O24" s="15"/>
      <c r="P24" s="15">
        <f>H24+L24+N24+J24</f>
        <v>-92550000</v>
      </c>
      <c r="R24" s="15"/>
      <c r="S24" s="15"/>
      <c r="T24" s="15"/>
      <c r="U24" s="15"/>
      <c r="V24" s="15"/>
    </row>
    <row r="25" spans="1:25" ht="16.5" customHeight="1">
      <c r="A25" s="51" t="s">
        <v>90</v>
      </c>
      <c r="F25" s="34"/>
      <c r="H25" s="93">
        <v>0</v>
      </c>
      <c r="I25" s="15"/>
      <c r="J25" s="93">
        <v>0</v>
      </c>
      <c r="K25" s="15"/>
      <c r="L25" s="93">
        <v>0</v>
      </c>
      <c r="M25" s="15"/>
      <c r="N25" s="93">
        <f>'Eng 6 '!G36</f>
        <v>68616769</v>
      </c>
      <c r="O25" s="15"/>
      <c r="P25" s="93">
        <f>H25+L25+N25+J25</f>
        <v>68616769</v>
      </c>
      <c r="R25" s="15"/>
      <c r="S25" s="15"/>
      <c r="T25" s="15"/>
      <c r="U25" s="15"/>
      <c r="V25" s="15"/>
    </row>
    <row r="26" spans="1:25" ht="6" customHeight="1">
      <c r="F26" s="34"/>
      <c r="H26" s="13"/>
      <c r="I26" s="13"/>
      <c r="J26" s="13"/>
      <c r="K26" s="13"/>
      <c r="L26" s="13"/>
      <c r="N26" s="13"/>
      <c r="R26" s="13"/>
      <c r="S26" s="12"/>
      <c r="T26" s="13"/>
      <c r="U26" s="12"/>
      <c r="V26" s="12"/>
      <c r="W26" s="3"/>
      <c r="X26" s="3"/>
      <c r="Y26" s="3"/>
    </row>
    <row r="27" spans="1:25" ht="16.5" customHeight="1" thickBot="1">
      <c r="A27" s="11" t="s">
        <v>134</v>
      </c>
      <c r="F27" s="34"/>
      <c r="H27" s="52">
        <f>SUM(H22:H25)</f>
        <v>85000000</v>
      </c>
      <c r="J27" s="52">
        <f>SUM(J22:J25)</f>
        <v>-1389101</v>
      </c>
      <c r="L27" s="52">
        <f>SUM(L22:L25)</f>
        <v>750000</v>
      </c>
      <c r="M27" s="12"/>
      <c r="N27" s="52">
        <f>SUM(N22:N25)</f>
        <v>25479902</v>
      </c>
      <c r="O27" s="12"/>
      <c r="P27" s="52">
        <f>SUM(P22:P25)</f>
        <v>109840801</v>
      </c>
      <c r="R27" s="13"/>
      <c r="S27" s="12"/>
      <c r="T27" s="13"/>
      <c r="U27" s="12"/>
      <c r="V27" s="12"/>
      <c r="W27" s="3"/>
      <c r="X27" s="3"/>
      <c r="Y27" s="3"/>
    </row>
    <row r="28" spans="1:25" ht="16.5" customHeight="1" thickTop="1">
      <c r="A28" s="11"/>
      <c r="F28" s="34"/>
      <c r="H28" s="15"/>
      <c r="J28" s="15"/>
      <c r="L28" s="15"/>
      <c r="M28" s="12"/>
      <c r="N28" s="15"/>
      <c r="O28" s="12"/>
      <c r="P28" s="15"/>
      <c r="R28" s="13"/>
      <c r="S28" s="12"/>
      <c r="T28" s="13"/>
      <c r="U28" s="12"/>
      <c r="V28" s="12"/>
      <c r="W28" s="3"/>
      <c r="X28" s="3"/>
      <c r="Y28" s="3"/>
    </row>
    <row r="29" spans="1:25" ht="16.5" customHeight="1">
      <c r="A29" s="11"/>
      <c r="F29" s="34"/>
      <c r="H29" s="15"/>
      <c r="J29" s="15"/>
      <c r="L29" s="15"/>
      <c r="M29" s="12"/>
      <c r="N29" s="15"/>
      <c r="O29" s="12"/>
      <c r="P29" s="15"/>
      <c r="R29" s="13"/>
      <c r="S29" s="12"/>
      <c r="T29" s="13"/>
      <c r="U29" s="12"/>
      <c r="V29" s="12"/>
      <c r="W29" s="3"/>
      <c r="X29" s="3"/>
      <c r="Y29" s="3"/>
    </row>
    <row r="30" spans="1:25" ht="16.5" customHeight="1">
      <c r="A30" s="11"/>
      <c r="F30" s="34"/>
      <c r="H30" s="15"/>
      <c r="J30" s="15"/>
      <c r="L30" s="15"/>
      <c r="M30" s="12"/>
      <c r="N30" s="15"/>
      <c r="O30" s="12"/>
      <c r="P30" s="15"/>
      <c r="R30" s="13"/>
      <c r="S30" s="12"/>
      <c r="T30" s="13"/>
      <c r="U30" s="12"/>
      <c r="V30" s="12"/>
      <c r="W30" s="3"/>
      <c r="X30" s="3"/>
      <c r="Y30" s="3"/>
    </row>
    <row r="31" spans="1:25" ht="16.5" customHeight="1">
      <c r="A31" s="11"/>
      <c r="F31" s="34"/>
      <c r="H31" s="15"/>
      <c r="J31" s="15"/>
      <c r="L31" s="15"/>
      <c r="M31" s="12"/>
      <c r="N31" s="15"/>
      <c r="O31" s="12"/>
      <c r="P31" s="15"/>
      <c r="R31" s="13"/>
      <c r="S31" s="12"/>
      <c r="T31" s="13"/>
      <c r="U31" s="12"/>
      <c r="V31" s="12"/>
      <c r="W31" s="3"/>
      <c r="X31" s="3"/>
      <c r="Y31" s="3"/>
    </row>
    <row r="32" spans="1:25" ht="16.5" customHeight="1">
      <c r="A32" s="11"/>
      <c r="F32" s="34"/>
      <c r="H32" s="15"/>
      <c r="J32" s="15"/>
      <c r="L32" s="15"/>
      <c r="M32" s="12"/>
      <c r="N32" s="15"/>
      <c r="O32" s="12"/>
      <c r="P32" s="15"/>
      <c r="R32" s="13"/>
      <c r="S32" s="12"/>
      <c r="T32" s="13"/>
      <c r="U32" s="12"/>
      <c r="V32" s="12"/>
      <c r="W32" s="3"/>
      <c r="X32" s="3"/>
      <c r="Y32" s="3"/>
    </row>
    <row r="33" spans="1:25" ht="16.5" customHeight="1">
      <c r="A33" s="11"/>
      <c r="F33" s="34"/>
      <c r="H33" s="15"/>
      <c r="J33" s="15"/>
      <c r="L33" s="15"/>
      <c r="M33" s="12"/>
      <c r="N33" s="15"/>
      <c r="O33" s="12"/>
      <c r="P33" s="15"/>
      <c r="R33" s="13"/>
      <c r="S33" s="12"/>
      <c r="T33" s="13"/>
      <c r="U33" s="12"/>
      <c r="V33" s="12"/>
      <c r="W33" s="3"/>
      <c r="X33" s="3"/>
      <c r="Y33" s="3"/>
    </row>
    <row r="34" spans="1:25" ht="13.5" customHeight="1">
      <c r="A34" s="11"/>
      <c r="F34" s="34"/>
      <c r="H34" s="15"/>
      <c r="J34" s="15"/>
      <c r="L34" s="15"/>
      <c r="M34" s="12"/>
      <c r="N34" s="15"/>
      <c r="O34" s="12"/>
      <c r="P34" s="15"/>
      <c r="R34" s="13"/>
      <c r="S34" s="12"/>
      <c r="T34" s="13"/>
      <c r="U34" s="12"/>
      <c r="V34" s="12"/>
      <c r="W34" s="3"/>
      <c r="X34" s="3"/>
      <c r="Y34" s="3"/>
    </row>
    <row r="35" spans="1:25" ht="21.95" customHeight="1">
      <c r="A35" s="100" t="str">
        <f>'Eng2-4'!A49</f>
        <v>The accompanying notes form part of this interim financial information.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1"/>
      <c r="M35" s="100"/>
      <c r="N35" s="101"/>
      <c r="O35" s="100"/>
      <c r="P35" s="101"/>
    </row>
  </sheetData>
  <mergeCells count="3">
    <mergeCell ref="A35:P35"/>
    <mergeCell ref="L9:N9"/>
    <mergeCell ref="H6:P6"/>
  </mergeCells>
  <phoneticPr fontId="0" type="noConversion"/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  <ignoredErrors>
    <ignoredError sqref="F15:F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4"/>
  <sheetViews>
    <sheetView tabSelected="1" topLeftCell="A22" zoomScaleNormal="100" zoomScaleSheetLayoutView="100" workbookViewId="0">
      <selection activeCell="D33" sqref="D33"/>
    </sheetView>
  </sheetViews>
  <sheetFormatPr defaultColWidth="9.140625" defaultRowHeight="16.5" customHeight="1"/>
  <cols>
    <col min="1" max="1" width="1.7109375" style="3" customWidth="1"/>
    <col min="2" max="2" width="1.5703125" style="3" customWidth="1"/>
    <col min="3" max="3" width="51.42578125" style="3" customWidth="1"/>
    <col min="4" max="4" width="6.7109375" style="91" customWidth="1"/>
    <col min="5" max="5" width="1.140625" style="20" customWidth="1"/>
    <col min="6" max="6" width="14.7109375" style="13" customWidth="1"/>
    <col min="7" max="7" width="1.140625" style="12" customWidth="1"/>
    <col min="8" max="8" width="14.7109375" style="13" customWidth="1"/>
    <col min="9" max="9" width="9.140625" style="3"/>
    <col min="10" max="10" width="10.85546875" style="4" bestFit="1" customWidth="1"/>
    <col min="11" max="11" width="11.7109375" style="4" bestFit="1" customWidth="1"/>
    <col min="12" max="16384" width="9.140625" style="3"/>
  </cols>
  <sheetData>
    <row r="1" spans="1:11" ht="16.5" customHeight="1">
      <c r="A1" s="59" t="str">
        <f>'Eng2-4'!A1</f>
        <v>TQR Public Company Limited</v>
      </c>
      <c r="B1" s="59"/>
      <c r="C1" s="59"/>
      <c r="D1" s="59"/>
      <c r="E1" s="59"/>
      <c r="F1" s="48"/>
      <c r="G1" s="48"/>
      <c r="H1" s="68"/>
    </row>
    <row r="2" spans="1:11" ht="16.5" customHeight="1">
      <c r="A2" s="11" t="s">
        <v>60</v>
      </c>
      <c r="B2" s="11"/>
      <c r="C2" s="11"/>
      <c r="D2" s="11"/>
      <c r="E2" s="11"/>
      <c r="F2" s="48"/>
      <c r="G2" s="48"/>
      <c r="H2" s="68"/>
    </row>
    <row r="3" spans="1:11" ht="16.5" customHeight="1">
      <c r="A3" s="60" t="str">
        <f>'Eng 7'!A3:P3</f>
        <v>For the nine-month period ended 30 September 2020</v>
      </c>
      <c r="B3" s="46"/>
      <c r="C3" s="46"/>
      <c r="D3" s="46"/>
      <c r="E3" s="46"/>
      <c r="F3" s="50"/>
      <c r="G3" s="50"/>
      <c r="H3" s="10"/>
    </row>
    <row r="4" spans="1:11" ht="16.5" customHeight="1">
      <c r="A4" s="61"/>
      <c r="B4" s="58"/>
      <c r="C4" s="58"/>
      <c r="D4" s="58"/>
      <c r="E4" s="58"/>
      <c r="F4" s="9"/>
      <c r="G4" s="9"/>
      <c r="H4" s="8"/>
    </row>
    <row r="5" spans="1:11" ht="16.5" customHeight="1">
      <c r="A5" s="61"/>
      <c r="B5" s="58"/>
      <c r="C5" s="58"/>
      <c r="D5" s="58"/>
      <c r="E5" s="58"/>
      <c r="F5" s="9"/>
      <c r="G5" s="9"/>
      <c r="H5" s="8"/>
    </row>
    <row r="6" spans="1:11" ht="16.5" customHeight="1">
      <c r="A6" s="61"/>
      <c r="B6" s="58"/>
      <c r="C6" s="58"/>
      <c r="D6" s="58"/>
      <c r="E6" s="58"/>
      <c r="F6" s="95" t="s">
        <v>102</v>
      </c>
      <c r="G6" s="95"/>
      <c r="H6" s="95"/>
    </row>
    <row r="7" spans="1:11" ht="16.5" customHeight="1">
      <c r="A7" s="61"/>
      <c r="B7" s="58"/>
      <c r="C7" s="58"/>
      <c r="D7" s="58"/>
      <c r="E7" s="58"/>
      <c r="F7" s="96" t="s">
        <v>95</v>
      </c>
      <c r="G7" s="96"/>
      <c r="H7" s="96"/>
    </row>
    <row r="8" spans="1:11" ht="16.5" customHeight="1">
      <c r="A8" s="61"/>
      <c r="B8" s="58"/>
      <c r="C8" s="58"/>
      <c r="D8" s="58"/>
      <c r="E8" s="58"/>
      <c r="F8" s="90"/>
      <c r="G8" s="90"/>
      <c r="H8" s="8" t="s">
        <v>157</v>
      </c>
    </row>
    <row r="9" spans="1:11" ht="16.5" customHeight="1">
      <c r="A9" s="61"/>
      <c r="B9" s="58"/>
      <c r="C9" s="58"/>
      <c r="D9" s="58"/>
      <c r="E9" s="58"/>
      <c r="F9" s="8" t="s">
        <v>87</v>
      </c>
      <c r="G9" s="9"/>
      <c r="H9" s="8" t="s">
        <v>87</v>
      </c>
    </row>
    <row r="10" spans="1:11" ht="16.5" customHeight="1">
      <c r="A10" s="91"/>
      <c r="B10" s="91"/>
      <c r="C10" s="91"/>
      <c r="E10" s="44"/>
      <c r="F10" s="28" t="s">
        <v>143</v>
      </c>
      <c r="G10" s="69"/>
      <c r="H10" s="28" t="s">
        <v>142</v>
      </c>
    </row>
    <row r="11" spans="1:11" ht="16.5" customHeight="1">
      <c r="A11" s="91"/>
      <c r="B11" s="91"/>
      <c r="C11" s="91"/>
      <c r="D11" s="31" t="s">
        <v>3</v>
      </c>
      <c r="E11" s="21"/>
      <c r="F11" s="10" t="s">
        <v>2</v>
      </c>
      <c r="G11" s="9"/>
      <c r="H11" s="10" t="s">
        <v>2</v>
      </c>
    </row>
    <row r="12" spans="1:11" ht="16.5" customHeight="1">
      <c r="A12" s="91"/>
      <c r="B12" s="91"/>
      <c r="C12" s="91"/>
      <c r="D12" s="32"/>
      <c r="E12" s="21"/>
      <c r="F12" s="8"/>
      <c r="G12" s="9"/>
      <c r="H12" s="8"/>
    </row>
    <row r="13" spans="1:11" ht="16.5" customHeight="1">
      <c r="A13" s="11" t="s">
        <v>62</v>
      </c>
      <c r="E13" s="21"/>
      <c r="F13" s="15"/>
      <c r="G13" s="15"/>
      <c r="H13" s="18"/>
    </row>
    <row r="14" spans="1:11" ht="16.5" customHeight="1">
      <c r="A14" s="3" t="s">
        <v>61</v>
      </c>
      <c r="E14" s="25"/>
      <c r="F14" s="13">
        <f>'Eng 6 '!G33</f>
        <v>86119799</v>
      </c>
      <c r="G14" s="13"/>
      <c r="H14" s="13">
        <v>48486373</v>
      </c>
      <c r="J14" s="85"/>
      <c r="K14" s="21"/>
    </row>
    <row r="15" spans="1:11" ht="16.5" customHeight="1">
      <c r="A15" s="3" t="s">
        <v>63</v>
      </c>
      <c r="E15" s="25"/>
      <c r="G15" s="13"/>
      <c r="J15" s="84"/>
    </row>
    <row r="16" spans="1:11" ht="16.5" customHeight="1">
      <c r="B16" s="3" t="s">
        <v>98</v>
      </c>
      <c r="D16" s="91" t="s">
        <v>156</v>
      </c>
      <c r="E16" s="25"/>
      <c r="F16" s="13">
        <v>4876615</v>
      </c>
      <c r="G16" s="13"/>
      <c r="H16" s="13">
        <v>2734260</v>
      </c>
      <c r="J16" s="85"/>
      <c r="K16" s="21"/>
    </row>
    <row r="17" spans="1:11" ht="16.5" customHeight="1">
      <c r="B17" s="3" t="s">
        <v>97</v>
      </c>
      <c r="D17" s="91">
        <v>13</v>
      </c>
      <c r="E17" s="25"/>
      <c r="F17" s="13">
        <v>127429</v>
      </c>
      <c r="G17" s="13"/>
      <c r="H17" s="13">
        <v>362044</v>
      </c>
      <c r="J17" s="85"/>
      <c r="K17" s="21"/>
    </row>
    <row r="18" spans="1:11" ht="16.5" customHeight="1">
      <c r="B18" s="3" t="s">
        <v>64</v>
      </c>
      <c r="E18" s="22"/>
      <c r="F18" s="13">
        <v>3278525</v>
      </c>
      <c r="G18" s="13"/>
      <c r="H18" s="13">
        <v>4031711</v>
      </c>
      <c r="J18" s="85"/>
      <c r="K18" s="21"/>
    </row>
    <row r="19" spans="1:11" ht="16.5" customHeight="1">
      <c r="B19" s="3" t="s">
        <v>118</v>
      </c>
      <c r="E19" s="22"/>
      <c r="F19" s="13">
        <v>-622938</v>
      </c>
      <c r="G19" s="13"/>
      <c r="H19" s="13">
        <v>-559420</v>
      </c>
      <c r="J19" s="85"/>
      <c r="K19" s="21"/>
    </row>
    <row r="20" spans="1:11" ht="16.5" customHeight="1">
      <c r="B20" s="3" t="s">
        <v>145</v>
      </c>
      <c r="D20" s="91">
        <v>10</v>
      </c>
      <c r="E20" s="22"/>
      <c r="F20" s="13">
        <v>-450000</v>
      </c>
      <c r="G20" s="13"/>
      <c r="H20" s="13">
        <v>0</v>
      </c>
      <c r="J20" s="85"/>
      <c r="K20" s="21"/>
    </row>
    <row r="21" spans="1:11" ht="16.5" customHeight="1">
      <c r="B21" s="3" t="s">
        <v>66</v>
      </c>
      <c r="E21" s="22"/>
      <c r="F21" s="13">
        <v>582301</v>
      </c>
      <c r="G21" s="13"/>
      <c r="H21" s="13">
        <v>207937</v>
      </c>
      <c r="J21" s="85"/>
      <c r="K21" s="21"/>
    </row>
    <row r="22" spans="1:11" ht="16.5" customHeight="1">
      <c r="B22" s="3" t="s">
        <v>65</v>
      </c>
      <c r="E22" s="22"/>
      <c r="F22" s="13">
        <v>-690091</v>
      </c>
      <c r="G22" s="13"/>
      <c r="H22" s="13">
        <v>-953376</v>
      </c>
      <c r="J22" s="85"/>
      <c r="K22" s="21"/>
    </row>
    <row r="23" spans="1:11" ht="16.5" customHeight="1">
      <c r="B23" s="3" t="s">
        <v>78</v>
      </c>
      <c r="E23" s="25"/>
      <c r="F23" s="82">
        <v>0</v>
      </c>
      <c r="G23" s="83"/>
      <c r="H23" s="62">
        <v>347646</v>
      </c>
    </row>
    <row r="24" spans="1:11" ht="16.5" customHeight="1">
      <c r="E24" s="25"/>
      <c r="F24" s="18"/>
      <c r="G24" s="13"/>
      <c r="H24" s="18"/>
    </row>
    <row r="25" spans="1:11" ht="16.5" customHeight="1">
      <c r="A25" s="3" t="s">
        <v>67</v>
      </c>
      <c r="E25" s="22"/>
      <c r="F25" s="18"/>
      <c r="G25" s="18"/>
      <c r="H25" s="18"/>
    </row>
    <row r="26" spans="1:11" ht="16.5" customHeight="1">
      <c r="B26" s="3" t="s">
        <v>68</v>
      </c>
      <c r="E26" s="3"/>
      <c r="F26" s="13">
        <f>SUM(F14:F23)</f>
        <v>93221640</v>
      </c>
      <c r="H26" s="13">
        <f>SUM(H14:H23)</f>
        <v>54657175</v>
      </c>
      <c r="J26" s="84"/>
      <c r="K26" s="21"/>
    </row>
    <row r="27" spans="1:11" ht="16.5" customHeight="1">
      <c r="B27" s="3" t="s">
        <v>69</v>
      </c>
      <c r="E27" s="25"/>
      <c r="F27" s="20"/>
      <c r="G27" s="3"/>
      <c r="H27" s="20"/>
      <c r="J27" s="84"/>
      <c r="K27" s="21"/>
    </row>
    <row r="28" spans="1:11" ht="16.5" customHeight="1">
      <c r="C28" s="3" t="s">
        <v>11</v>
      </c>
      <c r="D28" s="63"/>
      <c r="E28" s="22"/>
      <c r="F28" s="13">
        <v>-44810030</v>
      </c>
      <c r="G28" s="13"/>
      <c r="H28" s="13">
        <v>-45622259</v>
      </c>
      <c r="J28" s="85"/>
      <c r="K28" s="21"/>
    </row>
    <row r="29" spans="1:11" ht="16.5" customHeight="1">
      <c r="C29" s="3" t="s">
        <v>7</v>
      </c>
      <c r="E29" s="22"/>
      <c r="F29" s="13">
        <v>-221092</v>
      </c>
      <c r="G29" s="13"/>
      <c r="H29" s="13">
        <v>19084</v>
      </c>
      <c r="J29" s="85"/>
      <c r="K29" s="21"/>
    </row>
    <row r="30" spans="1:11" ht="16.5" customHeight="1">
      <c r="C30" s="3" t="s">
        <v>12</v>
      </c>
      <c r="E30" s="22"/>
      <c r="F30" s="13">
        <v>0</v>
      </c>
      <c r="G30" s="13"/>
      <c r="H30" s="13">
        <v>25700</v>
      </c>
      <c r="J30" s="85"/>
      <c r="K30" s="21"/>
    </row>
    <row r="31" spans="1:11" ht="16.5" customHeight="1">
      <c r="C31" s="3" t="s">
        <v>83</v>
      </c>
      <c r="D31" s="91">
        <v>4</v>
      </c>
      <c r="E31" s="25"/>
      <c r="F31" s="13">
        <v>20689277</v>
      </c>
      <c r="G31" s="13"/>
      <c r="H31" s="13">
        <v>-25736159</v>
      </c>
      <c r="J31" s="85"/>
      <c r="K31" s="21"/>
    </row>
    <row r="32" spans="1:11" ht="16.5" customHeight="1">
      <c r="C32" s="3" t="s">
        <v>20</v>
      </c>
      <c r="E32" s="25"/>
      <c r="F32" s="62">
        <v>2513096</v>
      </c>
      <c r="G32" s="83"/>
      <c r="H32" s="62">
        <v>-1490680</v>
      </c>
      <c r="J32" s="85"/>
      <c r="K32" s="21"/>
    </row>
    <row r="33" spans="1:11" ht="16.5" customHeight="1">
      <c r="E33" s="25"/>
      <c r="F33" s="18"/>
      <c r="G33" s="13"/>
      <c r="H33" s="18"/>
    </row>
    <row r="34" spans="1:11" ht="16.5" customHeight="1">
      <c r="A34" s="3" t="s">
        <v>79</v>
      </c>
      <c r="E34" s="25"/>
      <c r="F34" s="13">
        <f>SUM(F26:F32)</f>
        <v>71392891</v>
      </c>
      <c r="G34" s="13"/>
      <c r="H34" s="13">
        <f>SUM(H26:H32)</f>
        <v>-18147139</v>
      </c>
      <c r="J34" s="84"/>
      <c r="K34" s="21"/>
    </row>
    <row r="35" spans="1:11" ht="16.5" customHeight="1">
      <c r="A35" s="11"/>
      <c r="B35" s="3" t="s">
        <v>70</v>
      </c>
      <c r="E35" s="25"/>
      <c r="F35" s="13">
        <v>-582302</v>
      </c>
      <c r="G35" s="13"/>
      <c r="H35" s="13">
        <v>-207937</v>
      </c>
      <c r="J35" s="85"/>
      <c r="K35" s="21"/>
    </row>
    <row r="36" spans="1:11" ht="16.5" customHeight="1">
      <c r="A36" s="11"/>
      <c r="B36" s="3" t="s">
        <v>71</v>
      </c>
      <c r="E36" s="25"/>
      <c r="F36" s="13">
        <v>740598</v>
      </c>
      <c r="G36" s="13"/>
      <c r="H36" s="13">
        <v>982042</v>
      </c>
      <c r="J36" s="85"/>
      <c r="K36" s="21"/>
    </row>
    <row r="37" spans="1:11" ht="16.5" customHeight="1">
      <c r="A37" s="11"/>
      <c r="B37" s="3" t="s">
        <v>72</v>
      </c>
      <c r="E37" s="25"/>
      <c r="F37" s="62">
        <v>-15360600</v>
      </c>
      <c r="G37" s="83"/>
      <c r="H37" s="62">
        <v>-15406773</v>
      </c>
      <c r="J37" s="85"/>
      <c r="K37" s="21"/>
    </row>
    <row r="38" spans="1:11" ht="16.5" customHeight="1">
      <c r="A38" s="11"/>
      <c r="E38" s="25"/>
      <c r="F38" s="18"/>
      <c r="G38" s="13"/>
      <c r="H38" s="18"/>
    </row>
    <row r="39" spans="1:11" ht="16.5" customHeight="1">
      <c r="A39" s="11" t="s">
        <v>127</v>
      </c>
      <c r="E39" s="25"/>
      <c r="F39" s="19">
        <f>SUM(F34:F37)</f>
        <v>56190587</v>
      </c>
      <c r="G39" s="13"/>
      <c r="H39" s="19">
        <f>SUM(H34:H37)</f>
        <v>-32779807</v>
      </c>
    </row>
    <row r="40" spans="1:11" ht="16.5" customHeight="1">
      <c r="A40" s="11"/>
      <c r="E40" s="25"/>
      <c r="F40" s="18"/>
      <c r="G40" s="13"/>
      <c r="H40" s="18"/>
    </row>
    <row r="41" spans="1:11" ht="16.5" customHeight="1">
      <c r="A41" s="11"/>
      <c r="E41" s="25"/>
      <c r="F41" s="18"/>
      <c r="G41" s="13"/>
      <c r="H41" s="18"/>
    </row>
    <row r="42" spans="1:11" ht="16.5" customHeight="1">
      <c r="A42" s="11"/>
      <c r="E42" s="25"/>
      <c r="F42" s="18"/>
      <c r="G42" s="13"/>
      <c r="H42" s="18"/>
    </row>
    <row r="43" spans="1:11" ht="16.5" customHeight="1">
      <c r="A43" s="11"/>
      <c r="E43" s="25"/>
      <c r="F43" s="18"/>
      <c r="G43" s="13"/>
      <c r="H43" s="18"/>
    </row>
    <row r="44" spans="1:11" ht="16.5" customHeight="1">
      <c r="A44" s="11"/>
      <c r="E44" s="25"/>
      <c r="F44" s="18"/>
      <c r="G44" s="13"/>
      <c r="H44" s="18"/>
    </row>
    <row r="45" spans="1:11" ht="16.5" customHeight="1">
      <c r="A45" s="11"/>
      <c r="E45" s="25"/>
      <c r="F45" s="18"/>
      <c r="G45" s="13"/>
      <c r="H45" s="18"/>
    </row>
    <row r="46" spans="1:11" ht="16.5" customHeight="1">
      <c r="A46" s="11"/>
      <c r="E46" s="25"/>
      <c r="F46" s="18"/>
      <c r="G46" s="13"/>
      <c r="H46" s="18"/>
    </row>
    <row r="47" spans="1:11" ht="16.5" customHeight="1">
      <c r="A47" s="11"/>
      <c r="E47" s="25"/>
      <c r="F47" s="18"/>
      <c r="G47" s="13"/>
      <c r="H47" s="18"/>
    </row>
    <row r="48" spans="1:11" ht="13.5" customHeight="1">
      <c r="A48" s="11"/>
      <c r="E48" s="25"/>
      <c r="F48" s="18"/>
      <c r="G48" s="13"/>
      <c r="H48" s="18"/>
    </row>
    <row r="49" spans="1:11" ht="21.95" customHeight="1">
      <c r="A49" s="92" t="str">
        <f>'Eng2-4'!A49</f>
        <v>The accompanying notes form part of this interim financial information.</v>
      </c>
      <c r="B49" s="6"/>
      <c r="C49" s="6"/>
      <c r="D49" s="7"/>
      <c r="E49" s="62"/>
      <c r="F49" s="19"/>
      <c r="G49" s="19"/>
      <c r="H49" s="19"/>
    </row>
    <row r="50" spans="1:11" ht="16.5" customHeight="1">
      <c r="A50" s="64" t="str">
        <f>A1</f>
        <v>TQR Public Company Limited</v>
      </c>
      <c r="B50" s="64"/>
      <c r="C50" s="64"/>
      <c r="D50" s="64"/>
      <c r="E50" s="64"/>
      <c r="F50" s="9"/>
      <c r="G50" s="9"/>
      <c r="H50" s="8"/>
    </row>
    <row r="51" spans="1:11" ht="16.5" customHeight="1">
      <c r="A51" s="11" t="s">
        <v>73</v>
      </c>
      <c r="B51" s="11"/>
      <c r="C51" s="11"/>
      <c r="D51" s="65"/>
      <c r="E51" s="66"/>
      <c r="F51" s="48"/>
      <c r="G51" s="48"/>
      <c r="H51" s="68"/>
    </row>
    <row r="52" spans="1:11" ht="16.5" customHeight="1">
      <c r="A52" s="60" t="str">
        <f>A3</f>
        <v>For the nine-month period ended 30 September 2020</v>
      </c>
      <c r="B52" s="46"/>
      <c r="C52" s="46"/>
      <c r="D52" s="31"/>
      <c r="E52" s="67"/>
      <c r="F52" s="50"/>
      <c r="G52" s="50"/>
      <c r="H52" s="10"/>
    </row>
    <row r="53" spans="1:11" ht="16.5" customHeight="1">
      <c r="A53" s="64"/>
      <c r="B53" s="1"/>
      <c r="C53" s="1"/>
      <c r="D53" s="32"/>
      <c r="E53" s="43"/>
      <c r="F53" s="9"/>
      <c r="G53" s="9"/>
      <c r="H53" s="8"/>
    </row>
    <row r="54" spans="1:11" ht="16.5" customHeight="1">
      <c r="A54" s="64"/>
      <c r="B54" s="1"/>
      <c r="C54" s="1"/>
      <c r="D54" s="32"/>
      <c r="E54" s="43"/>
      <c r="F54" s="9"/>
      <c r="G54" s="9"/>
      <c r="H54" s="8"/>
    </row>
    <row r="55" spans="1:11" ht="16.5" customHeight="1">
      <c r="A55" s="64"/>
      <c r="B55" s="1"/>
      <c r="C55" s="1"/>
      <c r="D55" s="32"/>
      <c r="E55" s="43"/>
      <c r="F55" s="95" t="s">
        <v>93</v>
      </c>
      <c r="G55" s="95"/>
      <c r="H55" s="95"/>
    </row>
    <row r="56" spans="1:11" ht="16.5" customHeight="1">
      <c r="A56" s="64"/>
      <c r="B56" s="1"/>
      <c r="C56" s="1"/>
      <c r="D56" s="32"/>
      <c r="E56" s="43"/>
      <c r="F56" s="96" t="s">
        <v>95</v>
      </c>
      <c r="G56" s="96"/>
      <c r="H56" s="96"/>
    </row>
    <row r="57" spans="1:11" ht="16.5" customHeight="1">
      <c r="A57" s="61"/>
      <c r="B57" s="58"/>
      <c r="C57" s="58"/>
      <c r="D57" s="58"/>
      <c r="E57" s="58"/>
      <c r="F57" s="90"/>
      <c r="G57" s="90"/>
      <c r="H57" s="8" t="s">
        <v>157</v>
      </c>
    </row>
    <row r="58" spans="1:11" ht="16.5" customHeight="1">
      <c r="A58" s="64"/>
      <c r="B58" s="1"/>
      <c r="C58" s="1"/>
      <c r="D58" s="58"/>
      <c r="E58" s="58"/>
      <c r="F58" s="8" t="s">
        <v>87</v>
      </c>
      <c r="G58" s="9"/>
      <c r="H58" s="8" t="s">
        <v>87</v>
      </c>
    </row>
    <row r="59" spans="1:11" ht="16.5" customHeight="1">
      <c r="A59" s="58"/>
      <c r="B59" s="58"/>
      <c r="C59" s="58"/>
      <c r="E59" s="44"/>
      <c r="F59" s="28" t="s">
        <v>143</v>
      </c>
      <c r="G59" s="69"/>
      <c r="H59" s="28" t="s">
        <v>142</v>
      </c>
    </row>
    <row r="60" spans="1:11" ht="16.5" customHeight="1">
      <c r="A60" s="91"/>
      <c r="B60" s="91"/>
      <c r="C60" s="91"/>
      <c r="D60" s="31" t="s">
        <v>3</v>
      </c>
      <c r="E60" s="21"/>
      <c r="F60" s="10" t="s">
        <v>2</v>
      </c>
      <c r="G60" s="9"/>
      <c r="H60" s="10" t="s">
        <v>2</v>
      </c>
    </row>
    <row r="61" spans="1:11" ht="16.5" customHeight="1">
      <c r="E61" s="25"/>
      <c r="F61" s="18"/>
      <c r="G61" s="13"/>
      <c r="H61" s="18"/>
    </row>
    <row r="62" spans="1:11" ht="16.5" customHeight="1">
      <c r="A62" s="11" t="s">
        <v>75</v>
      </c>
      <c r="E62" s="22"/>
      <c r="F62" s="18"/>
      <c r="G62" s="18"/>
      <c r="H62" s="20"/>
    </row>
    <row r="63" spans="1:11" ht="16.5" customHeight="1">
      <c r="A63" s="3" t="s">
        <v>74</v>
      </c>
      <c r="D63" s="91">
        <v>11</v>
      </c>
      <c r="E63" s="22"/>
      <c r="F63" s="18">
        <v>-1255305</v>
      </c>
      <c r="G63" s="18"/>
      <c r="H63" s="25">
        <v>-1275730</v>
      </c>
      <c r="J63" s="85"/>
      <c r="K63" s="21"/>
    </row>
    <row r="64" spans="1:11" ht="16.5" customHeight="1">
      <c r="A64" s="3" t="s">
        <v>122</v>
      </c>
      <c r="D64" s="91">
        <v>13</v>
      </c>
      <c r="E64" s="22"/>
      <c r="F64" s="18">
        <v>-43455</v>
      </c>
      <c r="G64" s="18"/>
      <c r="H64" s="25">
        <v>0</v>
      </c>
      <c r="J64" s="85"/>
      <c r="K64" s="21"/>
    </row>
    <row r="65" spans="1:11" ht="16.5" customHeight="1">
      <c r="A65" s="3" t="s">
        <v>123</v>
      </c>
      <c r="E65" s="22"/>
      <c r="F65" s="18"/>
      <c r="G65" s="18"/>
      <c r="H65" s="25"/>
      <c r="J65" s="84"/>
      <c r="K65" s="21"/>
    </row>
    <row r="66" spans="1:11" ht="16.5" customHeight="1">
      <c r="B66" s="3" t="s">
        <v>128</v>
      </c>
      <c r="E66" s="22"/>
      <c r="F66" s="18">
        <v>10000000</v>
      </c>
      <c r="G66" s="18"/>
      <c r="H66" s="25">
        <v>0</v>
      </c>
      <c r="J66" s="84"/>
      <c r="K66" s="21"/>
    </row>
    <row r="67" spans="1:11" ht="16.5" customHeight="1">
      <c r="A67" s="3" t="s">
        <v>141</v>
      </c>
      <c r="D67" s="91">
        <v>10</v>
      </c>
      <c r="E67" s="22"/>
      <c r="F67" s="18">
        <v>450000</v>
      </c>
      <c r="G67" s="18"/>
      <c r="H67" s="25">
        <v>0</v>
      </c>
      <c r="J67" s="84"/>
      <c r="K67" s="21"/>
    </row>
    <row r="68" spans="1:11" ht="16.5" customHeight="1">
      <c r="A68" s="3" t="s">
        <v>120</v>
      </c>
      <c r="E68" s="25"/>
      <c r="F68" s="19">
        <v>841122</v>
      </c>
      <c r="G68" s="13"/>
      <c r="H68" s="62">
        <v>303870</v>
      </c>
      <c r="J68" s="84"/>
      <c r="K68" s="21"/>
    </row>
    <row r="69" spans="1:11" ht="16.5" customHeight="1">
      <c r="E69" s="25"/>
      <c r="F69" s="18"/>
      <c r="G69" s="13"/>
      <c r="H69" s="18"/>
    </row>
    <row r="70" spans="1:11" ht="16.5" customHeight="1">
      <c r="A70" s="11" t="s">
        <v>129</v>
      </c>
      <c r="E70" s="25"/>
      <c r="F70" s="19">
        <f>SUM(F63:F68)</f>
        <v>9992362</v>
      </c>
      <c r="G70" s="13"/>
      <c r="H70" s="19">
        <f>SUM(H63:H69)</f>
        <v>-971860</v>
      </c>
    </row>
    <row r="71" spans="1:11" ht="16.5" customHeight="1">
      <c r="E71" s="25"/>
      <c r="F71" s="18"/>
      <c r="G71" s="13"/>
      <c r="H71" s="18"/>
    </row>
    <row r="72" spans="1:11" ht="16.5" customHeight="1">
      <c r="A72" s="11" t="s">
        <v>76</v>
      </c>
      <c r="E72" s="25"/>
      <c r="F72" s="18"/>
      <c r="G72" s="13"/>
      <c r="H72" s="20"/>
    </row>
    <row r="73" spans="1:11" ht="16.5" customHeight="1">
      <c r="A73" s="3" t="s">
        <v>104</v>
      </c>
      <c r="E73" s="25"/>
      <c r="F73" s="25">
        <v>-3889805</v>
      </c>
      <c r="G73" s="13"/>
      <c r="H73" s="25">
        <v>-847091</v>
      </c>
    </row>
    <row r="74" spans="1:11" ht="16.5" customHeight="1">
      <c r="A74" s="3" t="s">
        <v>119</v>
      </c>
      <c r="D74" s="34" t="s">
        <v>126</v>
      </c>
      <c r="E74" s="25"/>
      <c r="F74" s="25">
        <v>-92550000</v>
      </c>
      <c r="G74" s="13"/>
      <c r="H74" s="25">
        <v>-55050000</v>
      </c>
    </row>
    <row r="75" spans="1:11" ht="16.5" customHeight="1">
      <c r="A75" s="3" t="s">
        <v>146</v>
      </c>
      <c r="D75" s="34" t="s">
        <v>108</v>
      </c>
      <c r="E75" s="25"/>
      <c r="F75" s="62">
        <v>77500000</v>
      </c>
      <c r="G75" s="18"/>
      <c r="H75" s="62">
        <v>0</v>
      </c>
    </row>
    <row r="76" spans="1:11" ht="16.5" customHeight="1">
      <c r="E76" s="25"/>
      <c r="F76" s="18"/>
      <c r="G76" s="13"/>
      <c r="H76" s="18"/>
    </row>
    <row r="77" spans="1:11" ht="16.5" customHeight="1">
      <c r="A77" s="11" t="s">
        <v>130</v>
      </c>
      <c r="E77" s="22"/>
      <c r="F77" s="19">
        <f>SUM(F73:F75)</f>
        <v>-18939805</v>
      </c>
      <c r="G77" s="18"/>
      <c r="H77" s="19">
        <f>SUM(H73:H76)</f>
        <v>-55897091</v>
      </c>
    </row>
    <row r="78" spans="1:11" ht="16.5" customHeight="1">
      <c r="E78" s="25"/>
      <c r="F78" s="18"/>
      <c r="G78" s="13"/>
      <c r="H78" s="18"/>
    </row>
    <row r="79" spans="1:11" ht="16.5" customHeight="1">
      <c r="A79" s="11" t="s">
        <v>154</v>
      </c>
      <c r="E79" s="25"/>
      <c r="F79" s="13">
        <f>F77+F70+F39</f>
        <v>47243144</v>
      </c>
      <c r="G79" s="13"/>
      <c r="H79" s="13">
        <f>H77+H70+H39</f>
        <v>-89648758</v>
      </c>
    </row>
    <row r="80" spans="1:11" ht="16.5" customHeight="1">
      <c r="A80" s="3" t="s">
        <v>85</v>
      </c>
      <c r="D80" s="91">
        <v>4</v>
      </c>
      <c r="E80" s="25"/>
      <c r="F80" s="19">
        <f>'Eng2-4'!J18</f>
        <v>64535981</v>
      </c>
      <c r="G80" s="13"/>
      <c r="H80" s="62">
        <v>100017850</v>
      </c>
    </row>
    <row r="81" spans="1:8" ht="16.5" customHeight="1">
      <c r="E81" s="25"/>
      <c r="F81" s="18"/>
      <c r="G81" s="13"/>
      <c r="H81" s="18"/>
    </row>
    <row r="82" spans="1:8" ht="16.5" customHeight="1" thickBot="1">
      <c r="A82" s="11" t="s">
        <v>86</v>
      </c>
      <c r="E82" s="25"/>
      <c r="F82" s="23">
        <f>SUM(F79:F81)</f>
        <v>111779125</v>
      </c>
      <c r="G82" s="13"/>
      <c r="H82" s="23">
        <f>SUM(H79:H81)</f>
        <v>10369092</v>
      </c>
    </row>
    <row r="83" spans="1:8" ht="16.5" customHeight="1" thickTop="1">
      <c r="A83" s="11"/>
      <c r="E83" s="25"/>
      <c r="F83" s="18"/>
      <c r="G83" s="13"/>
      <c r="H83" s="18"/>
    </row>
    <row r="84" spans="1:8" ht="16.5" customHeight="1">
      <c r="A84" s="73" t="s">
        <v>99</v>
      </c>
      <c r="B84" s="91"/>
      <c r="C84" s="91"/>
      <c r="E84" s="25"/>
      <c r="F84" s="18"/>
      <c r="G84" s="13"/>
      <c r="H84" s="18"/>
    </row>
    <row r="85" spans="1:8" ht="16.5" customHeight="1">
      <c r="A85" s="91"/>
      <c r="B85" s="74" t="s">
        <v>100</v>
      </c>
      <c r="C85" s="91"/>
      <c r="D85" s="91">
        <v>12</v>
      </c>
      <c r="E85" s="25"/>
      <c r="F85" s="13">
        <v>3422733</v>
      </c>
      <c r="G85" s="13"/>
      <c r="H85" s="18">
        <v>0</v>
      </c>
    </row>
    <row r="86" spans="1:8" ht="16.5" customHeight="1">
      <c r="A86" s="91"/>
      <c r="B86" s="74"/>
      <c r="C86" s="91"/>
      <c r="E86" s="25"/>
      <c r="F86" s="18"/>
      <c r="G86" s="13"/>
      <c r="H86" s="18"/>
    </row>
    <row r="87" spans="1:8" ht="16.5" customHeight="1">
      <c r="A87" s="91"/>
      <c r="B87" s="91"/>
      <c r="C87" s="91"/>
      <c r="E87" s="25"/>
      <c r="F87" s="18"/>
      <c r="G87" s="13"/>
      <c r="H87" s="18"/>
    </row>
    <row r="88" spans="1:8" ht="16.5" customHeight="1">
      <c r="A88" s="91"/>
      <c r="B88" s="91"/>
      <c r="C88" s="91"/>
      <c r="E88" s="25"/>
      <c r="F88" s="18"/>
      <c r="G88" s="13"/>
      <c r="H88" s="18"/>
    </row>
    <row r="89" spans="1:8" ht="16.5" customHeight="1">
      <c r="A89" s="91"/>
      <c r="B89" s="91"/>
      <c r="C89" s="91"/>
      <c r="E89" s="25"/>
      <c r="F89" s="18"/>
      <c r="G89" s="13"/>
      <c r="H89" s="18"/>
    </row>
    <row r="90" spans="1:8" ht="16.5" customHeight="1">
      <c r="A90" s="91"/>
      <c r="B90" s="91"/>
      <c r="C90" s="91"/>
      <c r="E90" s="25"/>
      <c r="F90" s="18"/>
      <c r="G90" s="13"/>
      <c r="H90" s="18"/>
    </row>
    <row r="91" spans="1:8" ht="16.5" customHeight="1">
      <c r="A91" s="91"/>
      <c r="B91" s="91"/>
      <c r="C91" s="91"/>
      <c r="E91" s="25"/>
      <c r="F91" s="18"/>
      <c r="G91" s="13"/>
      <c r="H91" s="18"/>
    </row>
    <row r="92" spans="1:8" ht="16.5" customHeight="1">
      <c r="A92" s="91"/>
      <c r="B92" s="91"/>
      <c r="C92" s="91"/>
      <c r="E92" s="25"/>
      <c r="F92" s="18"/>
      <c r="G92" s="13"/>
      <c r="H92" s="18"/>
    </row>
    <row r="93" spans="1:8" ht="16.5" customHeight="1">
      <c r="A93" s="91"/>
      <c r="B93" s="91"/>
      <c r="C93" s="91"/>
      <c r="E93" s="25"/>
      <c r="F93" s="18"/>
      <c r="G93" s="13"/>
      <c r="H93" s="18"/>
    </row>
    <row r="94" spans="1:8" ht="16.5" customHeight="1">
      <c r="A94" s="91"/>
      <c r="B94" s="91"/>
      <c r="C94" s="91"/>
      <c r="E94" s="25"/>
      <c r="F94" s="18"/>
      <c r="G94" s="13"/>
      <c r="H94" s="18"/>
    </row>
    <row r="95" spans="1:8" ht="16.5" customHeight="1">
      <c r="A95" s="91"/>
      <c r="B95" s="91"/>
      <c r="C95" s="91"/>
      <c r="E95" s="25"/>
      <c r="F95" s="18"/>
      <c r="G95" s="13"/>
      <c r="H95" s="18"/>
    </row>
    <row r="96" spans="1:8" ht="16.5" customHeight="1">
      <c r="E96" s="25"/>
      <c r="F96" s="18"/>
      <c r="G96" s="13"/>
      <c r="H96" s="18"/>
    </row>
    <row r="97" spans="1:8" ht="14.25" customHeight="1">
      <c r="E97" s="25"/>
      <c r="F97" s="18"/>
      <c r="G97" s="13"/>
      <c r="H97" s="18"/>
    </row>
    <row r="98" spans="1:8" ht="21.95" customHeight="1">
      <c r="A98" s="92" t="str">
        <f>'Eng2-4'!A49</f>
        <v>The accompanying notes form part of this interim financial information.</v>
      </c>
      <c r="B98" s="6"/>
      <c r="C98" s="6"/>
      <c r="D98" s="7"/>
      <c r="E98" s="62"/>
      <c r="F98" s="19"/>
      <c r="G98" s="19"/>
      <c r="H98" s="19"/>
    </row>
    <row r="99" spans="1:8" ht="16.5" customHeight="1">
      <c r="E99" s="25"/>
      <c r="F99" s="18"/>
      <c r="G99" s="13"/>
      <c r="H99" s="18"/>
    </row>
    <row r="100" spans="1:8" ht="16.5" customHeight="1">
      <c r="E100" s="25"/>
      <c r="F100" s="18"/>
      <c r="G100" s="13"/>
      <c r="H100" s="18"/>
    </row>
    <row r="101" spans="1:8" ht="16.5" customHeight="1">
      <c r="E101" s="25"/>
      <c r="F101" s="18"/>
      <c r="G101" s="13"/>
      <c r="H101" s="18"/>
    </row>
    <row r="102" spans="1:8" ht="16.5" customHeight="1">
      <c r="E102" s="25"/>
      <c r="F102" s="18"/>
      <c r="G102" s="13"/>
      <c r="H102" s="18"/>
    </row>
    <row r="103" spans="1:8" ht="16.5" customHeight="1">
      <c r="E103" s="25"/>
      <c r="F103" s="18"/>
      <c r="G103" s="13"/>
      <c r="H103" s="18"/>
    </row>
    <row r="104" spans="1:8" ht="16.5" customHeight="1">
      <c r="E104" s="25"/>
      <c r="F104" s="18"/>
      <c r="G104" s="13"/>
      <c r="H104" s="18"/>
    </row>
    <row r="105" spans="1:8" ht="16.5" customHeight="1">
      <c r="E105" s="25"/>
      <c r="F105" s="18"/>
      <c r="G105" s="13"/>
      <c r="H105" s="18"/>
    </row>
    <row r="106" spans="1:8" ht="16.5" customHeight="1">
      <c r="E106" s="25"/>
      <c r="F106" s="18"/>
      <c r="G106" s="13"/>
      <c r="H106" s="18"/>
    </row>
    <row r="107" spans="1:8" ht="16.5" customHeight="1">
      <c r="E107" s="25"/>
      <c r="F107" s="18"/>
      <c r="G107" s="13"/>
      <c r="H107" s="18"/>
    </row>
    <row r="108" spans="1:8" ht="16.5" customHeight="1">
      <c r="E108" s="25"/>
      <c r="F108" s="18"/>
      <c r="G108" s="13"/>
      <c r="H108" s="18"/>
    </row>
    <row r="110" spans="1:8" ht="16.5" customHeight="1">
      <c r="E110" s="22"/>
      <c r="F110" s="18"/>
      <c r="G110" s="18"/>
      <c r="H110" s="18"/>
    </row>
    <row r="111" spans="1:8" ht="16.5" customHeight="1">
      <c r="E111" s="22"/>
      <c r="F111" s="18"/>
      <c r="G111" s="18"/>
      <c r="H111" s="18"/>
    </row>
    <row r="112" spans="1:8" ht="16.5" customHeight="1">
      <c r="E112" s="22"/>
      <c r="F112" s="18"/>
      <c r="G112" s="18"/>
      <c r="H112" s="18"/>
    </row>
    <row r="113" spans="4:8" ht="16.5" customHeight="1">
      <c r="E113" s="22"/>
      <c r="F113" s="18"/>
      <c r="G113" s="18"/>
      <c r="H113" s="18"/>
    </row>
    <row r="114" spans="4:8" ht="16.5" customHeight="1">
      <c r="D114" s="3"/>
      <c r="E114" s="22"/>
      <c r="F114" s="18"/>
      <c r="G114" s="18"/>
      <c r="H114" s="18"/>
    </row>
    <row r="115" spans="4:8" ht="16.5" customHeight="1">
      <c r="D115" s="3"/>
      <c r="E115" s="22"/>
      <c r="F115" s="18"/>
      <c r="G115" s="18"/>
      <c r="H115" s="18"/>
    </row>
    <row r="116" spans="4:8" ht="16.5" customHeight="1">
      <c r="D116" s="3"/>
      <c r="E116" s="22"/>
      <c r="F116" s="18"/>
      <c r="G116" s="18"/>
      <c r="H116" s="18"/>
    </row>
    <row r="117" spans="4:8" ht="16.5" customHeight="1">
      <c r="D117" s="3"/>
      <c r="E117" s="22"/>
      <c r="F117" s="18"/>
      <c r="G117" s="18"/>
      <c r="H117" s="18"/>
    </row>
    <row r="118" spans="4:8" ht="16.5" customHeight="1">
      <c r="D118" s="3"/>
      <c r="E118" s="22"/>
      <c r="F118" s="18"/>
      <c r="G118" s="18"/>
      <c r="H118" s="18"/>
    </row>
    <row r="119" spans="4:8" ht="16.5" customHeight="1">
      <c r="D119" s="3"/>
      <c r="E119" s="22"/>
      <c r="F119" s="18"/>
      <c r="G119" s="18"/>
      <c r="H119" s="18"/>
    </row>
    <row r="120" spans="4:8" ht="16.5" customHeight="1">
      <c r="D120" s="3"/>
      <c r="E120" s="22"/>
      <c r="F120" s="18"/>
      <c r="G120" s="18"/>
      <c r="H120" s="18"/>
    </row>
    <row r="121" spans="4:8" ht="16.5" customHeight="1">
      <c r="D121" s="3"/>
      <c r="E121" s="22"/>
      <c r="F121" s="18"/>
      <c r="G121" s="18"/>
      <c r="H121" s="18"/>
    </row>
    <row r="122" spans="4:8" ht="16.5" customHeight="1">
      <c r="D122" s="3"/>
      <c r="E122" s="22"/>
      <c r="F122" s="18"/>
      <c r="G122" s="18"/>
      <c r="H122" s="18"/>
    </row>
    <row r="123" spans="4:8" ht="16.5" customHeight="1">
      <c r="D123" s="3"/>
      <c r="E123" s="22"/>
      <c r="F123" s="18"/>
      <c r="G123" s="18"/>
      <c r="H123" s="18"/>
    </row>
    <row r="124" spans="4:8" ht="16.5" customHeight="1">
      <c r="D124" s="3"/>
      <c r="E124" s="22"/>
      <c r="F124" s="18"/>
      <c r="G124" s="18"/>
      <c r="H124" s="18"/>
    </row>
  </sheetData>
  <mergeCells count="4">
    <mergeCell ref="F6:H6"/>
    <mergeCell ref="F7:H7"/>
    <mergeCell ref="F55:H55"/>
    <mergeCell ref="F56:H56"/>
  </mergeCells>
  <pageMargins left="0.9" right="0.7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  <ignoredErrors>
    <ignoredError sqref="F10:H10 F59:H59 D74:D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Eng2-4</vt:lpstr>
      <vt:lpstr>Eng 5</vt:lpstr>
      <vt:lpstr>Eng 6 </vt:lpstr>
      <vt:lpstr>Eng 7</vt:lpstr>
      <vt:lpstr>Eng8-9</vt:lpstr>
      <vt:lpstr>'Eng 5'!Print_Area</vt:lpstr>
      <vt:lpstr>'Eng 6 '!Print_Area</vt:lpstr>
      <vt:lpstr>'Eng 7'!Print_Area</vt:lpstr>
      <vt:lpstr>'Eng2-4'!Print_Area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Chotika Asawawimon</cp:lastModifiedBy>
  <cp:lastPrinted>2020-12-29T01:36:25Z</cp:lastPrinted>
  <dcterms:created xsi:type="dcterms:W3CDTF">2002-01-04T02:58:58Z</dcterms:created>
  <dcterms:modified xsi:type="dcterms:W3CDTF">2020-12-29T01:36:27Z</dcterms:modified>
</cp:coreProperties>
</file>